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АТАЛЬЯ и Галина Алексеевна\user\Desktop\2-ое чтение\ВУС 2-ое чтение\"/>
    </mc:Choice>
  </mc:AlternateContent>
  <bookViews>
    <workbookView xWindow="0" yWindow="0" windowWidth="19200" windowHeight="6780" tabRatio="392" firstSheet="8" activeTab="8"/>
  </bookViews>
  <sheets>
    <sheet name="план 20" sheetId="34" state="hidden" r:id="rId1"/>
    <sheet name="план 21" sheetId="35" state="hidden" r:id="rId2"/>
    <sheet name="план 22" sheetId="36" state="hidden" r:id="rId3"/>
    <sheet name="2021 было" sheetId="40" state="hidden" r:id="rId4"/>
    <sheet name="2022 было" sheetId="41" state="hidden" r:id="rId5"/>
    <sheet name="2023 было" sheetId="44" state="hidden" r:id="rId6"/>
    <sheet name="назначено по бюджету" sheetId="45" state="hidden" r:id="rId7"/>
    <sheet name="2024 (68384400) " sheetId="51" r:id="rId8"/>
    <sheet name="2025(75138500)" sheetId="54" r:id="rId9"/>
    <sheet name="2026 (82006900)" sheetId="55" r:id="rId10"/>
    <sheet name="2024 (60306700)" sheetId="49" state="hidden" r:id="rId11"/>
    <sheet name="2025 (62400800)" sheetId="50" state="hidden" r:id="rId12"/>
  </sheets>
  <externalReferences>
    <externalReference r:id="rId13"/>
    <externalReference r:id="rId14"/>
  </externalReferences>
  <definedNames>
    <definedName name="_xlnm.Print_Area" localSheetId="7">'2024 (68384400) '!$A$1:$L$296</definedName>
    <definedName name="_xlnm.Print_Area" localSheetId="8">'2025(75138500)'!$A$1:$L$296</definedName>
    <definedName name="_xlnm.Print_Area" localSheetId="9">'2026 (82006900)'!$A$1:$L$296</definedName>
    <definedName name="_xlnm.Print_Area" localSheetId="0">'план 20'!$A$1:$X$291</definedName>
  </definedNames>
  <calcPr calcId="162913"/>
</workbook>
</file>

<file path=xl/calcChain.xml><?xml version="1.0" encoding="utf-8"?>
<calcChain xmlns="http://schemas.openxmlformats.org/spreadsheetml/2006/main">
  <c r="M13" i="55" l="1"/>
  <c r="M32" i="55"/>
  <c r="M52" i="55"/>
  <c r="M82" i="55"/>
  <c r="M97" i="55"/>
  <c r="M118" i="55"/>
  <c r="M132" i="55"/>
  <c r="M161" i="55"/>
  <c r="M181" i="55"/>
  <c r="M200" i="55"/>
  <c r="M214" i="55"/>
  <c r="M240" i="55"/>
  <c r="M264" i="55"/>
  <c r="M278" i="55"/>
  <c r="M52" i="54"/>
  <c r="M82" i="54"/>
  <c r="M97" i="54"/>
  <c r="M118" i="54"/>
  <c r="M132" i="54"/>
  <c r="M161" i="54"/>
  <c r="M181" i="54"/>
  <c r="M200" i="54"/>
  <c r="M214" i="54"/>
  <c r="M240" i="54"/>
  <c r="M264" i="54"/>
  <c r="M278" i="54"/>
  <c r="M13" i="54"/>
  <c r="M32" i="54"/>
  <c r="M82" i="51" l="1"/>
  <c r="M97" i="51"/>
  <c r="M118" i="51"/>
  <c r="M132" i="51"/>
  <c r="M161" i="51"/>
  <c r="M181" i="51"/>
  <c r="M200" i="51"/>
  <c r="M214" i="51"/>
  <c r="M240" i="51"/>
  <c r="M264" i="51"/>
  <c r="M278" i="51"/>
  <c r="M52" i="51"/>
  <c r="M13" i="51"/>
  <c r="M32" i="51"/>
  <c r="K289" i="55" l="1"/>
  <c r="J289" i="55"/>
  <c r="F289" i="55"/>
  <c r="E289" i="55"/>
  <c r="D288" i="55"/>
  <c r="C288" i="55"/>
  <c r="B288" i="55"/>
  <c r="D287" i="55"/>
  <c r="C287" i="55"/>
  <c r="B287" i="55"/>
  <c r="D286" i="55"/>
  <c r="C286" i="55"/>
  <c r="B286" i="55"/>
  <c r="D285" i="55"/>
  <c r="C285" i="55"/>
  <c r="B285" i="55"/>
  <c r="D284" i="55"/>
  <c r="C284" i="55"/>
  <c r="B284" i="55"/>
  <c r="D283" i="55"/>
  <c r="C283" i="55"/>
  <c r="B283" i="55"/>
  <c r="D282" i="55"/>
  <c r="C282" i="55"/>
  <c r="B282" i="55"/>
  <c r="D281" i="55"/>
  <c r="C281" i="55"/>
  <c r="B281" i="55"/>
  <c r="D280" i="55"/>
  <c r="C280" i="55"/>
  <c r="B280" i="55"/>
  <c r="D279" i="55"/>
  <c r="C279" i="55"/>
  <c r="B279" i="55"/>
  <c r="K277" i="55"/>
  <c r="J277" i="55"/>
  <c r="F277" i="55"/>
  <c r="E277" i="55"/>
  <c r="D276" i="55"/>
  <c r="C276" i="55"/>
  <c r="B276" i="55"/>
  <c r="D275" i="55"/>
  <c r="C275" i="55"/>
  <c r="B275" i="55"/>
  <c r="D274" i="55"/>
  <c r="C274" i="55"/>
  <c r="B274" i="55"/>
  <c r="D273" i="55"/>
  <c r="C273" i="55"/>
  <c r="B273" i="55"/>
  <c r="D272" i="55"/>
  <c r="C272" i="55"/>
  <c r="B272" i="55"/>
  <c r="D271" i="55"/>
  <c r="C271" i="55"/>
  <c r="B271" i="55"/>
  <c r="D270" i="55"/>
  <c r="C270" i="55"/>
  <c r="B270" i="55"/>
  <c r="D269" i="55"/>
  <c r="C269" i="55"/>
  <c r="B269" i="55"/>
  <c r="D268" i="55"/>
  <c r="C268" i="55"/>
  <c r="B268" i="55"/>
  <c r="D267" i="55"/>
  <c r="C267" i="55"/>
  <c r="B267" i="55"/>
  <c r="D266" i="55"/>
  <c r="C266" i="55"/>
  <c r="B266" i="55"/>
  <c r="D265" i="55"/>
  <c r="C265" i="55"/>
  <c r="B265" i="55"/>
  <c r="B277" i="55" s="1"/>
  <c r="K263" i="55"/>
  <c r="J263" i="55"/>
  <c r="F263" i="55"/>
  <c r="E263" i="55"/>
  <c r="D262" i="55"/>
  <c r="C262" i="55"/>
  <c r="B262" i="55"/>
  <c r="D261" i="55"/>
  <c r="C261" i="55"/>
  <c r="B261" i="55"/>
  <c r="D260" i="55"/>
  <c r="C260" i="55"/>
  <c r="B260" i="55"/>
  <c r="D259" i="55"/>
  <c r="C259" i="55"/>
  <c r="B259" i="55"/>
  <c r="D258" i="55"/>
  <c r="C258" i="55"/>
  <c r="B258" i="55"/>
  <c r="D257" i="55"/>
  <c r="C257" i="55"/>
  <c r="B257" i="55"/>
  <c r="D256" i="55"/>
  <c r="C256" i="55"/>
  <c r="B256" i="55"/>
  <c r="D255" i="55"/>
  <c r="C255" i="55"/>
  <c r="B255" i="55"/>
  <c r="D254" i="55"/>
  <c r="C254" i="55"/>
  <c r="B254" i="55"/>
  <c r="D253" i="55"/>
  <c r="C253" i="55"/>
  <c r="B253" i="55"/>
  <c r="D252" i="55"/>
  <c r="C252" i="55"/>
  <c r="B252" i="55"/>
  <c r="D251" i="55"/>
  <c r="C251" i="55"/>
  <c r="B251" i="55"/>
  <c r="D250" i="55"/>
  <c r="C250" i="55"/>
  <c r="B250" i="55"/>
  <c r="D249" i="55"/>
  <c r="C249" i="55"/>
  <c r="B249" i="55"/>
  <c r="D248" i="55"/>
  <c r="C248" i="55"/>
  <c r="B248" i="55"/>
  <c r="D247" i="55"/>
  <c r="C247" i="55"/>
  <c r="B247" i="55"/>
  <c r="D246" i="55"/>
  <c r="C246" i="55"/>
  <c r="B246" i="55"/>
  <c r="D245" i="55"/>
  <c r="C245" i="55"/>
  <c r="B245" i="55"/>
  <c r="D244" i="55"/>
  <c r="C244" i="55"/>
  <c r="B244" i="55"/>
  <c r="D243" i="55"/>
  <c r="C243" i="55"/>
  <c r="B243" i="55"/>
  <c r="D242" i="55"/>
  <c r="C242" i="55"/>
  <c r="B242" i="55"/>
  <c r="D241" i="55"/>
  <c r="D263" i="55" s="1"/>
  <c r="C241" i="55"/>
  <c r="C263" i="55" s="1"/>
  <c r="B241" i="55"/>
  <c r="K239" i="55"/>
  <c r="J239" i="55"/>
  <c r="F239" i="55"/>
  <c r="E239" i="55"/>
  <c r="D238" i="55"/>
  <c r="C238" i="55"/>
  <c r="B238" i="55"/>
  <c r="D237" i="55"/>
  <c r="C237" i="55"/>
  <c r="D236" i="55"/>
  <c r="C236" i="55"/>
  <c r="D235" i="55"/>
  <c r="C235" i="55"/>
  <c r="B235" i="55"/>
  <c r="D234" i="55"/>
  <c r="C234" i="55"/>
  <c r="B234" i="55"/>
  <c r="D233" i="55"/>
  <c r="C233" i="55"/>
  <c r="B233" i="55"/>
  <c r="D232" i="55"/>
  <c r="C232" i="55"/>
  <c r="B232" i="55"/>
  <c r="D231" i="55"/>
  <c r="C231" i="55"/>
  <c r="B231" i="55"/>
  <c r="D230" i="55"/>
  <c r="C230" i="55"/>
  <c r="B230" i="55"/>
  <c r="D229" i="55"/>
  <c r="C229" i="55"/>
  <c r="B229" i="55"/>
  <c r="D228" i="55"/>
  <c r="C228" i="55"/>
  <c r="B228" i="55"/>
  <c r="D227" i="55"/>
  <c r="C227" i="55"/>
  <c r="B227" i="55"/>
  <c r="D226" i="55"/>
  <c r="C226" i="55"/>
  <c r="B226" i="55"/>
  <c r="D225" i="55"/>
  <c r="C225" i="55"/>
  <c r="B225" i="55"/>
  <c r="D224" i="55"/>
  <c r="C224" i="55"/>
  <c r="B224" i="55"/>
  <c r="D223" i="55"/>
  <c r="C223" i="55"/>
  <c r="B223" i="55"/>
  <c r="C222" i="55"/>
  <c r="B222" i="55"/>
  <c r="D221" i="55"/>
  <c r="C221" i="55"/>
  <c r="B221" i="55"/>
  <c r="D220" i="55"/>
  <c r="C220" i="55"/>
  <c r="B220" i="55"/>
  <c r="D219" i="55"/>
  <c r="C219" i="55"/>
  <c r="B219" i="55"/>
  <c r="D218" i="55"/>
  <c r="C218" i="55"/>
  <c r="B218" i="55"/>
  <c r="D217" i="55"/>
  <c r="C217" i="55"/>
  <c r="B217" i="55"/>
  <c r="C216" i="55"/>
  <c r="B216" i="55"/>
  <c r="D215" i="55"/>
  <c r="C215" i="55"/>
  <c r="B215" i="55"/>
  <c r="K213" i="55"/>
  <c r="J213" i="55"/>
  <c r="F213" i="55"/>
  <c r="E213" i="55"/>
  <c r="D212" i="55"/>
  <c r="C212" i="55"/>
  <c r="B212" i="55"/>
  <c r="D211" i="55"/>
  <c r="C211" i="55"/>
  <c r="B211" i="55"/>
  <c r="D210" i="55"/>
  <c r="C210" i="55"/>
  <c r="B210" i="55"/>
  <c r="D209" i="55"/>
  <c r="C209" i="55"/>
  <c r="B209" i="55"/>
  <c r="D208" i="55"/>
  <c r="C208" i="55"/>
  <c r="B208" i="55"/>
  <c r="D207" i="55"/>
  <c r="C207" i="55"/>
  <c r="B207" i="55"/>
  <c r="D206" i="55"/>
  <c r="C206" i="55"/>
  <c r="B206" i="55"/>
  <c r="D205" i="55"/>
  <c r="C205" i="55"/>
  <c r="B205" i="55"/>
  <c r="D204" i="55"/>
  <c r="C204" i="55"/>
  <c r="B204" i="55"/>
  <c r="D203" i="55"/>
  <c r="C203" i="55"/>
  <c r="B203" i="55"/>
  <c r="D202" i="55"/>
  <c r="C202" i="55"/>
  <c r="B202" i="55"/>
  <c r="D201" i="55"/>
  <c r="D213" i="55" s="1"/>
  <c r="C201" i="55"/>
  <c r="C213" i="55" s="1"/>
  <c r="B201" i="55"/>
  <c r="B213" i="55" s="1"/>
  <c r="K199" i="55"/>
  <c r="J199" i="55"/>
  <c r="F199" i="55"/>
  <c r="E199" i="55"/>
  <c r="D198" i="55"/>
  <c r="C198" i="55"/>
  <c r="D197" i="55"/>
  <c r="C197" i="55"/>
  <c r="D196" i="55"/>
  <c r="C196" i="55"/>
  <c r="D195" i="55"/>
  <c r="C195" i="55"/>
  <c r="D194" i="55"/>
  <c r="C194" i="55"/>
  <c r="D193" i="55"/>
  <c r="C193" i="55"/>
  <c r="D192" i="55"/>
  <c r="D191" i="55"/>
  <c r="C191" i="55"/>
  <c r="D190" i="55"/>
  <c r="C190" i="55"/>
  <c r="D189" i="55"/>
  <c r="C189" i="55"/>
  <c r="B189" i="55"/>
  <c r="D188" i="55"/>
  <c r="C188" i="55"/>
  <c r="B188" i="55"/>
  <c r="D187" i="55"/>
  <c r="C187" i="55"/>
  <c r="B187" i="55"/>
  <c r="D186" i="55"/>
  <c r="C186" i="55"/>
  <c r="B186" i="55"/>
  <c r="D185" i="55"/>
  <c r="C185" i="55"/>
  <c r="B185" i="55"/>
  <c r="D184" i="55"/>
  <c r="C184" i="55"/>
  <c r="B184" i="55"/>
  <c r="D183" i="55"/>
  <c r="C183" i="55"/>
  <c r="B183" i="55"/>
  <c r="D182" i="55"/>
  <c r="C182" i="55"/>
  <c r="C199" i="55" s="1"/>
  <c r="B182" i="55"/>
  <c r="K180" i="55"/>
  <c r="J180" i="55"/>
  <c r="F180" i="55"/>
  <c r="E180" i="55"/>
  <c r="D179" i="55"/>
  <c r="C179" i="55"/>
  <c r="B179" i="55"/>
  <c r="C178" i="55"/>
  <c r="B178" i="55"/>
  <c r="D177" i="55"/>
  <c r="C177" i="55"/>
  <c r="B177" i="55"/>
  <c r="D176" i="55"/>
  <c r="C176" i="55"/>
  <c r="B176" i="55"/>
  <c r="D175" i="55"/>
  <c r="C175" i="55"/>
  <c r="B175" i="55"/>
  <c r="D174" i="55"/>
  <c r="C174" i="55"/>
  <c r="B174" i="55"/>
  <c r="D173" i="55"/>
  <c r="C173" i="55"/>
  <c r="B173" i="55"/>
  <c r="D172" i="55"/>
  <c r="C172" i="55"/>
  <c r="B172" i="55"/>
  <c r="D171" i="55"/>
  <c r="C171" i="55"/>
  <c r="B171" i="55"/>
  <c r="D170" i="55"/>
  <c r="C170" i="55"/>
  <c r="B170" i="55"/>
  <c r="D169" i="55"/>
  <c r="C169" i="55"/>
  <c r="B169" i="55"/>
  <c r="D168" i="55"/>
  <c r="C168" i="55"/>
  <c r="B168" i="55"/>
  <c r="D167" i="55"/>
  <c r="C167" i="55"/>
  <c r="B167" i="55"/>
  <c r="D166" i="55"/>
  <c r="C166" i="55"/>
  <c r="B166" i="55"/>
  <c r="D165" i="55"/>
  <c r="C165" i="55"/>
  <c r="B165" i="55"/>
  <c r="D164" i="55"/>
  <c r="C164" i="55"/>
  <c r="B164" i="55"/>
  <c r="D163" i="55"/>
  <c r="C163" i="55"/>
  <c r="B163" i="55"/>
  <c r="D162" i="55"/>
  <c r="C162" i="55"/>
  <c r="B162" i="55"/>
  <c r="K160" i="55"/>
  <c r="J160" i="55"/>
  <c r="F160" i="55"/>
  <c r="E160" i="55"/>
  <c r="D159" i="55"/>
  <c r="C159" i="55"/>
  <c r="D158" i="55"/>
  <c r="C158" i="55"/>
  <c r="D157" i="55"/>
  <c r="C157" i="55"/>
  <c r="D156" i="55"/>
  <c r="C156" i="55"/>
  <c r="B156" i="55"/>
  <c r="D155" i="55"/>
  <c r="C155" i="55"/>
  <c r="B155" i="55"/>
  <c r="D154" i="55"/>
  <c r="C154" i="55"/>
  <c r="B154" i="55"/>
  <c r="D153" i="55"/>
  <c r="C153" i="55"/>
  <c r="B153" i="55"/>
  <c r="D152" i="55"/>
  <c r="C152" i="55"/>
  <c r="B152" i="55"/>
  <c r="D151" i="55"/>
  <c r="C151" i="55"/>
  <c r="B151" i="55"/>
  <c r="D150" i="55"/>
  <c r="C150" i="55"/>
  <c r="B150" i="55"/>
  <c r="D149" i="55"/>
  <c r="C149" i="55"/>
  <c r="B149" i="55"/>
  <c r="D148" i="55"/>
  <c r="C148" i="55"/>
  <c r="B148" i="55"/>
  <c r="D147" i="55"/>
  <c r="C147" i="55"/>
  <c r="B147" i="55"/>
  <c r="D146" i="55"/>
  <c r="C146" i="55"/>
  <c r="B146" i="55"/>
  <c r="D145" i="55"/>
  <c r="C145" i="55"/>
  <c r="B145" i="55"/>
  <c r="D144" i="55"/>
  <c r="C144" i="55"/>
  <c r="B144" i="55"/>
  <c r="D143" i="55"/>
  <c r="C143" i="55"/>
  <c r="B143" i="55"/>
  <c r="D142" i="55"/>
  <c r="C142" i="55"/>
  <c r="B142" i="55"/>
  <c r="D141" i="55"/>
  <c r="C141" i="55"/>
  <c r="B141" i="55"/>
  <c r="D140" i="55"/>
  <c r="C140" i="55"/>
  <c r="D139" i="55"/>
  <c r="C139" i="55"/>
  <c r="B139" i="55"/>
  <c r="D138" i="55"/>
  <c r="C138" i="55"/>
  <c r="B138" i="55"/>
  <c r="D137" i="55"/>
  <c r="C137" i="55"/>
  <c r="B137" i="55"/>
  <c r="D136" i="55"/>
  <c r="C136" i="55"/>
  <c r="B136" i="55"/>
  <c r="D135" i="55"/>
  <c r="C135" i="55"/>
  <c r="B135" i="55"/>
  <c r="D134" i="55"/>
  <c r="C134" i="55"/>
  <c r="B134" i="55"/>
  <c r="D133" i="55"/>
  <c r="C133" i="55"/>
  <c r="B133" i="55"/>
  <c r="K131" i="55"/>
  <c r="J131" i="55"/>
  <c r="F131" i="55"/>
  <c r="E131" i="55"/>
  <c r="D130" i="55"/>
  <c r="C130" i="55"/>
  <c r="B130" i="55"/>
  <c r="D129" i="55"/>
  <c r="C129" i="55"/>
  <c r="B129" i="55"/>
  <c r="D128" i="55"/>
  <c r="C128" i="55"/>
  <c r="B128" i="55"/>
  <c r="D127" i="55"/>
  <c r="C127" i="55"/>
  <c r="B127" i="55"/>
  <c r="D126" i="55"/>
  <c r="C126" i="55"/>
  <c r="B126" i="55"/>
  <c r="D125" i="55"/>
  <c r="C125" i="55"/>
  <c r="B125" i="55"/>
  <c r="D124" i="55"/>
  <c r="C124" i="55"/>
  <c r="B124" i="55"/>
  <c r="D123" i="55"/>
  <c r="C123" i="55"/>
  <c r="B123" i="55"/>
  <c r="D122" i="55"/>
  <c r="C122" i="55"/>
  <c r="B122" i="55"/>
  <c r="D121" i="55"/>
  <c r="C121" i="55"/>
  <c r="B121" i="55"/>
  <c r="D120" i="55"/>
  <c r="C120" i="55"/>
  <c r="B120" i="55"/>
  <c r="D119" i="55"/>
  <c r="C119" i="55"/>
  <c r="B119" i="55"/>
  <c r="K117" i="55"/>
  <c r="J117" i="55"/>
  <c r="F117" i="55"/>
  <c r="E117" i="55"/>
  <c r="D116" i="55"/>
  <c r="C116" i="55"/>
  <c r="B116" i="55"/>
  <c r="D115" i="55"/>
  <c r="C115" i="55"/>
  <c r="B115" i="55"/>
  <c r="D114" i="55"/>
  <c r="C114" i="55"/>
  <c r="B114" i="55"/>
  <c r="D113" i="55"/>
  <c r="C113" i="55"/>
  <c r="B113" i="55"/>
  <c r="C112" i="55"/>
  <c r="B112" i="55"/>
  <c r="D111" i="55"/>
  <c r="C111" i="55"/>
  <c r="B111" i="55"/>
  <c r="D110" i="55"/>
  <c r="C110" i="55"/>
  <c r="B110" i="55"/>
  <c r="D109" i="55"/>
  <c r="C109" i="55"/>
  <c r="B109" i="55"/>
  <c r="D108" i="55"/>
  <c r="C108" i="55"/>
  <c r="B108" i="55"/>
  <c r="D107" i="55"/>
  <c r="C107" i="55"/>
  <c r="B107" i="55"/>
  <c r="D106" i="55"/>
  <c r="C106" i="55"/>
  <c r="B106" i="55"/>
  <c r="D105" i="55"/>
  <c r="C105" i="55"/>
  <c r="B105" i="55"/>
  <c r="D104" i="55"/>
  <c r="C104" i="55"/>
  <c r="B104" i="55"/>
  <c r="D103" i="55"/>
  <c r="C103" i="55"/>
  <c r="B103" i="55"/>
  <c r="C102" i="55"/>
  <c r="B102" i="55"/>
  <c r="D101" i="55"/>
  <c r="C101" i="55"/>
  <c r="B101" i="55"/>
  <c r="D100" i="55"/>
  <c r="C100" i="55"/>
  <c r="B100" i="55"/>
  <c r="D99" i="55"/>
  <c r="C99" i="55"/>
  <c r="B99" i="55"/>
  <c r="D98" i="55"/>
  <c r="C98" i="55"/>
  <c r="B98" i="55"/>
  <c r="K96" i="55"/>
  <c r="J96" i="55"/>
  <c r="F96" i="55"/>
  <c r="E96" i="55"/>
  <c r="D95" i="55"/>
  <c r="C95" i="55"/>
  <c r="B95" i="55"/>
  <c r="D94" i="55"/>
  <c r="C94" i="55"/>
  <c r="B94" i="55"/>
  <c r="D93" i="55"/>
  <c r="C93" i="55"/>
  <c r="B93" i="55"/>
  <c r="D92" i="55"/>
  <c r="C92" i="55"/>
  <c r="B92" i="55"/>
  <c r="D91" i="55"/>
  <c r="C91" i="55"/>
  <c r="B91" i="55"/>
  <c r="D90" i="55"/>
  <c r="C90" i="55"/>
  <c r="B90" i="55"/>
  <c r="D89" i="55"/>
  <c r="C89" i="55"/>
  <c r="B89" i="55"/>
  <c r="B88" i="55"/>
  <c r="D87" i="55"/>
  <c r="C87" i="55"/>
  <c r="B87" i="55"/>
  <c r="D86" i="55"/>
  <c r="C86" i="55"/>
  <c r="B86" i="55"/>
  <c r="D85" i="55"/>
  <c r="C85" i="55"/>
  <c r="D84" i="55"/>
  <c r="C84" i="55"/>
  <c r="D83" i="55"/>
  <c r="C83" i="55"/>
  <c r="K81" i="55"/>
  <c r="J81" i="55"/>
  <c r="F81" i="55"/>
  <c r="E81" i="55"/>
  <c r="D80" i="55"/>
  <c r="C80" i="55"/>
  <c r="B80" i="55"/>
  <c r="D79" i="55"/>
  <c r="C79" i="55"/>
  <c r="B79" i="55"/>
  <c r="D78" i="55"/>
  <c r="C78" i="55"/>
  <c r="B78" i="55"/>
  <c r="D77" i="55"/>
  <c r="C77" i="55"/>
  <c r="B77" i="55"/>
  <c r="D76" i="55"/>
  <c r="C76" i="55"/>
  <c r="B76" i="55"/>
  <c r="D75" i="55"/>
  <c r="C75" i="55"/>
  <c r="B75" i="55"/>
  <c r="D74" i="55"/>
  <c r="C74" i="55"/>
  <c r="B74" i="55"/>
  <c r="D73" i="55"/>
  <c r="C73" i="55"/>
  <c r="B73" i="55"/>
  <c r="D72" i="55"/>
  <c r="C72" i="55"/>
  <c r="B72" i="55"/>
  <c r="D71" i="55"/>
  <c r="C71" i="55"/>
  <c r="B71" i="55"/>
  <c r="D70" i="55"/>
  <c r="C70" i="55"/>
  <c r="B70" i="55"/>
  <c r="D69" i="55"/>
  <c r="C69" i="55"/>
  <c r="B69" i="55"/>
  <c r="D68" i="55"/>
  <c r="C68" i="55"/>
  <c r="B68" i="55"/>
  <c r="D67" i="55"/>
  <c r="C67" i="55"/>
  <c r="B67" i="55"/>
  <c r="D66" i="55"/>
  <c r="C66" i="55"/>
  <c r="B66" i="55"/>
  <c r="D65" i="55"/>
  <c r="C65" i="55"/>
  <c r="B65" i="55"/>
  <c r="D64" i="55"/>
  <c r="C64" i="55"/>
  <c r="B64" i="55"/>
  <c r="D63" i="55"/>
  <c r="C63" i="55"/>
  <c r="B63" i="55"/>
  <c r="D62" i="55"/>
  <c r="C62" i="55"/>
  <c r="B62" i="55"/>
  <c r="D61" i="55"/>
  <c r="C61" i="55"/>
  <c r="B61" i="55"/>
  <c r="D60" i="55"/>
  <c r="C60" i="55"/>
  <c r="B60" i="55"/>
  <c r="D59" i="55"/>
  <c r="C59" i="55"/>
  <c r="B59" i="55"/>
  <c r="D58" i="55"/>
  <c r="C58" i="55"/>
  <c r="B58" i="55"/>
  <c r="D57" i="55"/>
  <c r="C57" i="55"/>
  <c r="B57" i="55"/>
  <c r="D56" i="55"/>
  <c r="C56" i="55"/>
  <c r="B56" i="55"/>
  <c r="D55" i="55"/>
  <c r="C55" i="55"/>
  <c r="B55" i="55"/>
  <c r="D54" i="55"/>
  <c r="C54" i="55"/>
  <c r="B54" i="55"/>
  <c r="D53" i="55"/>
  <c r="C53" i="55"/>
  <c r="B53" i="55"/>
  <c r="K51" i="55"/>
  <c r="J51" i="55"/>
  <c r="F51" i="55"/>
  <c r="E51" i="55"/>
  <c r="B51" i="55"/>
  <c r="D50" i="55"/>
  <c r="C50" i="55"/>
  <c r="D49" i="55"/>
  <c r="C49" i="55"/>
  <c r="D48" i="55"/>
  <c r="C48" i="55"/>
  <c r="D47" i="55"/>
  <c r="C47" i="55"/>
  <c r="D46" i="55"/>
  <c r="C46" i="55"/>
  <c r="D45" i="55"/>
  <c r="C45" i="55"/>
  <c r="D44" i="55"/>
  <c r="C44" i="55"/>
  <c r="D43" i="55"/>
  <c r="C43" i="55"/>
  <c r="D42" i="55"/>
  <c r="C42" i="55"/>
  <c r="D41" i="55"/>
  <c r="C41" i="55"/>
  <c r="D40" i="55"/>
  <c r="C40" i="55"/>
  <c r="D39" i="55"/>
  <c r="C39" i="55"/>
  <c r="D38" i="55"/>
  <c r="C38" i="55"/>
  <c r="D37" i="55"/>
  <c r="C37" i="55"/>
  <c r="D36" i="55"/>
  <c r="C36" i="55"/>
  <c r="D35" i="55"/>
  <c r="C35" i="55"/>
  <c r="D34" i="55"/>
  <c r="C34" i="55"/>
  <c r="D33" i="55"/>
  <c r="C33" i="55"/>
  <c r="J31" i="55"/>
  <c r="F31" i="55"/>
  <c r="E31" i="55"/>
  <c r="B31" i="55"/>
  <c r="D30" i="55"/>
  <c r="C30" i="55"/>
  <c r="D29" i="55"/>
  <c r="C29" i="55"/>
  <c r="D28" i="55"/>
  <c r="C28" i="55"/>
  <c r="D27" i="55"/>
  <c r="C27" i="55"/>
  <c r="D26" i="55"/>
  <c r="C26" i="55"/>
  <c r="D25" i="55"/>
  <c r="C25" i="55"/>
  <c r="D24" i="55"/>
  <c r="C24" i="55"/>
  <c r="D23" i="55"/>
  <c r="C23" i="55"/>
  <c r="D22" i="55"/>
  <c r="C22" i="55"/>
  <c r="D21" i="55"/>
  <c r="C21" i="55"/>
  <c r="D20" i="55"/>
  <c r="C20" i="55"/>
  <c r="D19" i="55"/>
  <c r="C19" i="55"/>
  <c r="D18" i="55"/>
  <c r="C18" i="55"/>
  <c r="D17" i="55"/>
  <c r="C17" i="55"/>
  <c r="D16" i="55"/>
  <c r="C16" i="55"/>
  <c r="D15" i="55"/>
  <c r="C15" i="55"/>
  <c r="K14" i="55"/>
  <c r="K31" i="55" s="1"/>
  <c r="J14" i="55"/>
  <c r="D14" i="55"/>
  <c r="C14" i="55"/>
  <c r="D11" i="55"/>
  <c r="C11" i="55"/>
  <c r="D10" i="55"/>
  <c r="C10" i="55"/>
  <c r="D9" i="55"/>
  <c r="C9" i="55"/>
  <c r="K289" i="54"/>
  <c r="J289" i="54"/>
  <c r="F289" i="54"/>
  <c r="E289" i="54"/>
  <c r="D288" i="54"/>
  <c r="C288" i="54"/>
  <c r="B288" i="54"/>
  <c r="D287" i="54"/>
  <c r="C287" i="54"/>
  <c r="B287" i="54"/>
  <c r="D286" i="54"/>
  <c r="C286" i="54"/>
  <c r="B286" i="54"/>
  <c r="D285" i="54"/>
  <c r="C285" i="54"/>
  <c r="B285" i="54"/>
  <c r="D284" i="54"/>
  <c r="C284" i="54"/>
  <c r="B284" i="54"/>
  <c r="D283" i="54"/>
  <c r="C283" i="54"/>
  <c r="B283" i="54"/>
  <c r="D282" i="54"/>
  <c r="C282" i="54"/>
  <c r="B282" i="54"/>
  <c r="D281" i="54"/>
  <c r="C281" i="54"/>
  <c r="B281" i="54"/>
  <c r="D280" i="54"/>
  <c r="C280" i="54"/>
  <c r="B280" i="54"/>
  <c r="D279" i="54"/>
  <c r="C279" i="54"/>
  <c r="B279" i="54"/>
  <c r="K277" i="54"/>
  <c r="J277" i="54"/>
  <c r="F277" i="54"/>
  <c r="E277" i="54"/>
  <c r="D276" i="54"/>
  <c r="C276" i="54"/>
  <c r="B276" i="54"/>
  <c r="D275" i="54"/>
  <c r="C275" i="54"/>
  <c r="B275" i="54"/>
  <c r="D274" i="54"/>
  <c r="C274" i="54"/>
  <c r="B274" i="54"/>
  <c r="D273" i="54"/>
  <c r="C273" i="54"/>
  <c r="B273" i="54"/>
  <c r="D272" i="54"/>
  <c r="C272" i="54"/>
  <c r="B272" i="54"/>
  <c r="D271" i="54"/>
  <c r="C271" i="54"/>
  <c r="B271" i="54"/>
  <c r="D270" i="54"/>
  <c r="C270" i="54"/>
  <c r="B270" i="54"/>
  <c r="D269" i="54"/>
  <c r="C269" i="54"/>
  <c r="B269" i="54"/>
  <c r="D268" i="54"/>
  <c r="C268" i="54"/>
  <c r="B268" i="54"/>
  <c r="D267" i="54"/>
  <c r="C267" i="54"/>
  <c r="B267" i="54"/>
  <c r="D266" i="54"/>
  <c r="C266" i="54"/>
  <c r="B266" i="54"/>
  <c r="D265" i="54"/>
  <c r="C265" i="54"/>
  <c r="B265" i="54"/>
  <c r="K263" i="54"/>
  <c r="J263" i="54"/>
  <c r="F263" i="54"/>
  <c r="E263" i="54"/>
  <c r="D262" i="54"/>
  <c r="C262" i="54"/>
  <c r="B262" i="54"/>
  <c r="D261" i="54"/>
  <c r="C261" i="54"/>
  <c r="B261" i="54"/>
  <c r="D260" i="54"/>
  <c r="C260" i="54"/>
  <c r="B260" i="54"/>
  <c r="D259" i="54"/>
  <c r="C259" i="54"/>
  <c r="B259" i="54"/>
  <c r="D258" i="54"/>
  <c r="C258" i="54"/>
  <c r="B258" i="54"/>
  <c r="D257" i="54"/>
  <c r="C257" i="54"/>
  <c r="B257" i="54"/>
  <c r="D256" i="54"/>
  <c r="C256" i="54"/>
  <c r="B256" i="54"/>
  <c r="D255" i="54"/>
  <c r="C255" i="54"/>
  <c r="B255" i="54"/>
  <c r="D254" i="54"/>
  <c r="C254" i="54"/>
  <c r="B254" i="54"/>
  <c r="D253" i="54"/>
  <c r="C253" i="54"/>
  <c r="B253" i="54"/>
  <c r="D252" i="54"/>
  <c r="C252" i="54"/>
  <c r="B252" i="54"/>
  <c r="D251" i="54"/>
  <c r="C251" i="54"/>
  <c r="B251" i="54"/>
  <c r="D250" i="54"/>
  <c r="C250" i="54"/>
  <c r="B250" i="54"/>
  <c r="D249" i="54"/>
  <c r="C249" i="54"/>
  <c r="B249" i="54"/>
  <c r="D248" i="54"/>
  <c r="C248" i="54"/>
  <c r="B248" i="54"/>
  <c r="D247" i="54"/>
  <c r="C247" i="54"/>
  <c r="B247" i="54"/>
  <c r="D246" i="54"/>
  <c r="C246" i="54"/>
  <c r="B246" i="54"/>
  <c r="D245" i="54"/>
  <c r="C245" i="54"/>
  <c r="B245" i="54"/>
  <c r="D244" i="54"/>
  <c r="C244" i="54"/>
  <c r="B244" i="54"/>
  <c r="D243" i="54"/>
  <c r="C243" i="54"/>
  <c r="B243" i="54"/>
  <c r="D242" i="54"/>
  <c r="C242" i="54"/>
  <c r="B242" i="54"/>
  <c r="D241" i="54"/>
  <c r="C241" i="54"/>
  <c r="B241" i="54"/>
  <c r="K239" i="54"/>
  <c r="J239" i="54"/>
  <c r="F239" i="54"/>
  <c r="E239" i="54"/>
  <c r="D238" i="54"/>
  <c r="C238" i="54"/>
  <c r="B238" i="54"/>
  <c r="D237" i="54"/>
  <c r="C237" i="54"/>
  <c r="D236" i="54"/>
  <c r="C236" i="54"/>
  <c r="D235" i="54"/>
  <c r="C235" i="54"/>
  <c r="B235" i="54"/>
  <c r="D234" i="54"/>
  <c r="C234" i="54"/>
  <c r="B234" i="54"/>
  <c r="D233" i="54"/>
  <c r="C233" i="54"/>
  <c r="B233" i="54"/>
  <c r="D232" i="54"/>
  <c r="C232" i="54"/>
  <c r="B232" i="54"/>
  <c r="D231" i="54"/>
  <c r="C231" i="54"/>
  <c r="B231" i="54"/>
  <c r="D230" i="54"/>
  <c r="C230" i="54"/>
  <c r="B230" i="54"/>
  <c r="D229" i="54"/>
  <c r="C229" i="54"/>
  <c r="B229" i="54"/>
  <c r="D228" i="54"/>
  <c r="C228" i="54"/>
  <c r="B228" i="54"/>
  <c r="D227" i="54"/>
  <c r="C227" i="54"/>
  <c r="B227" i="54"/>
  <c r="D226" i="54"/>
  <c r="C226" i="54"/>
  <c r="B226" i="54"/>
  <c r="D225" i="54"/>
  <c r="C225" i="54"/>
  <c r="B225" i="54"/>
  <c r="D224" i="54"/>
  <c r="C224" i="54"/>
  <c r="B224" i="54"/>
  <c r="D223" i="54"/>
  <c r="C223" i="54"/>
  <c r="B223" i="54"/>
  <c r="C222" i="54"/>
  <c r="B222" i="54"/>
  <c r="D221" i="54"/>
  <c r="C221" i="54"/>
  <c r="B221" i="54"/>
  <c r="D220" i="54"/>
  <c r="C220" i="54"/>
  <c r="B220" i="54"/>
  <c r="D219" i="54"/>
  <c r="C219" i="54"/>
  <c r="B219" i="54"/>
  <c r="D218" i="54"/>
  <c r="C218" i="54"/>
  <c r="B218" i="54"/>
  <c r="D217" i="54"/>
  <c r="C217" i="54"/>
  <c r="B217" i="54"/>
  <c r="C216" i="54"/>
  <c r="B216" i="54"/>
  <c r="D215" i="54"/>
  <c r="C215" i="54"/>
  <c r="B215" i="54"/>
  <c r="K213" i="54"/>
  <c r="J213" i="54"/>
  <c r="F213" i="54"/>
  <c r="E213" i="54"/>
  <c r="D212" i="54"/>
  <c r="C212" i="54"/>
  <c r="B212" i="54"/>
  <c r="D211" i="54"/>
  <c r="C211" i="54"/>
  <c r="B211" i="54"/>
  <c r="D210" i="54"/>
  <c r="C210" i="54"/>
  <c r="B210" i="54"/>
  <c r="D209" i="54"/>
  <c r="C209" i="54"/>
  <c r="B209" i="54"/>
  <c r="D208" i="54"/>
  <c r="C208" i="54"/>
  <c r="B208" i="54"/>
  <c r="D207" i="54"/>
  <c r="C207" i="54"/>
  <c r="B207" i="54"/>
  <c r="D206" i="54"/>
  <c r="C206" i="54"/>
  <c r="B206" i="54"/>
  <c r="D205" i="54"/>
  <c r="C205" i="54"/>
  <c r="B205" i="54"/>
  <c r="D204" i="54"/>
  <c r="C204" i="54"/>
  <c r="B204" i="54"/>
  <c r="D203" i="54"/>
  <c r="C203" i="54"/>
  <c r="B203" i="54"/>
  <c r="D202" i="54"/>
  <c r="C202" i="54"/>
  <c r="B202" i="54"/>
  <c r="D201" i="54"/>
  <c r="C201" i="54"/>
  <c r="B201" i="54"/>
  <c r="K199" i="54"/>
  <c r="J199" i="54"/>
  <c r="F199" i="54"/>
  <c r="E199" i="54"/>
  <c r="D198" i="54"/>
  <c r="C198" i="54"/>
  <c r="D197" i="54"/>
  <c r="C197" i="54"/>
  <c r="D196" i="54"/>
  <c r="C196" i="54"/>
  <c r="D195" i="54"/>
  <c r="C195" i="54"/>
  <c r="D194" i="54"/>
  <c r="C194" i="54"/>
  <c r="D193" i="54"/>
  <c r="C193" i="54"/>
  <c r="D192" i="54"/>
  <c r="D191" i="54"/>
  <c r="C191" i="54"/>
  <c r="D190" i="54"/>
  <c r="C190" i="54"/>
  <c r="D189" i="54"/>
  <c r="C189" i="54"/>
  <c r="B189" i="54"/>
  <c r="D188" i="54"/>
  <c r="C188" i="54"/>
  <c r="B188" i="54"/>
  <c r="D187" i="54"/>
  <c r="C187" i="54"/>
  <c r="B187" i="54"/>
  <c r="D186" i="54"/>
  <c r="C186" i="54"/>
  <c r="B186" i="54"/>
  <c r="D185" i="54"/>
  <c r="C185" i="54"/>
  <c r="B185" i="54"/>
  <c r="D184" i="54"/>
  <c r="C184" i="54"/>
  <c r="B184" i="54"/>
  <c r="D183" i="54"/>
  <c r="C183" i="54"/>
  <c r="B183" i="54"/>
  <c r="D182" i="54"/>
  <c r="D199" i="54" s="1"/>
  <c r="C182" i="54"/>
  <c r="B182" i="54"/>
  <c r="K180" i="54"/>
  <c r="J180" i="54"/>
  <c r="F180" i="54"/>
  <c r="E180" i="54"/>
  <c r="D179" i="54"/>
  <c r="C179" i="54"/>
  <c r="B179" i="54"/>
  <c r="C178" i="54"/>
  <c r="B178" i="54"/>
  <c r="D177" i="54"/>
  <c r="C177" i="54"/>
  <c r="B177" i="54"/>
  <c r="D176" i="54"/>
  <c r="C176" i="54"/>
  <c r="B176" i="54"/>
  <c r="D175" i="54"/>
  <c r="C175" i="54"/>
  <c r="B175" i="54"/>
  <c r="D174" i="54"/>
  <c r="C174" i="54"/>
  <c r="B174" i="54"/>
  <c r="D173" i="54"/>
  <c r="C173" i="54"/>
  <c r="B173" i="54"/>
  <c r="D172" i="54"/>
  <c r="C172" i="54"/>
  <c r="B172" i="54"/>
  <c r="D171" i="54"/>
  <c r="C171" i="54"/>
  <c r="B171" i="54"/>
  <c r="D170" i="54"/>
  <c r="C170" i="54"/>
  <c r="B170" i="54"/>
  <c r="D169" i="54"/>
  <c r="C169" i="54"/>
  <c r="B169" i="54"/>
  <c r="D168" i="54"/>
  <c r="C168" i="54"/>
  <c r="B168" i="54"/>
  <c r="D167" i="54"/>
  <c r="C167" i="54"/>
  <c r="B167" i="54"/>
  <c r="D166" i="54"/>
  <c r="C166" i="54"/>
  <c r="B166" i="54"/>
  <c r="D165" i="54"/>
  <c r="C165" i="54"/>
  <c r="B165" i="54"/>
  <c r="D164" i="54"/>
  <c r="C164" i="54"/>
  <c r="B164" i="54"/>
  <c r="D163" i="54"/>
  <c r="C163" i="54"/>
  <c r="B163" i="54"/>
  <c r="D162" i="54"/>
  <c r="C162" i="54"/>
  <c r="B162" i="54"/>
  <c r="K160" i="54"/>
  <c r="J160" i="54"/>
  <c r="F160" i="54"/>
  <c r="E160" i="54"/>
  <c r="D159" i="54"/>
  <c r="C159" i="54"/>
  <c r="D158" i="54"/>
  <c r="C158" i="54"/>
  <c r="D157" i="54"/>
  <c r="C157" i="54"/>
  <c r="D156" i="54"/>
  <c r="C156" i="54"/>
  <c r="B156" i="54"/>
  <c r="D155" i="54"/>
  <c r="C155" i="54"/>
  <c r="B155" i="54"/>
  <c r="D154" i="54"/>
  <c r="C154" i="54"/>
  <c r="B154" i="54"/>
  <c r="D153" i="54"/>
  <c r="C153" i="54"/>
  <c r="B153" i="54"/>
  <c r="D152" i="54"/>
  <c r="C152" i="54"/>
  <c r="B152" i="54"/>
  <c r="D151" i="54"/>
  <c r="C151" i="54"/>
  <c r="B151" i="54"/>
  <c r="D150" i="54"/>
  <c r="C150" i="54"/>
  <c r="B150" i="54"/>
  <c r="D149" i="54"/>
  <c r="C149" i="54"/>
  <c r="B149" i="54"/>
  <c r="D148" i="54"/>
  <c r="C148" i="54"/>
  <c r="B148" i="54"/>
  <c r="D147" i="54"/>
  <c r="C147" i="54"/>
  <c r="B147" i="54"/>
  <c r="D146" i="54"/>
  <c r="C146" i="54"/>
  <c r="B146" i="54"/>
  <c r="D145" i="54"/>
  <c r="C145" i="54"/>
  <c r="B145" i="54"/>
  <c r="D144" i="54"/>
  <c r="C144" i="54"/>
  <c r="B144" i="54"/>
  <c r="D143" i="54"/>
  <c r="C143" i="54"/>
  <c r="B143" i="54"/>
  <c r="D142" i="54"/>
  <c r="C142" i="54"/>
  <c r="B142" i="54"/>
  <c r="D141" i="54"/>
  <c r="C141" i="54"/>
  <c r="B141" i="54"/>
  <c r="D140" i="54"/>
  <c r="C140" i="54"/>
  <c r="D139" i="54"/>
  <c r="C139" i="54"/>
  <c r="B139" i="54"/>
  <c r="D138" i="54"/>
  <c r="C138" i="54"/>
  <c r="B138" i="54"/>
  <c r="D137" i="54"/>
  <c r="C137" i="54"/>
  <c r="B137" i="54"/>
  <c r="D136" i="54"/>
  <c r="C136" i="54"/>
  <c r="B136" i="54"/>
  <c r="D135" i="54"/>
  <c r="C135" i="54"/>
  <c r="B135" i="54"/>
  <c r="D134" i="54"/>
  <c r="C134" i="54"/>
  <c r="B134" i="54"/>
  <c r="D133" i="54"/>
  <c r="C133" i="54"/>
  <c r="B133" i="54"/>
  <c r="K131" i="54"/>
  <c r="J131" i="54"/>
  <c r="F131" i="54"/>
  <c r="E131" i="54"/>
  <c r="D130" i="54"/>
  <c r="C130" i="54"/>
  <c r="B130" i="54"/>
  <c r="D129" i="54"/>
  <c r="C129" i="54"/>
  <c r="B129" i="54"/>
  <c r="D128" i="54"/>
  <c r="C128" i="54"/>
  <c r="B128" i="54"/>
  <c r="D127" i="54"/>
  <c r="C127" i="54"/>
  <c r="B127" i="54"/>
  <c r="D126" i="54"/>
  <c r="C126" i="54"/>
  <c r="B126" i="54"/>
  <c r="D125" i="54"/>
  <c r="C125" i="54"/>
  <c r="B125" i="54"/>
  <c r="D124" i="54"/>
  <c r="C124" i="54"/>
  <c r="B124" i="54"/>
  <c r="D123" i="54"/>
  <c r="C123" i="54"/>
  <c r="B123" i="54"/>
  <c r="D122" i="54"/>
  <c r="C122" i="54"/>
  <c r="B122" i="54"/>
  <c r="D121" i="54"/>
  <c r="C121" i="54"/>
  <c r="B121" i="54"/>
  <c r="D120" i="54"/>
  <c r="C120" i="54"/>
  <c r="B120" i="54"/>
  <c r="D119" i="54"/>
  <c r="C119" i="54"/>
  <c r="B119" i="54"/>
  <c r="K117" i="54"/>
  <c r="J117" i="54"/>
  <c r="F117" i="54"/>
  <c r="E117" i="54"/>
  <c r="D116" i="54"/>
  <c r="C116" i="54"/>
  <c r="B116" i="54"/>
  <c r="D115" i="54"/>
  <c r="C115" i="54"/>
  <c r="B115" i="54"/>
  <c r="D114" i="54"/>
  <c r="C114" i="54"/>
  <c r="B114" i="54"/>
  <c r="D113" i="54"/>
  <c r="C113" i="54"/>
  <c r="B113" i="54"/>
  <c r="C112" i="54"/>
  <c r="B112" i="54"/>
  <c r="D111" i="54"/>
  <c r="C111" i="54"/>
  <c r="B111" i="54"/>
  <c r="D110" i="54"/>
  <c r="C110" i="54"/>
  <c r="B110" i="54"/>
  <c r="D109" i="54"/>
  <c r="C109" i="54"/>
  <c r="B109" i="54"/>
  <c r="D108" i="54"/>
  <c r="C108" i="54"/>
  <c r="B108" i="54"/>
  <c r="D107" i="54"/>
  <c r="C107" i="54"/>
  <c r="B107" i="54"/>
  <c r="D106" i="54"/>
  <c r="C106" i="54"/>
  <c r="B106" i="54"/>
  <c r="D105" i="54"/>
  <c r="C105" i="54"/>
  <c r="B105" i="54"/>
  <c r="D104" i="54"/>
  <c r="C104" i="54"/>
  <c r="B104" i="54"/>
  <c r="D103" i="54"/>
  <c r="C103" i="54"/>
  <c r="B103" i="54"/>
  <c r="C102" i="54"/>
  <c r="B102" i="54"/>
  <c r="D101" i="54"/>
  <c r="C101" i="54"/>
  <c r="B101" i="54"/>
  <c r="D100" i="54"/>
  <c r="C100" i="54"/>
  <c r="B100" i="54"/>
  <c r="D99" i="54"/>
  <c r="C99" i="54"/>
  <c r="B99" i="54"/>
  <c r="D98" i="54"/>
  <c r="C98" i="54"/>
  <c r="B98" i="54"/>
  <c r="K96" i="54"/>
  <c r="J96" i="54"/>
  <c r="F96" i="54"/>
  <c r="E96" i="54"/>
  <c r="D95" i="54"/>
  <c r="C95" i="54"/>
  <c r="B95" i="54"/>
  <c r="D94" i="54"/>
  <c r="C94" i="54"/>
  <c r="B94" i="54"/>
  <c r="D93" i="54"/>
  <c r="C93" i="54"/>
  <c r="B93" i="54"/>
  <c r="D92" i="54"/>
  <c r="C92" i="54"/>
  <c r="B92" i="54"/>
  <c r="D91" i="54"/>
  <c r="C91" i="54"/>
  <c r="B91" i="54"/>
  <c r="D90" i="54"/>
  <c r="C90" i="54"/>
  <c r="B90" i="54"/>
  <c r="D89" i="54"/>
  <c r="C89" i="54"/>
  <c r="B89" i="54"/>
  <c r="B88" i="54"/>
  <c r="D87" i="54"/>
  <c r="C87" i="54"/>
  <c r="B87" i="54"/>
  <c r="D86" i="54"/>
  <c r="C86" i="54"/>
  <c r="B86" i="54"/>
  <c r="D85" i="54"/>
  <c r="C85" i="54"/>
  <c r="D84" i="54"/>
  <c r="C84" i="54"/>
  <c r="D83" i="54"/>
  <c r="C83" i="54"/>
  <c r="K81" i="54"/>
  <c r="J81" i="54"/>
  <c r="F81" i="54"/>
  <c r="E81" i="54"/>
  <c r="D80" i="54"/>
  <c r="C80" i="54"/>
  <c r="B80" i="54"/>
  <c r="D79" i="54"/>
  <c r="C79" i="54"/>
  <c r="B79" i="54"/>
  <c r="D78" i="54"/>
  <c r="C78" i="54"/>
  <c r="B78" i="54"/>
  <c r="D77" i="54"/>
  <c r="C77" i="54"/>
  <c r="B77" i="54"/>
  <c r="D76" i="54"/>
  <c r="C76" i="54"/>
  <c r="B76" i="54"/>
  <c r="D75" i="54"/>
  <c r="C75" i="54"/>
  <c r="B75" i="54"/>
  <c r="D74" i="54"/>
  <c r="C74" i="54"/>
  <c r="B74" i="54"/>
  <c r="D73" i="54"/>
  <c r="C73" i="54"/>
  <c r="B73" i="54"/>
  <c r="D72" i="54"/>
  <c r="C72" i="54"/>
  <c r="B72" i="54"/>
  <c r="D71" i="54"/>
  <c r="C71" i="54"/>
  <c r="B71" i="54"/>
  <c r="D70" i="54"/>
  <c r="C70" i="54"/>
  <c r="B70" i="54"/>
  <c r="D69" i="54"/>
  <c r="C69" i="54"/>
  <c r="B69" i="54"/>
  <c r="D68" i="54"/>
  <c r="C68" i="54"/>
  <c r="B68" i="54"/>
  <c r="D67" i="54"/>
  <c r="C67" i="54"/>
  <c r="B67" i="54"/>
  <c r="D66" i="54"/>
  <c r="C66" i="54"/>
  <c r="B66" i="54"/>
  <c r="D65" i="54"/>
  <c r="C65" i="54"/>
  <c r="B65" i="54"/>
  <c r="D64" i="54"/>
  <c r="C64" i="54"/>
  <c r="B64" i="54"/>
  <c r="D63" i="54"/>
  <c r="C63" i="54"/>
  <c r="B63" i="54"/>
  <c r="D62" i="54"/>
  <c r="C62" i="54"/>
  <c r="B62" i="54"/>
  <c r="D61" i="54"/>
  <c r="C61" i="54"/>
  <c r="B61" i="54"/>
  <c r="D60" i="54"/>
  <c r="C60" i="54"/>
  <c r="B60" i="54"/>
  <c r="D59" i="54"/>
  <c r="C59" i="54"/>
  <c r="B59" i="54"/>
  <c r="D58" i="54"/>
  <c r="C58" i="54"/>
  <c r="B58" i="54"/>
  <c r="D57" i="54"/>
  <c r="C57" i="54"/>
  <c r="B57" i="54"/>
  <c r="D56" i="54"/>
  <c r="C56" i="54"/>
  <c r="B56" i="54"/>
  <c r="D55" i="54"/>
  <c r="C55" i="54"/>
  <c r="B55" i="54"/>
  <c r="D54" i="54"/>
  <c r="C54" i="54"/>
  <c r="B54" i="54"/>
  <c r="D53" i="54"/>
  <c r="C53" i="54"/>
  <c r="B53" i="54"/>
  <c r="K51" i="54"/>
  <c r="J51" i="54"/>
  <c r="F51" i="54"/>
  <c r="E51" i="54"/>
  <c r="B51" i="54"/>
  <c r="D50" i="54"/>
  <c r="C50" i="54"/>
  <c r="D49" i="54"/>
  <c r="C49" i="54"/>
  <c r="D48" i="54"/>
  <c r="C48" i="54"/>
  <c r="D47" i="54"/>
  <c r="C47" i="54"/>
  <c r="D46" i="54"/>
  <c r="C46" i="54"/>
  <c r="D45" i="54"/>
  <c r="C45" i="54"/>
  <c r="D44" i="54"/>
  <c r="C44" i="54"/>
  <c r="D43" i="54"/>
  <c r="C43" i="54"/>
  <c r="D42" i="54"/>
  <c r="C42" i="54"/>
  <c r="D41" i="54"/>
  <c r="C41" i="54"/>
  <c r="D40" i="54"/>
  <c r="C40" i="54"/>
  <c r="D39" i="54"/>
  <c r="C39" i="54"/>
  <c r="D38" i="54"/>
  <c r="C38" i="54"/>
  <c r="D37" i="54"/>
  <c r="C37" i="54"/>
  <c r="D36" i="54"/>
  <c r="C36" i="54"/>
  <c r="D35" i="54"/>
  <c r="C35" i="54"/>
  <c r="D34" i="54"/>
  <c r="C34" i="54"/>
  <c r="D33" i="54"/>
  <c r="C33" i="54"/>
  <c r="J31" i="54"/>
  <c r="F31" i="54"/>
  <c r="E31" i="54"/>
  <c r="B31" i="54"/>
  <c r="D30" i="54"/>
  <c r="C30" i="54"/>
  <c r="D29" i="54"/>
  <c r="C29" i="54"/>
  <c r="D28" i="54"/>
  <c r="C28" i="54"/>
  <c r="D27" i="54"/>
  <c r="C27" i="54"/>
  <c r="D26" i="54"/>
  <c r="C26" i="54"/>
  <c r="D25" i="54"/>
  <c r="C25" i="54"/>
  <c r="D24" i="54"/>
  <c r="C24" i="54"/>
  <c r="D23" i="54"/>
  <c r="C23" i="54"/>
  <c r="D22" i="54"/>
  <c r="C22" i="54"/>
  <c r="D21" i="54"/>
  <c r="C21" i="54"/>
  <c r="D20" i="54"/>
  <c r="C20" i="54"/>
  <c r="D19" i="54"/>
  <c r="C19" i="54"/>
  <c r="D18" i="54"/>
  <c r="C18" i="54"/>
  <c r="D17" i="54"/>
  <c r="C17" i="54"/>
  <c r="D16" i="54"/>
  <c r="C16" i="54"/>
  <c r="D15" i="54"/>
  <c r="C15" i="54"/>
  <c r="K14" i="54"/>
  <c r="K31" i="54" s="1"/>
  <c r="J14" i="54"/>
  <c r="D14" i="54"/>
  <c r="C14" i="54"/>
  <c r="D11" i="54"/>
  <c r="C11" i="54"/>
  <c r="D10" i="54"/>
  <c r="C10" i="54"/>
  <c r="D9" i="54"/>
  <c r="C9" i="54"/>
  <c r="B81" i="55" l="1"/>
  <c r="D81" i="55"/>
  <c r="C81" i="54"/>
  <c r="C117" i="55"/>
  <c r="B131" i="55"/>
  <c r="B199" i="55"/>
  <c r="C239" i="55"/>
  <c r="D51" i="55"/>
  <c r="C81" i="55"/>
  <c r="C96" i="55"/>
  <c r="D131" i="55"/>
  <c r="D180" i="55"/>
  <c r="C277" i="55"/>
  <c r="C131" i="54"/>
  <c r="C180" i="54"/>
  <c r="D117" i="55"/>
  <c r="D199" i="55"/>
  <c r="B239" i="55"/>
  <c r="D239" i="55"/>
  <c r="B277" i="54"/>
  <c r="B289" i="54"/>
  <c r="B180" i="55"/>
  <c r="D96" i="55"/>
  <c r="B96" i="55"/>
  <c r="B117" i="55"/>
  <c r="C131" i="55"/>
  <c r="C160" i="55"/>
  <c r="D160" i="55"/>
  <c r="J290" i="55"/>
  <c r="C289" i="55"/>
  <c r="F290" i="55"/>
  <c r="F5" i="55" s="1"/>
  <c r="D31" i="55"/>
  <c r="E290" i="55"/>
  <c r="E5" i="55" s="1"/>
  <c r="C51" i="55"/>
  <c r="B160" i="55"/>
  <c r="B263" i="55"/>
  <c r="D277" i="55"/>
  <c r="D289" i="55"/>
  <c r="C31" i="55"/>
  <c r="K290" i="55"/>
  <c r="C180" i="55"/>
  <c r="B289" i="55"/>
  <c r="C277" i="54"/>
  <c r="D277" i="54"/>
  <c r="C289" i="54"/>
  <c r="C263" i="54"/>
  <c r="B263" i="54"/>
  <c r="B213" i="54"/>
  <c r="C213" i="54"/>
  <c r="B199" i="54"/>
  <c r="B117" i="54"/>
  <c r="C160" i="54"/>
  <c r="J290" i="54"/>
  <c r="D180" i="54"/>
  <c r="D51" i="54"/>
  <c r="D81" i="54"/>
  <c r="D31" i="54"/>
  <c r="C96" i="54"/>
  <c r="B131" i="54"/>
  <c r="B160" i="54"/>
  <c r="D160" i="54"/>
  <c r="C199" i="54"/>
  <c r="D239" i="54"/>
  <c r="C31" i="54"/>
  <c r="F290" i="54"/>
  <c r="F5" i="54" s="1"/>
  <c r="B96" i="54"/>
  <c r="D117" i="54"/>
  <c r="C239" i="54"/>
  <c r="K290" i="54"/>
  <c r="E290" i="54"/>
  <c r="E5" i="54" s="1"/>
  <c r="C51" i="54"/>
  <c r="B81" i="54"/>
  <c r="D96" i="54"/>
  <c r="C117" i="54"/>
  <c r="D131" i="54"/>
  <c r="B180" i="54"/>
  <c r="B239" i="54"/>
  <c r="D213" i="54"/>
  <c r="D263" i="54"/>
  <c r="D289" i="54"/>
  <c r="B290" i="55" l="1"/>
  <c r="C5" i="55"/>
  <c r="C290" i="55"/>
  <c r="D290" i="55"/>
  <c r="C5" i="54"/>
  <c r="C290" i="54"/>
  <c r="B290" i="54"/>
  <c r="D290" i="54"/>
  <c r="G9" i="55" l="1"/>
  <c r="M9" i="55" s="1"/>
  <c r="G11" i="55"/>
  <c r="M11" i="55" s="1"/>
  <c r="G10" i="55"/>
  <c r="M10" i="55" s="1"/>
  <c r="G221" i="54"/>
  <c r="G10" i="54"/>
  <c r="M10" i="54" s="1"/>
  <c r="G11" i="54"/>
  <c r="M11" i="54" s="1"/>
  <c r="G9" i="54"/>
  <c r="M9" i="54" s="1"/>
  <c r="G66" i="55"/>
  <c r="G125" i="55"/>
  <c r="G166" i="55"/>
  <c r="G102" i="55"/>
  <c r="G236" i="55"/>
  <c r="G46" i="55"/>
  <c r="G112" i="55"/>
  <c r="G120" i="55"/>
  <c r="G185" i="55"/>
  <c r="G233" i="55"/>
  <c r="G270" i="55"/>
  <c r="G44" i="55"/>
  <c r="G84" i="55"/>
  <c r="G182" i="55"/>
  <c r="G226" i="55"/>
  <c r="G190" i="55"/>
  <c r="G133" i="55"/>
  <c r="G90" i="55"/>
  <c r="G30" i="55"/>
  <c r="G73" i="55"/>
  <c r="G155" i="55"/>
  <c r="G225" i="55"/>
  <c r="G259" i="55"/>
  <c r="G24" i="55"/>
  <c r="G74" i="55"/>
  <c r="G152" i="55"/>
  <c r="G212" i="55"/>
  <c r="G254" i="55"/>
  <c r="G163" i="55"/>
  <c r="G115" i="55"/>
  <c r="G41" i="55"/>
  <c r="G21" i="55"/>
  <c r="G176" i="55"/>
  <c r="G65" i="55"/>
  <c r="G147" i="55"/>
  <c r="G207" i="55"/>
  <c r="G251" i="55"/>
  <c r="G287" i="55"/>
  <c r="G144" i="55"/>
  <c r="G204" i="55"/>
  <c r="G246" i="55"/>
  <c r="D5" i="55"/>
  <c r="G127" i="55"/>
  <c r="G86" i="55"/>
  <c r="G219" i="55"/>
  <c r="G169" i="55"/>
  <c r="G139" i="55"/>
  <c r="G57" i="55"/>
  <c r="G110" i="55"/>
  <c r="G198" i="55"/>
  <c r="G243" i="55"/>
  <c r="G279" i="55"/>
  <c r="M279" i="55" s="1"/>
  <c r="G58" i="55"/>
  <c r="G109" i="55"/>
  <c r="G191" i="55"/>
  <c r="G234" i="55"/>
  <c r="G87" i="55"/>
  <c r="G95" i="55"/>
  <c r="G15" i="55"/>
  <c r="G45" i="55"/>
  <c r="G123" i="55"/>
  <c r="G175" i="55"/>
  <c r="G83" i="55"/>
  <c r="G130" i="55"/>
  <c r="G162" i="55"/>
  <c r="G33" i="55"/>
  <c r="G121" i="55"/>
  <c r="G218" i="55"/>
  <c r="G113" i="55"/>
  <c r="G172" i="55"/>
  <c r="G26" i="55"/>
  <c r="G55" i="55"/>
  <c r="G71" i="55"/>
  <c r="G108" i="55"/>
  <c r="G153" i="55"/>
  <c r="G194" i="55"/>
  <c r="G223" i="55"/>
  <c r="G241" i="55"/>
  <c r="G257" i="55"/>
  <c r="G276" i="55"/>
  <c r="G20" i="55"/>
  <c r="G56" i="55"/>
  <c r="G72" i="55"/>
  <c r="G107" i="55"/>
  <c r="G150" i="55"/>
  <c r="G188" i="55"/>
  <c r="G210" i="55"/>
  <c r="G232" i="55"/>
  <c r="G252" i="55"/>
  <c r="G269" i="55"/>
  <c r="G288" i="55"/>
  <c r="G17" i="55"/>
  <c r="G37" i="55"/>
  <c r="G93" i="55"/>
  <c r="G138" i="55"/>
  <c r="G171" i="55"/>
  <c r="G216" i="55"/>
  <c r="G47" i="55"/>
  <c r="G126" i="55"/>
  <c r="G159" i="55"/>
  <c r="G174" i="55"/>
  <c r="G27" i="55"/>
  <c r="G85" i="55"/>
  <c r="G136" i="55"/>
  <c r="G177" i="55"/>
  <c r="G35" i="55"/>
  <c r="G101" i="55"/>
  <c r="G168" i="55"/>
  <c r="G217" i="55"/>
  <c r="G22" i="55"/>
  <c r="G53" i="55"/>
  <c r="G61" i="55"/>
  <c r="G77" i="55"/>
  <c r="G143" i="55"/>
  <c r="G189" i="55"/>
  <c r="G23" i="55"/>
  <c r="G89" i="55"/>
  <c r="G116" i="55"/>
  <c r="G134" i="55"/>
  <c r="G167" i="55"/>
  <c r="G195" i="55"/>
  <c r="G39" i="55"/>
  <c r="G88" i="55"/>
  <c r="G122" i="55"/>
  <c r="G137" i="55"/>
  <c r="G170" i="55"/>
  <c r="G19" i="55"/>
  <c r="G49" i="55"/>
  <c r="G98" i="55"/>
  <c r="G129" i="55"/>
  <c r="G173" i="55"/>
  <c r="G29" i="55"/>
  <c r="G94" i="55"/>
  <c r="G124" i="55"/>
  <c r="G164" i="55"/>
  <c r="G193" i="55"/>
  <c r="G18" i="55"/>
  <c r="G34" i="55"/>
  <c r="G50" i="55"/>
  <c r="G59" i="55"/>
  <c r="G67" i="55"/>
  <c r="G75" i="55"/>
  <c r="G104" i="55"/>
  <c r="G141" i="55"/>
  <c r="G149" i="55"/>
  <c r="G158" i="55"/>
  <c r="G187" i="55"/>
  <c r="G201" i="55"/>
  <c r="M201" i="55" s="1"/>
  <c r="G209" i="55"/>
  <c r="G227" i="55"/>
  <c r="G235" i="55"/>
  <c r="G245" i="55"/>
  <c r="G253" i="55"/>
  <c r="G261" i="55"/>
  <c r="G272" i="55"/>
  <c r="G281" i="55"/>
  <c r="G14" i="55"/>
  <c r="M14" i="55" s="1"/>
  <c r="G28" i="55"/>
  <c r="G48" i="55"/>
  <c r="G60" i="55"/>
  <c r="G68" i="55"/>
  <c r="G76" i="55"/>
  <c r="G103" i="55"/>
  <c r="G111" i="55"/>
  <c r="G146" i="55"/>
  <c r="G154" i="55"/>
  <c r="G184" i="55"/>
  <c r="G192" i="55"/>
  <c r="G206" i="55"/>
  <c r="G215" i="55"/>
  <c r="G228" i="55"/>
  <c r="G237" i="55"/>
  <c r="G248" i="55"/>
  <c r="G256" i="55"/>
  <c r="G265" i="55"/>
  <c r="G273" i="55"/>
  <c r="G284" i="55"/>
  <c r="G262" i="55"/>
  <c r="G271" i="55"/>
  <c r="G282" i="55"/>
  <c r="G25" i="55"/>
  <c r="G100" i="55"/>
  <c r="G157" i="55"/>
  <c r="G220" i="55"/>
  <c r="G99" i="55"/>
  <c r="G197" i="55"/>
  <c r="G91" i="55"/>
  <c r="G165" i="55"/>
  <c r="G43" i="55"/>
  <c r="G135" i="55"/>
  <c r="G221" i="55"/>
  <c r="G42" i="55"/>
  <c r="G63" i="55"/>
  <c r="G79" i="55"/>
  <c r="G145" i="55"/>
  <c r="G183" i="55"/>
  <c r="G205" i="55"/>
  <c r="G231" i="55"/>
  <c r="G249" i="55"/>
  <c r="G268" i="55"/>
  <c r="G285" i="55"/>
  <c r="G40" i="55"/>
  <c r="G64" i="55"/>
  <c r="G80" i="55"/>
  <c r="G142" i="55"/>
  <c r="G179" i="55"/>
  <c r="G202" i="55"/>
  <c r="G224" i="55"/>
  <c r="G244" i="55"/>
  <c r="G260" i="55"/>
  <c r="G280" i="55"/>
  <c r="G119" i="55"/>
  <c r="M119" i="55" s="1"/>
  <c r="G92" i="55"/>
  <c r="G114" i="55"/>
  <c r="G128" i="55"/>
  <c r="G38" i="55"/>
  <c r="G69" i="55"/>
  <c r="G106" i="55"/>
  <c r="G151" i="55"/>
  <c r="G178" i="55"/>
  <c r="G203" i="55"/>
  <c r="G211" i="55"/>
  <c r="G229" i="55"/>
  <c r="G238" i="55"/>
  <c r="G247" i="55"/>
  <c r="G255" i="55"/>
  <c r="G266" i="55"/>
  <c r="G274" i="55"/>
  <c r="G283" i="55"/>
  <c r="G16" i="55"/>
  <c r="G36" i="55"/>
  <c r="G54" i="55"/>
  <c r="G62" i="55"/>
  <c r="G70" i="55"/>
  <c r="G78" i="55"/>
  <c r="G105" i="55"/>
  <c r="G140" i="55"/>
  <c r="G148" i="55"/>
  <c r="G156" i="55"/>
  <c r="G186" i="55"/>
  <c r="G196" i="55"/>
  <c r="G208" i="55"/>
  <c r="G222" i="55"/>
  <c r="G230" i="55"/>
  <c r="G242" i="55"/>
  <c r="G250" i="55"/>
  <c r="G258" i="55"/>
  <c r="G267" i="55"/>
  <c r="G275" i="55"/>
  <c r="G286" i="55"/>
  <c r="G147" i="54"/>
  <c r="G54" i="54"/>
  <c r="G25" i="54"/>
  <c r="G102" i="54"/>
  <c r="G163" i="54"/>
  <c r="G196" i="54"/>
  <c r="G237" i="54"/>
  <c r="G123" i="54"/>
  <c r="G33" i="54"/>
  <c r="G233" i="54"/>
  <c r="G144" i="54"/>
  <c r="G251" i="54"/>
  <c r="G228" i="54"/>
  <c r="G248" i="54"/>
  <c r="G107" i="54"/>
  <c r="G65" i="54"/>
  <c r="G207" i="54"/>
  <c r="G287" i="54"/>
  <c r="G27" i="54"/>
  <c r="G60" i="54"/>
  <c r="G204" i="54"/>
  <c r="G64" i="54"/>
  <c r="G46" i="54"/>
  <c r="G185" i="54"/>
  <c r="G270" i="54"/>
  <c r="G193" i="54"/>
  <c r="G91" i="54"/>
  <c r="G122" i="54"/>
  <c r="G139" i="54"/>
  <c r="G174" i="54"/>
  <c r="G21" i="54"/>
  <c r="G222" i="54"/>
  <c r="G92" i="54"/>
  <c r="G242" i="54"/>
  <c r="G265" i="54"/>
  <c r="G90" i="54"/>
  <c r="G186" i="54"/>
  <c r="G286" i="54"/>
  <c r="G59" i="54"/>
  <c r="G75" i="54"/>
  <c r="G141" i="54"/>
  <c r="G158" i="54"/>
  <c r="G201" i="54"/>
  <c r="G227" i="54"/>
  <c r="G245" i="54"/>
  <c r="G261" i="54"/>
  <c r="G281" i="54"/>
  <c r="G116" i="54"/>
  <c r="G136" i="54"/>
  <c r="G173" i="54"/>
  <c r="G15" i="54"/>
  <c r="G83" i="54"/>
  <c r="G113" i="54"/>
  <c r="G133" i="54"/>
  <c r="G219" i="54"/>
  <c r="G215" i="54"/>
  <c r="G76" i="54"/>
  <c r="G230" i="54"/>
  <c r="G58" i="54"/>
  <c r="G146" i="54"/>
  <c r="G206" i="54"/>
  <c r="G250" i="54"/>
  <c r="G62" i="54"/>
  <c r="G68" i="54"/>
  <c r="G72" i="54"/>
  <c r="G109" i="54"/>
  <c r="G275" i="54"/>
  <c r="G18" i="54"/>
  <c r="G50" i="54"/>
  <c r="G67" i="54"/>
  <c r="G104" i="54"/>
  <c r="G149" i="54"/>
  <c r="G187" i="54"/>
  <c r="G209" i="54"/>
  <c r="G235" i="54"/>
  <c r="G253" i="54"/>
  <c r="G272" i="54"/>
  <c r="G99" i="54"/>
  <c r="G125" i="54"/>
  <c r="G165" i="54"/>
  <c r="G197" i="54"/>
  <c r="G35" i="54"/>
  <c r="G93" i="54"/>
  <c r="G124" i="54"/>
  <c r="G159" i="54"/>
  <c r="G176" i="54"/>
  <c r="G41" i="54"/>
  <c r="G16" i="54"/>
  <c r="G154" i="54"/>
  <c r="G258" i="54"/>
  <c r="G44" i="54"/>
  <c r="G34" i="54"/>
  <c r="G168" i="54"/>
  <c r="G20" i="54"/>
  <c r="G40" i="54"/>
  <c r="G191" i="54"/>
  <c r="G87" i="54"/>
  <c r="G152" i="54"/>
  <c r="G212" i="54"/>
  <c r="G256" i="54"/>
  <c r="G88" i="54"/>
  <c r="G37" i="54"/>
  <c r="G85" i="54"/>
  <c r="G184" i="54"/>
  <c r="G284" i="54"/>
  <c r="G30" i="54"/>
  <c r="G57" i="54"/>
  <c r="G73" i="54"/>
  <c r="G110" i="54"/>
  <c r="G155" i="54"/>
  <c r="G198" i="54"/>
  <c r="G225" i="54"/>
  <c r="G243" i="54"/>
  <c r="G259" i="54"/>
  <c r="G279" i="54"/>
  <c r="G114" i="54"/>
  <c r="G134" i="54"/>
  <c r="G171" i="54"/>
  <c r="G220" i="54"/>
  <c r="G47" i="54"/>
  <c r="G100" i="54"/>
  <c r="G130" i="54"/>
  <c r="G166" i="54"/>
  <c r="G217" i="54"/>
  <c r="G14" i="54"/>
  <c r="G29" i="54"/>
  <c r="G271" i="54"/>
  <c r="G49" i="54"/>
  <c r="G179" i="54"/>
  <c r="G226" i="54"/>
  <c r="G234" i="54"/>
  <c r="G24" i="54"/>
  <c r="G74" i="54"/>
  <c r="G142" i="54"/>
  <c r="G150" i="54"/>
  <c r="G202" i="54"/>
  <c r="G210" i="54"/>
  <c r="G246" i="54"/>
  <c r="G254" i="54"/>
  <c r="G262" i="54"/>
  <c r="G78" i="54"/>
  <c r="G273" i="54"/>
  <c r="G36" i="54"/>
  <c r="G56" i="54"/>
  <c r="G84" i="54"/>
  <c r="G105" i="54"/>
  <c r="G182" i="54"/>
  <c r="G192" i="54"/>
  <c r="G282" i="54"/>
  <c r="G26" i="54"/>
  <c r="G42" i="54"/>
  <c r="G55" i="54"/>
  <c r="G63" i="54"/>
  <c r="G71" i="54"/>
  <c r="G79" i="54"/>
  <c r="G108" i="54"/>
  <c r="G145" i="54"/>
  <c r="G153" i="54"/>
  <c r="G183" i="54"/>
  <c r="G194" i="54"/>
  <c r="G205" i="54"/>
  <c r="G223" i="54"/>
  <c r="G231" i="54"/>
  <c r="G241" i="54"/>
  <c r="G249" i="54"/>
  <c r="G257" i="54"/>
  <c r="G268" i="54"/>
  <c r="G276" i="54"/>
  <c r="G285" i="54"/>
  <c r="G112" i="54"/>
  <c r="G121" i="54"/>
  <c r="G129" i="54"/>
  <c r="G157" i="54"/>
  <c r="G169" i="54"/>
  <c r="G177" i="54"/>
  <c r="G218" i="54"/>
  <c r="G23" i="54"/>
  <c r="G43" i="54"/>
  <c r="G89" i="54"/>
  <c r="G98" i="54"/>
  <c r="G120" i="54"/>
  <c r="G128" i="54"/>
  <c r="G137" i="54"/>
  <c r="G164" i="54"/>
  <c r="G172" i="54"/>
  <c r="G195" i="54"/>
  <c r="G236" i="54"/>
  <c r="G28" i="54"/>
  <c r="G269" i="54"/>
  <c r="G48" i="54"/>
  <c r="G94" i="54"/>
  <c r="G224" i="54"/>
  <c r="G232" i="54"/>
  <c r="G17" i="54"/>
  <c r="G66" i="54"/>
  <c r="G140" i="54"/>
  <c r="G148" i="54"/>
  <c r="G156" i="54"/>
  <c r="G208" i="54"/>
  <c r="G244" i="54"/>
  <c r="G252" i="54"/>
  <c r="G260" i="54"/>
  <c r="G70" i="54"/>
  <c r="G267" i="54"/>
  <c r="D5" i="54"/>
  <c r="G45" i="54"/>
  <c r="G80" i="54"/>
  <c r="G103" i="54"/>
  <c r="G111" i="54"/>
  <c r="G188" i="54"/>
  <c r="G280" i="54"/>
  <c r="G288" i="54"/>
  <c r="G22" i="54"/>
  <c r="G38" i="54"/>
  <c r="G53" i="54"/>
  <c r="G61" i="54"/>
  <c r="G69" i="54"/>
  <c r="G77" i="54"/>
  <c r="G106" i="54"/>
  <c r="G143" i="54"/>
  <c r="G151" i="54"/>
  <c r="G178" i="54"/>
  <c r="G189" i="54"/>
  <c r="G203" i="54"/>
  <c r="G211" i="54"/>
  <c r="G229" i="54"/>
  <c r="G238" i="54"/>
  <c r="G247" i="54"/>
  <c r="G255" i="54"/>
  <c r="G266" i="54"/>
  <c r="G274" i="54"/>
  <c r="G283" i="54"/>
  <c r="G101" i="54"/>
  <c r="G119" i="54"/>
  <c r="G127" i="54"/>
  <c r="G138" i="54"/>
  <c r="G167" i="54"/>
  <c r="G175" i="54"/>
  <c r="G216" i="54"/>
  <c r="G19" i="54"/>
  <c r="G39" i="54"/>
  <c r="G86" i="54"/>
  <c r="G95" i="54"/>
  <c r="G115" i="54"/>
  <c r="G126" i="54"/>
  <c r="G135" i="54"/>
  <c r="G162" i="54"/>
  <c r="G170" i="54"/>
  <c r="G190" i="54"/>
  <c r="M170" i="54" l="1"/>
  <c r="M216" i="54"/>
  <c r="M189" i="54"/>
  <c r="M53" i="54"/>
  <c r="M70" i="54"/>
  <c r="M94" i="54"/>
  <c r="M89" i="54"/>
  <c r="M192" i="54"/>
  <c r="M86" i="54"/>
  <c r="M175" i="54"/>
  <c r="M266" i="54"/>
  <c r="M178" i="54"/>
  <c r="M77" i="54"/>
  <c r="M188" i="54"/>
  <c r="M260" i="54"/>
  <c r="M17" i="54"/>
  <c r="M195" i="54"/>
  <c r="M43" i="54"/>
  <c r="M169" i="54"/>
  <c r="M257" i="54"/>
  <c r="M153" i="54"/>
  <c r="M26" i="54"/>
  <c r="M150" i="54"/>
  <c r="M190" i="54"/>
  <c r="M126" i="54"/>
  <c r="M39" i="54"/>
  <c r="M167" i="54"/>
  <c r="M101" i="54"/>
  <c r="M255" i="54"/>
  <c r="M211" i="54"/>
  <c r="M151" i="54"/>
  <c r="M69" i="54"/>
  <c r="M22" i="54"/>
  <c r="M111" i="54"/>
  <c r="G6" i="54"/>
  <c r="H6" i="54"/>
  <c r="M252" i="54"/>
  <c r="M148" i="54"/>
  <c r="M232" i="54"/>
  <c r="M269" i="54"/>
  <c r="M172" i="54"/>
  <c r="M120" i="54"/>
  <c r="M23" i="54"/>
  <c r="M157" i="54"/>
  <c r="M285" i="54"/>
  <c r="M249" i="54"/>
  <c r="M205" i="54"/>
  <c r="M145" i="54"/>
  <c r="M63" i="54"/>
  <c r="M105" i="54"/>
  <c r="M273" i="54"/>
  <c r="M246" i="54"/>
  <c r="M142" i="54"/>
  <c r="M226" i="54"/>
  <c r="M29" i="54"/>
  <c r="M130" i="54"/>
  <c r="M171" i="54"/>
  <c r="M259" i="54"/>
  <c r="M155" i="54"/>
  <c r="M30" i="54"/>
  <c r="M37" i="54"/>
  <c r="M152" i="54"/>
  <c r="M20" i="54"/>
  <c r="M258" i="54"/>
  <c r="M93" i="54"/>
  <c r="M125" i="54"/>
  <c r="M235" i="54"/>
  <c r="M104" i="54"/>
  <c r="M275" i="54"/>
  <c r="M62" i="54"/>
  <c r="M58" i="54"/>
  <c r="M219" i="54"/>
  <c r="M15" i="54"/>
  <c r="M281" i="54"/>
  <c r="M201" i="54"/>
  <c r="M59" i="54"/>
  <c r="M265" i="54"/>
  <c r="M21" i="54"/>
  <c r="M91" i="54"/>
  <c r="M46" i="54"/>
  <c r="M27" i="54"/>
  <c r="M107" i="54"/>
  <c r="M123" i="54"/>
  <c r="M102" i="54"/>
  <c r="M275" i="55"/>
  <c r="M242" i="55"/>
  <c r="M196" i="55"/>
  <c r="M140" i="55"/>
  <c r="M62" i="55"/>
  <c r="M283" i="55"/>
  <c r="M247" i="55"/>
  <c r="M203" i="55"/>
  <c r="M69" i="55"/>
  <c r="M92" i="55"/>
  <c r="M244" i="55"/>
  <c r="M142" i="55"/>
  <c r="M285" i="55"/>
  <c r="M205" i="55"/>
  <c r="M63" i="55"/>
  <c r="M43" i="55"/>
  <c r="M99" i="55"/>
  <c r="M25" i="55"/>
  <c r="M284" i="55"/>
  <c r="M248" i="55"/>
  <c r="M206" i="55"/>
  <c r="M146" i="55"/>
  <c r="M68" i="55"/>
  <c r="M253" i="55"/>
  <c r="M209" i="55"/>
  <c r="M149" i="55"/>
  <c r="M67" i="55"/>
  <c r="M18" i="55"/>
  <c r="M94" i="55"/>
  <c r="M98" i="55"/>
  <c r="M137" i="55"/>
  <c r="M195" i="55"/>
  <c r="M89" i="55"/>
  <c r="M77" i="55"/>
  <c r="M217" i="55"/>
  <c r="M177" i="55"/>
  <c r="M174" i="55"/>
  <c r="M216" i="55"/>
  <c r="M37" i="55"/>
  <c r="M252" i="55"/>
  <c r="M150" i="55"/>
  <c r="M20" i="55"/>
  <c r="M223" i="55"/>
  <c r="M71" i="55"/>
  <c r="M113" i="55"/>
  <c r="M162" i="55"/>
  <c r="M123" i="55"/>
  <c r="M95" i="55"/>
  <c r="M109" i="55"/>
  <c r="M198" i="55"/>
  <c r="M169" i="55"/>
  <c r="G6" i="55"/>
  <c r="H6" i="55"/>
  <c r="M287" i="55"/>
  <c r="M65" i="55"/>
  <c r="M115" i="55"/>
  <c r="M152" i="55"/>
  <c r="M225" i="55"/>
  <c r="M90" i="55"/>
  <c r="M182" i="55"/>
  <c r="M233" i="55"/>
  <c r="M46" i="55"/>
  <c r="M125" i="55"/>
  <c r="M66" i="55"/>
  <c r="M221" i="54"/>
  <c r="M115" i="54"/>
  <c r="M19" i="54"/>
  <c r="M138" i="54"/>
  <c r="M283" i="54"/>
  <c r="M247" i="54"/>
  <c r="M203" i="54"/>
  <c r="M143" i="54"/>
  <c r="M61" i="54"/>
  <c r="M288" i="54"/>
  <c r="M103" i="54"/>
  <c r="M267" i="54"/>
  <c r="M244" i="54"/>
  <c r="M140" i="54"/>
  <c r="M224" i="54"/>
  <c r="M28" i="54"/>
  <c r="M164" i="54"/>
  <c r="M98" i="54"/>
  <c r="M218" i="54"/>
  <c r="M129" i="54"/>
  <c r="M276" i="54"/>
  <c r="M241" i="54"/>
  <c r="M194" i="54"/>
  <c r="M108" i="54"/>
  <c r="M55" i="54"/>
  <c r="M282" i="54"/>
  <c r="M84" i="54"/>
  <c r="M78" i="54"/>
  <c r="M210" i="54"/>
  <c r="M74" i="54"/>
  <c r="M179" i="54"/>
  <c r="M14" i="54"/>
  <c r="M100" i="54"/>
  <c r="M134" i="54"/>
  <c r="M243" i="54"/>
  <c r="M110" i="54"/>
  <c r="M284" i="54"/>
  <c r="M88" i="54"/>
  <c r="M87" i="54"/>
  <c r="M168" i="54"/>
  <c r="M154" i="54"/>
  <c r="M176" i="54"/>
  <c r="M35" i="54"/>
  <c r="M99" i="54"/>
  <c r="M209" i="54"/>
  <c r="M67" i="54"/>
  <c r="M109" i="54"/>
  <c r="M250" i="54"/>
  <c r="M230" i="54"/>
  <c r="M133" i="54"/>
  <c r="M173" i="54"/>
  <c r="M261" i="54"/>
  <c r="M158" i="54"/>
  <c r="M286" i="54"/>
  <c r="M242" i="54"/>
  <c r="M174" i="54"/>
  <c r="M193" i="54"/>
  <c r="M64" i="54"/>
  <c r="M287" i="54"/>
  <c r="M248" i="54"/>
  <c r="M144" i="54"/>
  <c r="M237" i="54"/>
  <c r="M25" i="54"/>
  <c r="M267" i="55"/>
  <c r="M230" i="55"/>
  <c r="M186" i="55"/>
  <c r="M105" i="55"/>
  <c r="M54" i="55"/>
  <c r="M274" i="55"/>
  <c r="M238" i="55"/>
  <c r="M178" i="55"/>
  <c r="M38" i="55"/>
  <c r="M224" i="55"/>
  <c r="M80" i="55"/>
  <c r="M268" i="55"/>
  <c r="M183" i="55"/>
  <c r="M42" i="55"/>
  <c r="M165" i="55"/>
  <c r="M220" i="55"/>
  <c r="M282" i="55"/>
  <c r="M273" i="55"/>
  <c r="M237" i="55"/>
  <c r="M192" i="55"/>
  <c r="M111" i="55"/>
  <c r="M60" i="55"/>
  <c r="M281" i="55"/>
  <c r="M245" i="55"/>
  <c r="M141" i="55"/>
  <c r="M59" i="55"/>
  <c r="M193" i="55"/>
  <c r="M29" i="55"/>
  <c r="M49" i="55"/>
  <c r="M122" i="55"/>
  <c r="M167" i="55"/>
  <c r="M23" i="55"/>
  <c r="M61" i="55"/>
  <c r="M168" i="55"/>
  <c r="M136" i="55"/>
  <c r="M159" i="55"/>
  <c r="M171" i="55"/>
  <c r="M17" i="55"/>
  <c r="M232" i="55"/>
  <c r="M107" i="55"/>
  <c r="M276" i="55"/>
  <c r="M194" i="55"/>
  <c r="M55" i="55"/>
  <c r="M218" i="55"/>
  <c r="M130" i="55"/>
  <c r="M45" i="55"/>
  <c r="M87" i="55"/>
  <c r="M58" i="55"/>
  <c r="M110" i="55"/>
  <c r="M219" i="55"/>
  <c r="M246" i="55"/>
  <c r="M251" i="55"/>
  <c r="M176" i="55"/>
  <c r="M163" i="55"/>
  <c r="M74" i="55"/>
  <c r="M155" i="55"/>
  <c r="M133" i="55"/>
  <c r="M84" i="55"/>
  <c r="M185" i="55"/>
  <c r="M236" i="55"/>
  <c r="M95" i="54"/>
  <c r="M274" i="54"/>
  <c r="M280" i="54"/>
  <c r="M208" i="54"/>
  <c r="M236" i="54"/>
  <c r="M177" i="54"/>
  <c r="M231" i="54"/>
  <c r="M183" i="54"/>
  <c r="M42" i="54"/>
  <c r="M56" i="54"/>
  <c r="M262" i="54"/>
  <c r="M202" i="54"/>
  <c r="M24" i="54"/>
  <c r="M49" i="54"/>
  <c r="M217" i="54"/>
  <c r="M47" i="54"/>
  <c r="M114" i="54"/>
  <c r="M225" i="54"/>
  <c r="M73" i="54"/>
  <c r="M184" i="54"/>
  <c r="M256" i="54"/>
  <c r="M191" i="54"/>
  <c r="M34" i="54"/>
  <c r="M16" i="54"/>
  <c r="M159" i="54"/>
  <c r="M197" i="54"/>
  <c r="M272" i="54"/>
  <c r="M187" i="54"/>
  <c r="M50" i="54"/>
  <c r="M72" i="54"/>
  <c r="M206" i="54"/>
  <c r="M76" i="54"/>
  <c r="M113" i="54"/>
  <c r="M136" i="54"/>
  <c r="M245" i="54"/>
  <c r="M141" i="54"/>
  <c r="M186" i="54"/>
  <c r="M92" i="54"/>
  <c r="M139" i="54"/>
  <c r="M270" i="54"/>
  <c r="M204" i="54"/>
  <c r="M207" i="54"/>
  <c r="M228" i="54"/>
  <c r="M233" i="54"/>
  <c r="M196" i="54"/>
  <c r="M54" i="54"/>
  <c r="M258" i="55"/>
  <c r="M222" i="55"/>
  <c r="M156" i="55"/>
  <c r="M78" i="55"/>
  <c r="M36" i="55"/>
  <c r="M266" i="55"/>
  <c r="M229" i="55"/>
  <c r="M151" i="55"/>
  <c r="M128" i="55"/>
  <c r="M280" i="55"/>
  <c r="M202" i="55"/>
  <c r="M64" i="55"/>
  <c r="M249" i="55"/>
  <c r="M145" i="55"/>
  <c r="M221" i="55"/>
  <c r="M91" i="55"/>
  <c r="M157" i="55"/>
  <c r="M271" i="55"/>
  <c r="M265" i="55"/>
  <c r="M228" i="55"/>
  <c r="M184" i="55"/>
  <c r="M103" i="55"/>
  <c r="M48" i="55"/>
  <c r="M272" i="55"/>
  <c r="M235" i="55"/>
  <c r="M187" i="55"/>
  <c r="M104" i="55"/>
  <c r="M50" i="55"/>
  <c r="M164" i="55"/>
  <c r="M173" i="55"/>
  <c r="M19" i="55"/>
  <c r="M88" i="55"/>
  <c r="M134" i="55"/>
  <c r="M189" i="55"/>
  <c r="M53" i="55"/>
  <c r="M101" i="55"/>
  <c r="M85" i="55"/>
  <c r="M126" i="55"/>
  <c r="M138" i="55"/>
  <c r="M288" i="55"/>
  <c r="M210" i="55"/>
  <c r="M72" i="55"/>
  <c r="M257" i="55"/>
  <c r="M153" i="55"/>
  <c r="M26" i="55"/>
  <c r="M121" i="55"/>
  <c r="M83" i="55"/>
  <c r="M234" i="55"/>
  <c r="M57" i="55"/>
  <c r="M86" i="55"/>
  <c r="M204" i="55"/>
  <c r="M207" i="55"/>
  <c r="M21" i="55"/>
  <c r="M254" i="55"/>
  <c r="M24" i="55"/>
  <c r="M73" i="55"/>
  <c r="M190" i="55"/>
  <c r="M44" i="55"/>
  <c r="M120" i="55"/>
  <c r="M102" i="55"/>
  <c r="M162" i="54"/>
  <c r="M127" i="54"/>
  <c r="M238" i="54"/>
  <c r="M106" i="54"/>
  <c r="M80" i="54"/>
  <c r="M66" i="54"/>
  <c r="M137" i="54"/>
  <c r="M121" i="54"/>
  <c r="M79" i="54"/>
  <c r="M135" i="54"/>
  <c r="M119" i="54"/>
  <c r="M229" i="54"/>
  <c r="M38" i="54"/>
  <c r="M45" i="54"/>
  <c r="M156" i="54"/>
  <c r="M48" i="54"/>
  <c r="M128" i="54"/>
  <c r="M112" i="54"/>
  <c r="M223" i="54"/>
  <c r="M71" i="54"/>
  <c r="M182" i="54"/>
  <c r="M36" i="54"/>
  <c r="M254" i="54"/>
  <c r="M234" i="54"/>
  <c r="M271" i="54"/>
  <c r="M166" i="54"/>
  <c r="M220" i="54"/>
  <c r="M279" i="54"/>
  <c r="M198" i="54"/>
  <c r="M57" i="54"/>
  <c r="M85" i="54"/>
  <c r="M212" i="54"/>
  <c r="M40" i="54"/>
  <c r="M44" i="54"/>
  <c r="M41" i="54"/>
  <c r="M124" i="54"/>
  <c r="M165" i="54"/>
  <c r="M253" i="54"/>
  <c r="M149" i="54"/>
  <c r="M18" i="54"/>
  <c r="M68" i="54"/>
  <c r="M146" i="54"/>
  <c r="M215" i="54"/>
  <c r="M83" i="54"/>
  <c r="M116" i="54"/>
  <c r="M227" i="54"/>
  <c r="M75" i="54"/>
  <c r="M90" i="54"/>
  <c r="M222" i="54"/>
  <c r="M122" i="54"/>
  <c r="M185" i="54"/>
  <c r="M60" i="54"/>
  <c r="M65" i="54"/>
  <c r="M251" i="54"/>
  <c r="M33" i="54"/>
  <c r="M163" i="54"/>
  <c r="M147" i="54"/>
  <c r="M286" i="55"/>
  <c r="M250" i="55"/>
  <c r="M208" i="55"/>
  <c r="M148" i="55"/>
  <c r="M70" i="55"/>
  <c r="M16" i="55"/>
  <c r="M255" i="55"/>
  <c r="M211" i="55"/>
  <c r="M106" i="55"/>
  <c r="M114" i="55"/>
  <c r="M260" i="55"/>
  <c r="M179" i="55"/>
  <c r="M40" i="55"/>
  <c r="M231" i="55"/>
  <c r="M79" i="55"/>
  <c r="M135" i="55"/>
  <c r="M197" i="55"/>
  <c r="M100" i="55"/>
  <c r="M262" i="55"/>
  <c r="M256" i="55"/>
  <c r="M215" i="55"/>
  <c r="M154" i="55"/>
  <c r="M76" i="55"/>
  <c r="M28" i="55"/>
  <c r="M261" i="55"/>
  <c r="M227" i="55"/>
  <c r="M158" i="55"/>
  <c r="M75" i="55"/>
  <c r="M34" i="55"/>
  <c r="M124" i="55"/>
  <c r="M129" i="55"/>
  <c r="M170" i="55"/>
  <c r="M39" i="55"/>
  <c r="M116" i="55"/>
  <c r="M143" i="55"/>
  <c r="M22" i="55"/>
  <c r="M35" i="55"/>
  <c r="M27" i="55"/>
  <c r="M47" i="55"/>
  <c r="M93" i="55"/>
  <c r="M269" i="55"/>
  <c r="M188" i="55"/>
  <c r="M56" i="55"/>
  <c r="M241" i="55"/>
  <c r="M108" i="55"/>
  <c r="M172" i="55"/>
  <c r="M33" i="55"/>
  <c r="M175" i="55"/>
  <c r="M15" i="55"/>
  <c r="M191" i="55"/>
  <c r="M243" i="55"/>
  <c r="M139" i="55"/>
  <c r="M127" i="55"/>
  <c r="M144" i="55"/>
  <c r="M147" i="55"/>
  <c r="M41" i="55"/>
  <c r="M212" i="55"/>
  <c r="M259" i="55"/>
  <c r="M30" i="55"/>
  <c r="M226" i="55"/>
  <c r="M270" i="55"/>
  <c r="M112" i="55"/>
  <c r="M166" i="55"/>
  <c r="G277" i="55"/>
  <c r="M277" i="55" s="1"/>
  <c r="G51" i="55"/>
  <c r="M51" i="55" s="1"/>
  <c r="G263" i="55"/>
  <c r="M263" i="55" s="1"/>
  <c r="G131" i="55"/>
  <c r="M131" i="55" s="1"/>
  <c r="G199" i="55"/>
  <c r="M199" i="55" s="1"/>
  <c r="G117" i="55"/>
  <c r="M117" i="55" s="1"/>
  <c r="G160" i="55"/>
  <c r="M160" i="55" s="1"/>
  <c r="G31" i="55"/>
  <c r="M31" i="55" s="1"/>
  <c r="G289" i="55"/>
  <c r="M289" i="55" s="1"/>
  <c r="G96" i="55"/>
  <c r="M96" i="55" s="1"/>
  <c r="G239" i="55"/>
  <c r="M239" i="55" s="1"/>
  <c r="G81" i="55"/>
  <c r="M81" i="55" s="1"/>
  <c r="G180" i="55"/>
  <c r="M180" i="55" s="1"/>
  <c r="G213" i="55"/>
  <c r="M213" i="55" s="1"/>
  <c r="G96" i="54"/>
  <c r="M96" i="54" s="1"/>
  <c r="G289" i="54"/>
  <c r="M289" i="54" s="1"/>
  <c r="G131" i="54"/>
  <c r="M131" i="54" s="1"/>
  <c r="G199" i="54"/>
  <c r="M199" i="54" s="1"/>
  <c r="G81" i="54"/>
  <c r="M81" i="54" s="1"/>
  <c r="G51" i="54"/>
  <c r="M51" i="54" s="1"/>
  <c r="G263" i="54"/>
  <c r="M263" i="54" s="1"/>
  <c r="G160" i="54"/>
  <c r="M160" i="54" s="1"/>
  <c r="G213" i="54"/>
  <c r="M213" i="54" s="1"/>
  <c r="G239" i="54"/>
  <c r="M239" i="54" s="1"/>
  <c r="G117" i="54"/>
  <c r="M117" i="54" s="1"/>
  <c r="G31" i="54"/>
  <c r="M31" i="54" s="1"/>
  <c r="G277" i="54"/>
  <c r="M277" i="54" s="1"/>
  <c r="G180" i="54"/>
  <c r="M180" i="54" s="1"/>
  <c r="I6" i="54" l="1"/>
  <c r="I6" i="55"/>
  <c r="H192" i="55"/>
  <c r="I192" i="55" s="1"/>
  <c r="H269" i="55"/>
  <c r="I269" i="55" s="1"/>
  <c r="H262" i="55"/>
  <c r="I262" i="55" s="1"/>
  <c r="H40" i="55"/>
  <c r="I40" i="55" s="1"/>
  <c r="H14" i="55"/>
  <c r="H179" i="55"/>
  <c r="I179" i="55" s="1"/>
  <c r="H178" i="55"/>
  <c r="I178" i="55" s="1"/>
  <c r="H50" i="55"/>
  <c r="I50" i="55" s="1"/>
  <c r="H34" i="55"/>
  <c r="I34" i="55" s="1"/>
  <c r="H286" i="55"/>
  <c r="I286" i="55" s="1"/>
  <c r="H42" i="55"/>
  <c r="I42" i="55" s="1"/>
  <c r="H208" i="55"/>
  <c r="I208" i="55" s="1"/>
  <c r="H256" i="55"/>
  <c r="I256" i="55" s="1"/>
  <c r="H203" i="55"/>
  <c r="I203" i="55" s="1"/>
  <c r="H247" i="55"/>
  <c r="I247" i="55" s="1"/>
  <c r="H210" i="55"/>
  <c r="I210" i="55" s="1"/>
  <c r="H254" i="55"/>
  <c r="I254" i="55" s="1"/>
  <c r="H245" i="55"/>
  <c r="I245" i="55" s="1"/>
  <c r="H198" i="55"/>
  <c r="I198" i="55" s="1"/>
  <c r="H20" i="55"/>
  <c r="I20" i="55" s="1"/>
  <c r="H99" i="55"/>
  <c r="I99" i="55" s="1"/>
  <c r="H158" i="55"/>
  <c r="I158" i="55" s="1"/>
  <c r="H175" i="55"/>
  <c r="I175" i="55" s="1"/>
  <c r="H241" i="55"/>
  <c r="H9" i="55"/>
  <c r="H38" i="55"/>
  <c r="I38" i="55" s="1"/>
  <c r="H116" i="55"/>
  <c r="I116" i="55" s="1"/>
  <c r="H220" i="55"/>
  <c r="I220" i="55" s="1"/>
  <c r="H157" i="55"/>
  <c r="I157" i="55" s="1"/>
  <c r="H280" i="55"/>
  <c r="I280" i="55" s="1"/>
  <c r="H196" i="55"/>
  <c r="I196" i="55" s="1"/>
  <c r="H16" i="55"/>
  <c r="I16" i="55" s="1"/>
  <c r="H266" i="55"/>
  <c r="I266" i="55" s="1"/>
  <c r="H285" i="55"/>
  <c r="I285" i="55" s="1"/>
  <c r="H244" i="55"/>
  <c r="I244" i="55" s="1"/>
  <c r="H207" i="55"/>
  <c r="I207" i="55" s="1"/>
  <c r="H251" i="55"/>
  <c r="I251" i="55" s="1"/>
  <c r="H242" i="55"/>
  <c r="I242" i="55" s="1"/>
  <c r="H48" i="55"/>
  <c r="I48" i="55" s="1"/>
  <c r="H249" i="55"/>
  <c r="I249" i="55" s="1"/>
  <c r="H212" i="55"/>
  <c r="I212" i="55" s="1"/>
  <c r="H37" i="55"/>
  <c r="I37" i="55" s="1"/>
  <c r="H24" i="55"/>
  <c r="I24" i="55" s="1"/>
  <c r="H163" i="55"/>
  <c r="I163" i="55" s="1"/>
  <c r="H45" i="55"/>
  <c r="I45" i="55" s="1"/>
  <c r="H255" i="55"/>
  <c r="I255" i="55" s="1"/>
  <c r="H21" i="55"/>
  <c r="I21" i="55" s="1"/>
  <c r="H90" i="55"/>
  <c r="I90" i="55" s="1"/>
  <c r="H191" i="55"/>
  <c r="I191" i="55" s="1"/>
  <c r="H259" i="55"/>
  <c r="I259" i="55" s="1"/>
  <c r="H267" i="55"/>
  <c r="I267" i="55" s="1"/>
  <c r="H217" i="55"/>
  <c r="I217" i="55" s="1"/>
  <c r="H174" i="55"/>
  <c r="I174" i="55" s="1"/>
  <c r="H166" i="55"/>
  <c r="I166" i="55" s="1"/>
  <c r="H139" i="55"/>
  <c r="I139" i="55" s="1"/>
  <c r="H130" i="55"/>
  <c r="I130" i="55" s="1"/>
  <c r="H122" i="55"/>
  <c r="I122" i="55" s="1"/>
  <c r="H100" i="55"/>
  <c r="I100" i="55" s="1"/>
  <c r="H91" i="55"/>
  <c r="I91" i="55" s="1"/>
  <c r="H47" i="55"/>
  <c r="I47" i="55" s="1"/>
  <c r="H27" i="55"/>
  <c r="I27" i="55" s="1"/>
  <c r="H216" i="55"/>
  <c r="I216" i="55" s="1"/>
  <c r="H36" i="55"/>
  <c r="I36" i="55" s="1"/>
  <c r="H53" i="55"/>
  <c r="H57" i="55"/>
  <c r="I57" i="55" s="1"/>
  <c r="H61" i="55"/>
  <c r="I61" i="55" s="1"/>
  <c r="H65" i="55"/>
  <c r="I65" i="55" s="1"/>
  <c r="H69" i="55"/>
  <c r="I69" i="55" s="1"/>
  <c r="H73" i="55"/>
  <c r="I73" i="55" s="1"/>
  <c r="H77" i="55"/>
  <c r="I77" i="55" s="1"/>
  <c r="H85" i="55"/>
  <c r="I85" i="55" s="1"/>
  <c r="H105" i="55"/>
  <c r="I105" i="55" s="1"/>
  <c r="H109" i="55"/>
  <c r="I109" i="55" s="1"/>
  <c r="H121" i="55"/>
  <c r="I121" i="55" s="1"/>
  <c r="H140" i="55"/>
  <c r="I140" i="55" s="1"/>
  <c r="H144" i="55"/>
  <c r="I144" i="55" s="1"/>
  <c r="H148" i="55"/>
  <c r="I148" i="55" s="1"/>
  <c r="H152" i="55"/>
  <c r="I152" i="55" s="1"/>
  <c r="H156" i="55"/>
  <c r="I156" i="55" s="1"/>
  <c r="H173" i="55"/>
  <c r="I173" i="55" s="1"/>
  <c r="H184" i="55"/>
  <c r="I184" i="55" s="1"/>
  <c r="H188" i="55"/>
  <c r="I188" i="55" s="1"/>
  <c r="H218" i="55"/>
  <c r="I218" i="55" s="1"/>
  <c r="H225" i="55"/>
  <c r="I225" i="55" s="1"/>
  <c r="H229" i="55"/>
  <c r="I229" i="55" s="1"/>
  <c r="H233" i="55"/>
  <c r="I233" i="55" s="1"/>
  <c r="H258" i="55"/>
  <c r="I258" i="55" s="1"/>
  <c r="H134" i="55"/>
  <c r="I134" i="55" s="1"/>
  <c r="H248" i="55"/>
  <c r="I248" i="55" s="1"/>
  <c r="H94" i="55"/>
  <c r="I94" i="55" s="1"/>
  <c r="H86" i="55"/>
  <c r="I86" i="55" s="1"/>
  <c r="H67" i="55"/>
  <c r="I67" i="55" s="1"/>
  <c r="H153" i="55"/>
  <c r="I153" i="55" s="1"/>
  <c r="H234" i="55"/>
  <c r="I234" i="55" s="1"/>
  <c r="H252" i="55"/>
  <c r="I252" i="55" s="1"/>
  <c r="H243" i="55"/>
  <c r="I243" i="55" s="1"/>
  <c r="H250" i="55"/>
  <c r="I250" i="55" s="1"/>
  <c r="H271" i="55"/>
  <c r="I271" i="55" s="1"/>
  <c r="H18" i="55"/>
  <c r="I18" i="55" s="1"/>
  <c r="H123" i="55"/>
  <c r="I123" i="55" s="1"/>
  <c r="H276" i="55"/>
  <c r="I276" i="55" s="1"/>
  <c r="H92" i="55"/>
  <c r="I92" i="55" s="1"/>
  <c r="H29" i="55"/>
  <c r="I29" i="55" s="1"/>
  <c r="H101" i="55"/>
  <c r="I101" i="55" s="1"/>
  <c r="H275" i="55"/>
  <c r="I275" i="55" s="1"/>
  <c r="H219" i="55"/>
  <c r="I219" i="55" s="1"/>
  <c r="H172" i="55"/>
  <c r="I172" i="55" s="1"/>
  <c r="H162" i="55"/>
  <c r="H133" i="55"/>
  <c r="H120" i="55"/>
  <c r="I120" i="55" s="1"/>
  <c r="H95" i="55"/>
  <c r="I95" i="55" s="1"/>
  <c r="H83" i="55"/>
  <c r="H23" i="55"/>
  <c r="I23" i="55" s="1"/>
  <c r="H88" i="55"/>
  <c r="I88" i="55" s="1"/>
  <c r="H30" i="55"/>
  <c r="I30" i="55" s="1"/>
  <c r="H49" i="55"/>
  <c r="I49" i="55" s="1"/>
  <c r="H58" i="55"/>
  <c r="I58" i="55" s="1"/>
  <c r="H63" i="55"/>
  <c r="I63" i="55" s="1"/>
  <c r="H68" i="55"/>
  <c r="I68" i="55" s="1"/>
  <c r="H74" i="55"/>
  <c r="I74" i="55" s="1"/>
  <c r="H79" i="55"/>
  <c r="I79" i="55" s="1"/>
  <c r="H104" i="55"/>
  <c r="I104" i="55" s="1"/>
  <c r="H110" i="55"/>
  <c r="I110" i="55" s="1"/>
  <c r="H129" i="55"/>
  <c r="I129" i="55" s="1"/>
  <c r="H143" i="55"/>
  <c r="I143" i="55" s="1"/>
  <c r="H149" i="55"/>
  <c r="I149" i="55" s="1"/>
  <c r="H154" i="55"/>
  <c r="I154" i="55" s="1"/>
  <c r="H169" i="55"/>
  <c r="I169" i="55" s="1"/>
  <c r="H185" i="55"/>
  <c r="I185" i="55" s="1"/>
  <c r="H194" i="55"/>
  <c r="I194" i="55" s="1"/>
  <c r="H224" i="55"/>
  <c r="I224" i="55" s="1"/>
  <c r="H230" i="55"/>
  <c r="I230" i="55" s="1"/>
  <c r="H235" i="55"/>
  <c r="I235" i="55" s="1"/>
  <c r="H273" i="55"/>
  <c r="I273" i="55" s="1"/>
  <c r="H119" i="55"/>
  <c r="H84" i="55"/>
  <c r="I84" i="55" s="1"/>
  <c r="H202" i="55"/>
  <c r="I202" i="55" s="1"/>
  <c r="H205" i="55"/>
  <c r="I205" i="55" s="1"/>
  <c r="H288" i="55"/>
  <c r="I288" i="55" s="1"/>
  <c r="H26" i="55"/>
  <c r="I26" i="55" s="1"/>
  <c r="H127" i="55"/>
  <c r="I127" i="55" s="1"/>
  <c r="H201" i="55"/>
  <c r="H282" i="55"/>
  <c r="I282" i="55" s="1"/>
  <c r="H11" i="55"/>
  <c r="I11" i="55" s="1"/>
  <c r="H261" i="55"/>
  <c r="I261" i="55" s="1"/>
  <c r="H138" i="55"/>
  <c r="I138" i="55" s="1"/>
  <c r="H260" i="55"/>
  <c r="I260" i="55" s="1"/>
  <c r="H195" i="55"/>
  <c r="I195" i="55" s="1"/>
  <c r="H170" i="55"/>
  <c r="I170" i="55" s="1"/>
  <c r="H159" i="55"/>
  <c r="I159" i="55" s="1"/>
  <c r="H128" i="55"/>
  <c r="I128" i="55" s="1"/>
  <c r="H115" i="55"/>
  <c r="I115" i="55" s="1"/>
  <c r="H93" i="55"/>
  <c r="I93" i="55" s="1"/>
  <c r="H43" i="55"/>
  <c r="I43" i="55" s="1"/>
  <c r="H19" i="55"/>
  <c r="I19" i="55" s="1"/>
  <c r="H33" i="55"/>
  <c r="H54" i="55"/>
  <c r="I54" i="55" s="1"/>
  <c r="H59" i="55"/>
  <c r="I59" i="55" s="1"/>
  <c r="H64" i="55"/>
  <c r="I64" i="55" s="1"/>
  <c r="H70" i="55"/>
  <c r="I70" i="55" s="1"/>
  <c r="H75" i="55"/>
  <c r="I75" i="55" s="1"/>
  <c r="H80" i="55"/>
  <c r="I80" i="55" s="1"/>
  <c r="H106" i="55"/>
  <c r="I106" i="55" s="1"/>
  <c r="H111" i="55"/>
  <c r="I111" i="55" s="1"/>
  <c r="H136" i="55"/>
  <c r="I136" i="55" s="1"/>
  <c r="H145" i="55"/>
  <c r="I145" i="55" s="1"/>
  <c r="H150" i="55"/>
  <c r="I150" i="55" s="1"/>
  <c r="H155" i="55"/>
  <c r="I155" i="55" s="1"/>
  <c r="H177" i="55"/>
  <c r="I177" i="55" s="1"/>
  <c r="H186" i="55"/>
  <c r="I186" i="55" s="1"/>
  <c r="H215" i="55"/>
  <c r="H226" i="55"/>
  <c r="I226" i="55" s="1"/>
  <c r="H231" i="55"/>
  <c r="I231" i="55" s="1"/>
  <c r="H257" i="55"/>
  <c r="I257" i="55" s="1"/>
  <c r="H204" i="55"/>
  <c r="I204" i="55" s="1"/>
  <c r="H206" i="55"/>
  <c r="I206" i="55" s="1"/>
  <c r="H209" i="55"/>
  <c r="I209" i="55" s="1"/>
  <c r="H28" i="55"/>
  <c r="I28" i="55" s="1"/>
  <c r="H87" i="55"/>
  <c r="I87" i="55" s="1"/>
  <c r="H167" i="55"/>
  <c r="I167" i="55" s="1"/>
  <c r="H238" i="55"/>
  <c r="I238" i="55" s="1"/>
  <c r="H270" i="55"/>
  <c r="I270" i="55" s="1"/>
  <c r="H17" i="55"/>
  <c r="I17" i="55" s="1"/>
  <c r="H268" i="55"/>
  <c r="I268" i="55" s="1"/>
  <c r="H279" i="55"/>
  <c r="H193" i="55"/>
  <c r="I193" i="55" s="1"/>
  <c r="H236" i="55"/>
  <c r="I236" i="55" s="1"/>
  <c r="H190" i="55"/>
  <c r="I190" i="55" s="1"/>
  <c r="H168" i="55"/>
  <c r="I168" i="55" s="1"/>
  <c r="H137" i="55"/>
  <c r="I137" i="55" s="1"/>
  <c r="H126" i="55"/>
  <c r="I126" i="55" s="1"/>
  <c r="H113" i="55"/>
  <c r="I113" i="55" s="1"/>
  <c r="H89" i="55"/>
  <c r="I89" i="55" s="1"/>
  <c r="H39" i="55"/>
  <c r="I39" i="55" s="1"/>
  <c r="H15" i="55"/>
  <c r="I15" i="55" s="1"/>
  <c r="H41" i="55"/>
  <c r="I41" i="55" s="1"/>
  <c r="H55" i="55"/>
  <c r="I55" i="55" s="1"/>
  <c r="H60" i="55"/>
  <c r="I60" i="55" s="1"/>
  <c r="H66" i="55"/>
  <c r="I66" i="55" s="1"/>
  <c r="H71" i="55"/>
  <c r="I71" i="55" s="1"/>
  <c r="H76" i="55"/>
  <c r="I76" i="55" s="1"/>
  <c r="H102" i="55"/>
  <c r="I102" i="55" s="1"/>
  <c r="H107" i="55"/>
  <c r="I107" i="55" s="1"/>
  <c r="H114" i="55"/>
  <c r="I114" i="55" s="1"/>
  <c r="H141" i="55"/>
  <c r="I141" i="55" s="1"/>
  <c r="H146" i="55"/>
  <c r="I146" i="55" s="1"/>
  <c r="H151" i="55"/>
  <c r="I151" i="55" s="1"/>
  <c r="H182" i="55"/>
  <c r="H187" i="55"/>
  <c r="I187" i="55" s="1"/>
  <c r="H222" i="55"/>
  <c r="I222" i="55" s="1"/>
  <c r="H227" i="55"/>
  <c r="I227" i="55" s="1"/>
  <c r="H232" i="55"/>
  <c r="I232" i="55" s="1"/>
  <c r="H265" i="55"/>
  <c r="H283" i="55"/>
  <c r="I283" i="55" s="1"/>
  <c r="H211" i="55"/>
  <c r="I211" i="55" s="1"/>
  <c r="H246" i="55"/>
  <c r="I246" i="55" s="1"/>
  <c r="H253" i="55"/>
  <c r="I253" i="55" s="1"/>
  <c r="H46" i="55"/>
  <c r="I46" i="55" s="1"/>
  <c r="H171" i="55"/>
  <c r="I171" i="55" s="1"/>
  <c r="H10" i="55"/>
  <c r="I10" i="55" s="1"/>
  <c r="H197" i="55"/>
  <c r="I197" i="55" s="1"/>
  <c r="H281" i="55"/>
  <c r="I281" i="55" s="1"/>
  <c r="H25" i="55"/>
  <c r="I25" i="55" s="1"/>
  <c r="H287" i="55"/>
  <c r="I287" i="55" s="1"/>
  <c r="H237" i="55"/>
  <c r="I237" i="55" s="1"/>
  <c r="H274" i="55"/>
  <c r="I274" i="55" s="1"/>
  <c r="H221" i="55"/>
  <c r="I221" i="55" s="1"/>
  <c r="H176" i="55"/>
  <c r="I176" i="55" s="1"/>
  <c r="H164" i="55"/>
  <c r="I164" i="55" s="1"/>
  <c r="H135" i="55"/>
  <c r="I135" i="55" s="1"/>
  <c r="H124" i="55"/>
  <c r="I124" i="55" s="1"/>
  <c r="H98" i="55"/>
  <c r="H35" i="55"/>
  <c r="I35" i="55" s="1"/>
  <c r="H112" i="55"/>
  <c r="I112" i="55" s="1"/>
  <c r="H22" i="55"/>
  <c r="I22" i="55" s="1"/>
  <c r="H44" i="55"/>
  <c r="I44" i="55" s="1"/>
  <c r="H56" i="55"/>
  <c r="I56" i="55" s="1"/>
  <c r="H62" i="55"/>
  <c r="I62" i="55" s="1"/>
  <c r="H72" i="55"/>
  <c r="I72" i="55" s="1"/>
  <c r="H78" i="55"/>
  <c r="I78" i="55" s="1"/>
  <c r="H103" i="55"/>
  <c r="I103" i="55" s="1"/>
  <c r="H108" i="55"/>
  <c r="I108" i="55" s="1"/>
  <c r="H125" i="55"/>
  <c r="I125" i="55" s="1"/>
  <c r="H142" i="55"/>
  <c r="I142" i="55" s="1"/>
  <c r="H147" i="55"/>
  <c r="I147" i="55" s="1"/>
  <c r="H165" i="55"/>
  <c r="I165" i="55" s="1"/>
  <c r="H183" i="55"/>
  <c r="I183" i="55" s="1"/>
  <c r="H189" i="55"/>
  <c r="I189" i="55" s="1"/>
  <c r="H223" i="55"/>
  <c r="I223" i="55" s="1"/>
  <c r="H228" i="55"/>
  <c r="I228" i="55" s="1"/>
  <c r="H272" i="55"/>
  <c r="I272" i="55" s="1"/>
  <c r="H284" i="55"/>
  <c r="I284" i="55" s="1"/>
  <c r="H89" i="54"/>
  <c r="I89" i="54" s="1"/>
  <c r="H48" i="54"/>
  <c r="I48" i="54" s="1"/>
  <c r="H27" i="54"/>
  <c r="I27" i="54" s="1"/>
  <c r="H221" i="54"/>
  <c r="I221" i="54" s="1"/>
  <c r="H190" i="54"/>
  <c r="I190" i="54" s="1"/>
  <c r="H76" i="54"/>
  <c r="I76" i="54" s="1"/>
  <c r="H220" i="54"/>
  <c r="I220" i="54" s="1"/>
  <c r="H55" i="54"/>
  <c r="I55" i="54" s="1"/>
  <c r="H121" i="54"/>
  <c r="I121" i="54" s="1"/>
  <c r="H85" i="54"/>
  <c r="I85" i="54" s="1"/>
  <c r="H129" i="54"/>
  <c r="I129" i="54" s="1"/>
  <c r="H26" i="54"/>
  <c r="I26" i="54" s="1"/>
  <c r="H9" i="54"/>
  <c r="H79" i="54"/>
  <c r="I79" i="54" s="1"/>
  <c r="H170" i="54"/>
  <c r="I170" i="54" s="1"/>
  <c r="H137" i="54"/>
  <c r="I137" i="54" s="1"/>
  <c r="H19" i="54"/>
  <c r="I19" i="54" s="1"/>
  <c r="H63" i="54"/>
  <c r="I63" i="54" s="1"/>
  <c r="H185" i="54"/>
  <c r="I185" i="54" s="1"/>
  <c r="H157" i="54"/>
  <c r="I157" i="54" s="1"/>
  <c r="H71" i="54"/>
  <c r="I71" i="54" s="1"/>
  <c r="H136" i="54"/>
  <c r="I136" i="54" s="1"/>
  <c r="H60" i="54"/>
  <c r="I60" i="54" s="1"/>
  <c r="H11" i="54"/>
  <c r="I11" i="54" s="1"/>
  <c r="H106" i="54"/>
  <c r="I106" i="54" s="1"/>
  <c r="H183" i="54"/>
  <c r="I183" i="54" s="1"/>
  <c r="H178" i="54"/>
  <c r="I178" i="54" s="1"/>
  <c r="H284" i="54"/>
  <c r="I284" i="54" s="1"/>
  <c r="H273" i="54"/>
  <c r="I273" i="54" s="1"/>
  <c r="H265" i="54"/>
  <c r="H256" i="54"/>
  <c r="I256" i="54" s="1"/>
  <c r="H248" i="54"/>
  <c r="I248" i="54" s="1"/>
  <c r="H237" i="54"/>
  <c r="I237" i="54" s="1"/>
  <c r="H228" i="54"/>
  <c r="I228" i="54" s="1"/>
  <c r="H215" i="54"/>
  <c r="H206" i="54"/>
  <c r="I206" i="54" s="1"/>
  <c r="H192" i="54"/>
  <c r="I192" i="54" s="1"/>
  <c r="H184" i="54"/>
  <c r="I184" i="54" s="1"/>
  <c r="H154" i="54"/>
  <c r="I154" i="54" s="1"/>
  <c r="H146" i="54"/>
  <c r="I146" i="54" s="1"/>
  <c r="H111" i="54"/>
  <c r="I111" i="54" s="1"/>
  <c r="H103" i="54"/>
  <c r="I103" i="54" s="1"/>
  <c r="H46" i="54"/>
  <c r="I46" i="54" s="1"/>
  <c r="H69" i="54"/>
  <c r="I69" i="54" s="1"/>
  <c r="H98" i="54"/>
  <c r="H138" i="54"/>
  <c r="I138" i="54" s="1"/>
  <c r="H282" i="54"/>
  <c r="I282" i="54" s="1"/>
  <c r="H269" i="54"/>
  <c r="I269" i="54" s="1"/>
  <c r="H258" i="54"/>
  <c r="I258" i="54" s="1"/>
  <c r="H246" i="54"/>
  <c r="I246" i="54" s="1"/>
  <c r="H232" i="54"/>
  <c r="I232" i="54" s="1"/>
  <c r="H204" i="54"/>
  <c r="I204" i="54" s="1"/>
  <c r="H156" i="54"/>
  <c r="I156" i="54" s="1"/>
  <c r="H33" i="54"/>
  <c r="H124" i="54"/>
  <c r="I124" i="54" s="1"/>
  <c r="H270" i="54"/>
  <c r="I270" i="54" s="1"/>
  <c r="H59" i="54"/>
  <c r="I59" i="54" s="1"/>
  <c r="H133" i="54"/>
  <c r="H227" i="54"/>
  <c r="I227" i="54" s="1"/>
  <c r="H16" i="54"/>
  <c r="I16" i="54" s="1"/>
  <c r="H42" i="54"/>
  <c r="I42" i="54" s="1"/>
  <c r="H54" i="54"/>
  <c r="I54" i="54" s="1"/>
  <c r="H70" i="54"/>
  <c r="I70" i="54" s="1"/>
  <c r="H86" i="54"/>
  <c r="I86" i="54" s="1"/>
  <c r="H134" i="54"/>
  <c r="I134" i="54" s="1"/>
  <c r="H168" i="54"/>
  <c r="I168" i="54" s="1"/>
  <c r="H218" i="54"/>
  <c r="I218" i="54" s="1"/>
  <c r="H261" i="54"/>
  <c r="I261" i="54" s="1"/>
  <c r="H30" i="54"/>
  <c r="I30" i="54" s="1"/>
  <c r="H158" i="54"/>
  <c r="I158" i="54" s="1"/>
  <c r="H229" i="54"/>
  <c r="I229" i="54" s="1"/>
  <c r="H236" i="54"/>
  <c r="I236" i="54" s="1"/>
  <c r="H20" i="54"/>
  <c r="I20" i="54" s="1"/>
  <c r="H43" i="54"/>
  <c r="I43" i="54" s="1"/>
  <c r="H73" i="54"/>
  <c r="I73" i="54" s="1"/>
  <c r="H175" i="54"/>
  <c r="I175" i="54" s="1"/>
  <c r="H219" i="54"/>
  <c r="I219" i="54" s="1"/>
  <c r="H68" i="54"/>
  <c r="I68" i="54" s="1"/>
  <c r="H10" i="54"/>
  <c r="I10" i="54" s="1"/>
  <c r="H90" i="54"/>
  <c r="I90" i="54" s="1"/>
  <c r="H177" i="54"/>
  <c r="I177" i="54" s="1"/>
  <c r="H110" i="54"/>
  <c r="I110" i="54" s="1"/>
  <c r="H102" i="54"/>
  <c r="I102" i="54" s="1"/>
  <c r="H280" i="54"/>
  <c r="I280" i="54" s="1"/>
  <c r="H267" i="54"/>
  <c r="I267" i="54" s="1"/>
  <c r="H254" i="54"/>
  <c r="I254" i="54" s="1"/>
  <c r="H244" i="54"/>
  <c r="I244" i="54" s="1"/>
  <c r="H230" i="54"/>
  <c r="I230" i="54" s="1"/>
  <c r="H212" i="54"/>
  <c r="I212" i="54" s="1"/>
  <c r="H202" i="54"/>
  <c r="I202" i="54" s="1"/>
  <c r="H186" i="54"/>
  <c r="I186" i="54" s="1"/>
  <c r="H152" i="54"/>
  <c r="I152" i="54" s="1"/>
  <c r="H142" i="54"/>
  <c r="I142" i="54" s="1"/>
  <c r="H105" i="54"/>
  <c r="I105" i="54" s="1"/>
  <c r="H47" i="54"/>
  <c r="I47" i="54" s="1"/>
  <c r="H113" i="54"/>
  <c r="I113" i="54" s="1"/>
  <c r="H171" i="54"/>
  <c r="I171" i="54" s="1"/>
  <c r="H272" i="54"/>
  <c r="I272" i="54" s="1"/>
  <c r="H64" i="54"/>
  <c r="I64" i="54" s="1"/>
  <c r="H80" i="54"/>
  <c r="I80" i="54" s="1"/>
  <c r="H94" i="54"/>
  <c r="I94" i="54" s="1"/>
  <c r="H173" i="54"/>
  <c r="I173" i="54" s="1"/>
  <c r="H61" i="54"/>
  <c r="I61" i="54" s="1"/>
  <c r="H57" i="54"/>
  <c r="I57" i="54" s="1"/>
  <c r="H127" i="54"/>
  <c r="I127" i="54" s="1"/>
  <c r="H201" i="54"/>
  <c r="H122" i="54"/>
  <c r="I122" i="54" s="1"/>
  <c r="H104" i="54"/>
  <c r="I104" i="54" s="1"/>
  <c r="H162" i="54"/>
  <c r="H288" i="54"/>
  <c r="I288" i="54" s="1"/>
  <c r="H275" i="54"/>
  <c r="I275" i="54" s="1"/>
  <c r="H262" i="54"/>
  <c r="I262" i="54" s="1"/>
  <c r="H252" i="54"/>
  <c r="I252" i="54" s="1"/>
  <c r="H242" i="54"/>
  <c r="I242" i="54" s="1"/>
  <c r="H226" i="54"/>
  <c r="I226" i="54" s="1"/>
  <c r="H210" i="54"/>
  <c r="I210" i="54" s="1"/>
  <c r="H196" i="54"/>
  <c r="I196" i="54" s="1"/>
  <c r="H182" i="54"/>
  <c r="H150" i="54"/>
  <c r="I150" i="54" s="1"/>
  <c r="H140" i="54"/>
  <c r="I140" i="54" s="1"/>
  <c r="H216" i="54"/>
  <c r="I216" i="54" s="1"/>
  <c r="H163" i="54"/>
  <c r="I163" i="54" s="1"/>
  <c r="H58" i="54"/>
  <c r="I58" i="54" s="1"/>
  <c r="H95" i="54"/>
  <c r="I95" i="54" s="1"/>
  <c r="H139" i="54"/>
  <c r="I139" i="54" s="1"/>
  <c r="H172" i="54"/>
  <c r="I172" i="54" s="1"/>
  <c r="H266" i="54"/>
  <c r="I266" i="54" s="1"/>
  <c r="H274" i="54"/>
  <c r="I274" i="54" s="1"/>
  <c r="H15" i="54"/>
  <c r="I15" i="54" s="1"/>
  <c r="H130" i="54"/>
  <c r="I130" i="54" s="1"/>
  <c r="H45" i="54"/>
  <c r="I45" i="54" s="1"/>
  <c r="H108" i="54"/>
  <c r="I108" i="54" s="1"/>
  <c r="H169" i="54"/>
  <c r="I169" i="54" s="1"/>
  <c r="H18" i="54"/>
  <c r="I18" i="54" s="1"/>
  <c r="H187" i="54"/>
  <c r="I187" i="54" s="1"/>
  <c r="H286" i="54"/>
  <c r="I286" i="54" s="1"/>
  <c r="H271" i="54"/>
  <c r="I271" i="54" s="1"/>
  <c r="H260" i="54"/>
  <c r="I260" i="54" s="1"/>
  <c r="H250" i="54"/>
  <c r="I250" i="54" s="1"/>
  <c r="H234" i="54"/>
  <c r="I234" i="54" s="1"/>
  <c r="H224" i="54"/>
  <c r="I224" i="54" s="1"/>
  <c r="H208" i="54"/>
  <c r="I208" i="54" s="1"/>
  <c r="H191" i="54"/>
  <c r="I191" i="54" s="1"/>
  <c r="H179" i="54"/>
  <c r="I179" i="54" s="1"/>
  <c r="H148" i="54"/>
  <c r="I148" i="54" s="1"/>
  <c r="H109" i="54"/>
  <c r="I109" i="54" s="1"/>
  <c r="H112" i="54"/>
  <c r="I112" i="54" s="1"/>
  <c r="H29" i="54"/>
  <c r="I29" i="54" s="1"/>
  <c r="H66" i="54"/>
  <c r="I66" i="54" s="1"/>
  <c r="H99" i="54"/>
  <c r="I99" i="54" s="1"/>
  <c r="H123" i="54"/>
  <c r="I123" i="54" s="1"/>
  <c r="H268" i="54"/>
  <c r="I268" i="54" s="1"/>
  <c r="H281" i="54"/>
  <c r="I281" i="54" s="1"/>
  <c r="H22" i="54"/>
  <c r="I22" i="54" s="1"/>
  <c r="H36" i="54"/>
  <c r="I36" i="54" s="1"/>
  <c r="H56" i="54"/>
  <c r="I56" i="54" s="1"/>
  <c r="H72" i="54"/>
  <c r="I72" i="54" s="1"/>
  <c r="H101" i="54"/>
  <c r="I101" i="54" s="1"/>
  <c r="H126" i="54"/>
  <c r="I126" i="54" s="1"/>
  <c r="H165" i="54"/>
  <c r="I165" i="54" s="1"/>
  <c r="H197" i="54"/>
  <c r="I197" i="54" s="1"/>
  <c r="H225" i="54"/>
  <c r="I225" i="54" s="1"/>
  <c r="H233" i="54"/>
  <c r="I233" i="54" s="1"/>
  <c r="H39" i="54"/>
  <c r="I39" i="54" s="1"/>
  <c r="H14" i="54"/>
  <c r="H28" i="54"/>
  <c r="I28" i="54" s="1"/>
  <c r="H35" i="54"/>
  <c r="I35" i="54" s="1"/>
  <c r="H65" i="54"/>
  <c r="I65" i="54" s="1"/>
  <c r="H83" i="54"/>
  <c r="H92" i="54"/>
  <c r="I92" i="54" s="1"/>
  <c r="H119" i="54"/>
  <c r="H143" i="54"/>
  <c r="I143" i="54" s="1"/>
  <c r="H151" i="54"/>
  <c r="I151" i="54" s="1"/>
  <c r="H167" i="54"/>
  <c r="I167" i="54" s="1"/>
  <c r="H194" i="54"/>
  <c r="I194" i="54" s="1"/>
  <c r="H205" i="54"/>
  <c r="I205" i="54" s="1"/>
  <c r="H243" i="54"/>
  <c r="I243" i="54" s="1"/>
  <c r="H251" i="54"/>
  <c r="I251" i="54" s="1"/>
  <c r="H259" i="54"/>
  <c r="I259" i="54" s="1"/>
  <c r="H287" i="54"/>
  <c r="I287" i="54" s="1"/>
  <c r="H40" i="54"/>
  <c r="I40" i="54" s="1"/>
  <c r="H189" i="54"/>
  <c r="I189" i="54" s="1"/>
  <c r="H238" i="54"/>
  <c r="I238" i="54" s="1"/>
  <c r="H37" i="54"/>
  <c r="I37" i="54" s="1"/>
  <c r="H198" i="54"/>
  <c r="I198" i="54" s="1"/>
  <c r="H222" i="54"/>
  <c r="I222" i="54" s="1"/>
  <c r="H188" i="54"/>
  <c r="I188" i="54" s="1"/>
  <c r="H144" i="54"/>
  <c r="I144" i="54" s="1"/>
  <c r="H107" i="54"/>
  <c r="I107" i="54" s="1"/>
  <c r="H88" i="54"/>
  <c r="I88" i="54" s="1"/>
  <c r="H38" i="54"/>
  <c r="I38" i="54" s="1"/>
  <c r="H74" i="54"/>
  <c r="I74" i="54" s="1"/>
  <c r="H100" i="54"/>
  <c r="I100" i="54" s="1"/>
  <c r="H164" i="54"/>
  <c r="I164" i="54" s="1"/>
  <c r="H193" i="54"/>
  <c r="I193" i="54" s="1"/>
  <c r="H285" i="54"/>
  <c r="I285" i="54" s="1"/>
  <c r="H23" i="54"/>
  <c r="I23" i="54" s="1"/>
  <c r="H41" i="54"/>
  <c r="I41" i="54" s="1"/>
  <c r="H75" i="54"/>
  <c r="I75" i="54" s="1"/>
  <c r="H93" i="54"/>
  <c r="I93" i="54" s="1"/>
  <c r="H114" i="54"/>
  <c r="I114" i="54" s="1"/>
  <c r="H166" i="54"/>
  <c r="I166" i="54" s="1"/>
  <c r="H235" i="54"/>
  <c r="I235" i="54" s="1"/>
  <c r="H53" i="54"/>
  <c r="H17" i="54"/>
  <c r="I17" i="54" s="1"/>
  <c r="H120" i="54"/>
  <c r="I120" i="54" s="1"/>
  <c r="H145" i="54"/>
  <c r="I145" i="54" s="1"/>
  <c r="H153" i="54"/>
  <c r="I153" i="54" s="1"/>
  <c r="H195" i="54"/>
  <c r="I195" i="54" s="1"/>
  <c r="H207" i="54"/>
  <c r="I207" i="54" s="1"/>
  <c r="H245" i="54"/>
  <c r="I245" i="54" s="1"/>
  <c r="H253" i="54"/>
  <c r="I253" i="54" s="1"/>
  <c r="H44" i="54"/>
  <c r="I44" i="54" s="1"/>
  <c r="H115" i="54"/>
  <c r="I115" i="54" s="1"/>
  <c r="H217" i="54"/>
  <c r="I217" i="54" s="1"/>
  <c r="H21" i="54"/>
  <c r="I21" i="54" s="1"/>
  <c r="H87" i="54"/>
  <c r="I87" i="54" s="1"/>
  <c r="H135" i="54"/>
  <c r="I135" i="54" s="1"/>
  <c r="H147" i="54"/>
  <c r="I147" i="54" s="1"/>
  <c r="H155" i="54"/>
  <c r="I155" i="54" s="1"/>
  <c r="H209" i="54"/>
  <c r="I209" i="54" s="1"/>
  <c r="H67" i="54"/>
  <c r="I67" i="54" s="1"/>
  <c r="H125" i="54"/>
  <c r="I125" i="54" s="1"/>
  <c r="H223" i="54"/>
  <c r="I223" i="54" s="1"/>
  <c r="H24" i="54"/>
  <c r="I24" i="54" s="1"/>
  <c r="H62" i="54"/>
  <c r="I62" i="54" s="1"/>
  <c r="H141" i="54"/>
  <c r="I141" i="54" s="1"/>
  <c r="H203" i="54"/>
  <c r="I203" i="54" s="1"/>
  <c r="H247" i="54"/>
  <c r="I247" i="54" s="1"/>
  <c r="H279" i="54"/>
  <c r="H84" i="54"/>
  <c r="I84" i="54" s="1"/>
  <c r="H159" i="54"/>
  <c r="I159" i="54" s="1"/>
  <c r="H231" i="54"/>
  <c r="I231" i="54" s="1"/>
  <c r="H77" i="54"/>
  <c r="I77" i="54" s="1"/>
  <c r="H34" i="54"/>
  <c r="I34" i="54" s="1"/>
  <c r="H78" i="54"/>
  <c r="I78" i="54" s="1"/>
  <c r="H116" i="54"/>
  <c r="I116" i="54" s="1"/>
  <c r="H149" i="54"/>
  <c r="I149" i="54" s="1"/>
  <c r="H211" i="54"/>
  <c r="I211" i="54" s="1"/>
  <c r="H249" i="54"/>
  <c r="I249" i="54" s="1"/>
  <c r="H283" i="54"/>
  <c r="I283" i="54" s="1"/>
  <c r="H174" i="54"/>
  <c r="I174" i="54" s="1"/>
  <c r="H276" i="54"/>
  <c r="I276" i="54" s="1"/>
  <c r="H25" i="54"/>
  <c r="I25" i="54" s="1"/>
  <c r="H50" i="54"/>
  <c r="I50" i="54" s="1"/>
  <c r="H91" i="54"/>
  <c r="I91" i="54" s="1"/>
  <c r="H128" i="54"/>
  <c r="I128" i="54" s="1"/>
  <c r="H255" i="54"/>
  <c r="I255" i="54" s="1"/>
  <c r="H49" i="54"/>
  <c r="I49" i="54" s="1"/>
  <c r="H176" i="54"/>
  <c r="I176" i="54" s="1"/>
  <c r="H241" i="54"/>
  <c r="H257" i="54"/>
  <c r="I257" i="54" s="1"/>
  <c r="G290" i="55"/>
  <c r="G290" i="54"/>
  <c r="B280" i="51"/>
  <c r="B281" i="51"/>
  <c r="B282" i="51"/>
  <c r="B283" i="51"/>
  <c r="B284" i="51"/>
  <c r="B285" i="51"/>
  <c r="B286" i="51"/>
  <c r="B287" i="51"/>
  <c r="B288" i="51"/>
  <c r="B279" i="51"/>
  <c r="B266" i="51"/>
  <c r="B267" i="51"/>
  <c r="B268" i="51"/>
  <c r="B269" i="51"/>
  <c r="B270" i="51"/>
  <c r="B271" i="51"/>
  <c r="B272" i="51"/>
  <c r="B273" i="51"/>
  <c r="B274" i="51"/>
  <c r="B275" i="51"/>
  <c r="B276" i="51"/>
  <c r="B265" i="51"/>
  <c r="B242" i="51"/>
  <c r="B243" i="51"/>
  <c r="B244" i="51"/>
  <c r="B245" i="51"/>
  <c r="B246" i="51"/>
  <c r="B247" i="51"/>
  <c r="B248" i="51"/>
  <c r="B249" i="51"/>
  <c r="B250" i="51"/>
  <c r="B251" i="51"/>
  <c r="B252" i="51"/>
  <c r="B253" i="51"/>
  <c r="B254" i="51"/>
  <c r="B255" i="51"/>
  <c r="B256" i="51"/>
  <c r="B257" i="51"/>
  <c r="B258" i="51"/>
  <c r="B259" i="51"/>
  <c r="B260" i="51"/>
  <c r="B261" i="51"/>
  <c r="B262" i="51"/>
  <c r="B241" i="51"/>
  <c r="B216" i="51"/>
  <c r="B217" i="51"/>
  <c r="B218" i="51"/>
  <c r="B219" i="51"/>
  <c r="B220" i="51"/>
  <c r="B221" i="51"/>
  <c r="B222" i="51"/>
  <c r="B223" i="51"/>
  <c r="B224" i="51"/>
  <c r="B225" i="51"/>
  <c r="B226" i="51"/>
  <c r="B227" i="51"/>
  <c r="B228" i="51"/>
  <c r="B229" i="51"/>
  <c r="B230" i="51"/>
  <c r="B231" i="51"/>
  <c r="B232" i="51"/>
  <c r="B233" i="51"/>
  <c r="B234" i="51"/>
  <c r="B235" i="51"/>
  <c r="B238" i="51"/>
  <c r="B215" i="51"/>
  <c r="B202" i="51"/>
  <c r="B203" i="51"/>
  <c r="B204" i="51"/>
  <c r="B205" i="51"/>
  <c r="B206" i="51"/>
  <c r="B207" i="51"/>
  <c r="B208" i="51"/>
  <c r="B209" i="51"/>
  <c r="B210" i="51"/>
  <c r="B211" i="51"/>
  <c r="B212" i="51"/>
  <c r="B201" i="51"/>
  <c r="B183" i="51"/>
  <c r="B184" i="51"/>
  <c r="B185" i="51"/>
  <c r="B186" i="51"/>
  <c r="B187" i="51"/>
  <c r="B188" i="51"/>
  <c r="B189" i="51"/>
  <c r="B182" i="51"/>
  <c r="B163" i="51"/>
  <c r="B164" i="51"/>
  <c r="B165" i="51"/>
  <c r="B166" i="51"/>
  <c r="B167" i="51"/>
  <c r="B168" i="51"/>
  <c r="B169" i="51"/>
  <c r="B170" i="51"/>
  <c r="B171" i="51"/>
  <c r="B172" i="51"/>
  <c r="B173" i="51"/>
  <c r="B174" i="51"/>
  <c r="B175" i="51"/>
  <c r="B176" i="51"/>
  <c r="B177" i="51"/>
  <c r="B178" i="51"/>
  <c r="B179" i="51"/>
  <c r="B162" i="51"/>
  <c r="B142" i="51"/>
  <c r="B143" i="51"/>
  <c r="B144" i="51"/>
  <c r="B145" i="51"/>
  <c r="B146" i="51"/>
  <c r="B147" i="51"/>
  <c r="B148" i="51"/>
  <c r="B149" i="51"/>
  <c r="B150" i="51"/>
  <c r="B151" i="51"/>
  <c r="B152" i="51"/>
  <c r="B153" i="51"/>
  <c r="B154" i="51"/>
  <c r="B155" i="51"/>
  <c r="B156" i="51"/>
  <c r="B141" i="51"/>
  <c r="B134" i="51"/>
  <c r="B135" i="51"/>
  <c r="B136" i="51"/>
  <c r="B137" i="51"/>
  <c r="B138" i="51"/>
  <c r="B139" i="51"/>
  <c r="B133" i="51"/>
  <c r="B120" i="51"/>
  <c r="B121" i="51"/>
  <c r="B122" i="51"/>
  <c r="B123" i="51"/>
  <c r="B124" i="51"/>
  <c r="B125" i="51"/>
  <c r="B126" i="51"/>
  <c r="B127" i="51"/>
  <c r="B128" i="51"/>
  <c r="B129" i="51"/>
  <c r="B130" i="51"/>
  <c r="B119" i="51"/>
  <c r="B99" i="51"/>
  <c r="B100" i="51"/>
  <c r="B101" i="51"/>
  <c r="B102" i="51"/>
  <c r="B103" i="51"/>
  <c r="B104" i="51"/>
  <c r="B105" i="51"/>
  <c r="B106" i="51"/>
  <c r="B107" i="51"/>
  <c r="B108" i="51"/>
  <c r="B109" i="51"/>
  <c r="B110" i="51"/>
  <c r="B111" i="51"/>
  <c r="B112" i="51"/>
  <c r="B113" i="51"/>
  <c r="B114" i="51"/>
  <c r="B115" i="51"/>
  <c r="B116" i="51"/>
  <c r="B98" i="51"/>
  <c r="B87" i="51"/>
  <c r="B88" i="51"/>
  <c r="B89" i="51"/>
  <c r="B90" i="51"/>
  <c r="B91" i="51"/>
  <c r="B92" i="51"/>
  <c r="B93" i="51"/>
  <c r="B94" i="51"/>
  <c r="B95" i="51"/>
  <c r="B86" i="51"/>
  <c r="B54" i="51"/>
  <c r="B55" i="51"/>
  <c r="B56" i="51"/>
  <c r="B57" i="51"/>
  <c r="B58" i="51"/>
  <c r="B59" i="51"/>
  <c r="B60" i="51"/>
  <c r="B61" i="51"/>
  <c r="B62" i="51"/>
  <c r="B63" i="51"/>
  <c r="B64" i="51"/>
  <c r="B65" i="51"/>
  <c r="B66" i="51"/>
  <c r="B67" i="51"/>
  <c r="B68" i="51"/>
  <c r="B69" i="51"/>
  <c r="B70" i="51"/>
  <c r="B71" i="51"/>
  <c r="B72" i="51"/>
  <c r="B73" i="51"/>
  <c r="B74" i="51"/>
  <c r="B75" i="51"/>
  <c r="B76" i="51"/>
  <c r="B77" i="51"/>
  <c r="B78" i="51"/>
  <c r="B79" i="51"/>
  <c r="B80" i="51"/>
  <c r="B53" i="51"/>
  <c r="K51" i="51"/>
  <c r="K14" i="51"/>
  <c r="K31" i="51" s="1"/>
  <c r="J14" i="51"/>
  <c r="H81" i="54" l="1"/>
  <c r="I53" i="54"/>
  <c r="I81" i="54" s="1"/>
  <c r="H117" i="55"/>
  <c r="I98" i="55"/>
  <c r="I117" i="55" s="1"/>
  <c r="H199" i="55"/>
  <c r="I182" i="55"/>
  <c r="I199" i="55" s="1"/>
  <c r="H51" i="55"/>
  <c r="I33" i="55"/>
  <c r="I51" i="55" s="1"/>
  <c r="H96" i="55"/>
  <c r="I83" i="55"/>
  <c r="I96" i="55" s="1"/>
  <c r="H180" i="55"/>
  <c r="I162" i="55"/>
  <c r="I180" i="55" s="1"/>
  <c r="H81" i="55"/>
  <c r="I53" i="55"/>
  <c r="I81" i="55" s="1"/>
  <c r="H263" i="55"/>
  <c r="I241" i="55"/>
  <c r="I263" i="55" s="1"/>
  <c r="H263" i="54"/>
  <c r="I241" i="54"/>
  <c r="I263" i="54" s="1"/>
  <c r="H131" i="54"/>
  <c r="I119" i="54"/>
  <c r="I131" i="54" s="1"/>
  <c r="H239" i="54"/>
  <c r="I215" i="54"/>
  <c r="I239" i="54" s="1"/>
  <c r="H239" i="55"/>
  <c r="I215" i="55"/>
  <c r="I239" i="55" s="1"/>
  <c r="H131" i="55"/>
  <c r="I119" i="55"/>
  <c r="I131" i="55" s="1"/>
  <c r="H289" i="54"/>
  <c r="I279" i="54"/>
  <c r="I289" i="54" s="1"/>
  <c r="H199" i="54"/>
  <c r="I182" i="54"/>
  <c r="I199" i="54" s="1"/>
  <c r="H213" i="54"/>
  <c r="I201" i="54"/>
  <c r="I213" i="54" s="1"/>
  <c r="H160" i="54"/>
  <c r="I133" i="54"/>
  <c r="I160" i="54" s="1"/>
  <c r="H51" i="54"/>
  <c r="I33" i="54"/>
  <c r="I51" i="54" s="1"/>
  <c r="H277" i="54"/>
  <c r="I265" i="54"/>
  <c r="I277" i="54" s="1"/>
  <c r="H213" i="55"/>
  <c r="I201" i="55"/>
  <c r="I213" i="55" s="1"/>
  <c r="G297" i="55"/>
  <c r="M290" i="55"/>
  <c r="H96" i="54"/>
  <c r="I83" i="54"/>
  <c r="I96" i="54" s="1"/>
  <c r="H31" i="54"/>
  <c r="I14" i="54"/>
  <c r="I31" i="54" s="1"/>
  <c r="H180" i="54"/>
  <c r="I162" i="54"/>
  <c r="I180" i="54" s="1"/>
  <c r="H117" i="54"/>
  <c r="I98" i="54"/>
  <c r="I117" i="54" s="1"/>
  <c r="I9" i="54"/>
  <c r="H277" i="55"/>
  <c r="I265" i="55"/>
  <c r="I277" i="55" s="1"/>
  <c r="H289" i="55"/>
  <c r="I279" i="55"/>
  <c r="I289" i="55" s="1"/>
  <c r="H160" i="55"/>
  <c r="I133" i="55"/>
  <c r="I160" i="55" s="1"/>
  <c r="I9" i="55"/>
  <c r="H31" i="55"/>
  <c r="I14" i="55"/>
  <c r="I31" i="55" s="1"/>
  <c r="M290" i="54"/>
  <c r="H2" i="50"/>
  <c r="H6" i="50"/>
  <c r="H6" i="49"/>
  <c r="H2" i="49"/>
  <c r="H290" i="55" l="1"/>
  <c r="H297" i="55" s="1"/>
  <c r="H290" i="54"/>
  <c r="I290" i="54"/>
  <c r="I290" i="55"/>
  <c r="D288" i="50"/>
  <c r="C288" i="50"/>
  <c r="D287" i="50"/>
  <c r="C287" i="50"/>
  <c r="D286" i="50"/>
  <c r="C286" i="50"/>
  <c r="D285" i="50"/>
  <c r="C285" i="50"/>
  <c r="D284" i="50"/>
  <c r="C284" i="50"/>
  <c r="D283" i="50"/>
  <c r="C283" i="50"/>
  <c r="D282" i="50"/>
  <c r="C282" i="50"/>
  <c r="D281" i="50"/>
  <c r="C281" i="50"/>
  <c r="D280" i="50"/>
  <c r="C280" i="50"/>
  <c r="D279" i="50"/>
  <c r="C279" i="50"/>
  <c r="D288" i="49"/>
  <c r="C288" i="49"/>
  <c r="D287" i="49"/>
  <c r="C287" i="49"/>
  <c r="D286" i="49"/>
  <c r="C286" i="49"/>
  <c r="D285" i="49"/>
  <c r="C285" i="49"/>
  <c r="D284" i="49"/>
  <c r="C284" i="49"/>
  <c r="D283" i="49"/>
  <c r="C283" i="49"/>
  <c r="D282" i="49"/>
  <c r="C282" i="49"/>
  <c r="D281" i="49"/>
  <c r="C281" i="49"/>
  <c r="D280" i="49"/>
  <c r="C280" i="49"/>
  <c r="D279" i="49"/>
  <c r="C279" i="49"/>
  <c r="D276" i="50"/>
  <c r="C276" i="50"/>
  <c r="D275" i="50"/>
  <c r="C275" i="50"/>
  <c r="D274" i="50"/>
  <c r="C274" i="50"/>
  <c r="D273" i="50"/>
  <c r="C273" i="50"/>
  <c r="D272" i="50"/>
  <c r="C272" i="50"/>
  <c r="D271" i="50"/>
  <c r="C271" i="50"/>
  <c r="D270" i="50"/>
  <c r="C270" i="50"/>
  <c r="D269" i="50"/>
  <c r="C269" i="50"/>
  <c r="D268" i="50"/>
  <c r="C268" i="50"/>
  <c r="D267" i="50"/>
  <c r="C267" i="50"/>
  <c r="D266" i="50"/>
  <c r="C266" i="50"/>
  <c r="D265" i="50"/>
  <c r="C265" i="50"/>
  <c r="D276" i="49"/>
  <c r="C276" i="49"/>
  <c r="D275" i="49"/>
  <c r="C275" i="49"/>
  <c r="D274" i="49"/>
  <c r="C274" i="49"/>
  <c r="D273" i="49"/>
  <c r="C273" i="49"/>
  <c r="D272" i="49"/>
  <c r="C272" i="49"/>
  <c r="D271" i="49"/>
  <c r="C271" i="49"/>
  <c r="D270" i="49"/>
  <c r="C270" i="49"/>
  <c r="D269" i="49"/>
  <c r="C269" i="49"/>
  <c r="D268" i="49"/>
  <c r="C268" i="49"/>
  <c r="D267" i="49"/>
  <c r="C267" i="49"/>
  <c r="D266" i="49"/>
  <c r="C266" i="49"/>
  <c r="D265" i="49"/>
  <c r="C265" i="49"/>
  <c r="D262" i="50"/>
  <c r="C262" i="50"/>
  <c r="D261" i="50"/>
  <c r="C261" i="50"/>
  <c r="D260" i="50"/>
  <c r="C260" i="50"/>
  <c r="D259" i="50"/>
  <c r="C259" i="50"/>
  <c r="D258" i="50"/>
  <c r="C258" i="50"/>
  <c r="D257" i="50"/>
  <c r="C257" i="50"/>
  <c r="D256" i="50"/>
  <c r="C256" i="50"/>
  <c r="D255" i="50"/>
  <c r="C255" i="50"/>
  <c r="D254" i="50"/>
  <c r="C254" i="50"/>
  <c r="D253" i="50"/>
  <c r="C253" i="50"/>
  <c r="D252" i="50"/>
  <c r="C252" i="50"/>
  <c r="D251" i="50"/>
  <c r="C251" i="50"/>
  <c r="D250" i="50"/>
  <c r="C250" i="50"/>
  <c r="D249" i="50"/>
  <c r="C249" i="50"/>
  <c r="D248" i="50"/>
  <c r="C248" i="50"/>
  <c r="D247" i="50"/>
  <c r="C247" i="50"/>
  <c r="D246" i="50"/>
  <c r="C246" i="50"/>
  <c r="D245" i="50"/>
  <c r="C245" i="50"/>
  <c r="D244" i="50"/>
  <c r="C244" i="50"/>
  <c r="D243" i="50"/>
  <c r="C243" i="50"/>
  <c r="D242" i="50"/>
  <c r="C242" i="50"/>
  <c r="D241" i="50"/>
  <c r="C241" i="50"/>
  <c r="D262" i="49"/>
  <c r="C262" i="49"/>
  <c r="D261" i="49"/>
  <c r="C261" i="49"/>
  <c r="D260" i="49"/>
  <c r="C260" i="49"/>
  <c r="D259" i="49"/>
  <c r="C259" i="49"/>
  <c r="D258" i="49"/>
  <c r="C258" i="49"/>
  <c r="D257" i="49"/>
  <c r="C257" i="49"/>
  <c r="D256" i="49"/>
  <c r="C256" i="49"/>
  <c r="D255" i="49"/>
  <c r="C255" i="49"/>
  <c r="D254" i="49"/>
  <c r="C254" i="49"/>
  <c r="D253" i="49"/>
  <c r="C253" i="49"/>
  <c r="D252" i="49"/>
  <c r="C252" i="49"/>
  <c r="D251" i="49"/>
  <c r="C251" i="49"/>
  <c r="D250" i="49"/>
  <c r="C250" i="49"/>
  <c r="D249" i="49"/>
  <c r="C249" i="49"/>
  <c r="D248" i="49"/>
  <c r="C248" i="49"/>
  <c r="D247" i="49"/>
  <c r="C247" i="49"/>
  <c r="D246" i="49"/>
  <c r="C246" i="49"/>
  <c r="D245" i="49"/>
  <c r="C245" i="49"/>
  <c r="D244" i="49"/>
  <c r="C244" i="49"/>
  <c r="D243" i="49"/>
  <c r="C243" i="49"/>
  <c r="D242" i="49"/>
  <c r="C242" i="49"/>
  <c r="D241" i="49"/>
  <c r="C241" i="49"/>
  <c r="D238" i="50"/>
  <c r="C238" i="50"/>
  <c r="D237" i="50"/>
  <c r="C237" i="50"/>
  <c r="D236" i="50"/>
  <c r="C236" i="50"/>
  <c r="D235" i="50"/>
  <c r="C235" i="50"/>
  <c r="D234" i="50"/>
  <c r="C234" i="50"/>
  <c r="D233" i="50"/>
  <c r="C233" i="50"/>
  <c r="D232" i="50"/>
  <c r="C232" i="50"/>
  <c r="D231" i="50"/>
  <c r="C231" i="50"/>
  <c r="D230" i="50"/>
  <c r="C230" i="50"/>
  <c r="D229" i="50"/>
  <c r="C229" i="50"/>
  <c r="D228" i="50"/>
  <c r="C228" i="50"/>
  <c r="D227" i="50"/>
  <c r="C227" i="50"/>
  <c r="D226" i="50"/>
  <c r="C226" i="50"/>
  <c r="D225" i="50"/>
  <c r="C225" i="50"/>
  <c r="D224" i="50"/>
  <c r="C224" i="50"/>
  <c r="D223" i="50"/>
  <c r="C223" i="50"/>
  <c r="C222" i="50"/>
  <c r="D221" i="50"/>
  <c r="C221" i="50"/>
  <c r="D220" i="50"/>
  <c r="C220" i="50"/>
  <c r="D219" i="50"/>
  <c r="C219" i="50"/>
  <c r="D218" i="50"/>
  <c r="C218" i="50"/>
  <c r="D217" i="50"/>
  <c r="C217" i="50"/>
  <c r="C216" i="50"/>
  <c r="D215" i="50"/>
  <c r="C215" i="50"/>
  <c r="D238" i="49"/>
  <c r="C238" i="49"/>
  <c r="D237" i="49"/>
  <c r="C237" i="49"/>
  <c r="D236" i="49"/>
  <c r="C236" i="49"/>
  <c r="D235" i="49"/>
  <c r="C235" i="49"/>
  <c r="D234" i="49"/>
  <c r="C234" i="49"/>
  <c r="D233" i="49"/>
  <c r="C233" i="49"/>
  <c r="D232" i="49"/>
  <c r="C232" i="49"/>
  <c r="D231" i="49"/>
  <c r="C231" i="49"/>
  <c r="D230" i="49"/>
  <c r="C230" i="49"/>
  <c r="D229" i="49"/>
  <c r="C229" i="49"/>
  <c r="D228" i="49"/>
  <c r="C228" i="49"/>
  <c r="D227" i="49"/>
  <c r="C227" i="49"/>
  <c r="D226" i="49"/>
  <c r="C226" i="49"/>
  <c r="D225" i="49"/>
  <c r="C225" i="49"/>
  <c r="D224" i="49"/>
  <c r="C224" i="49"/>
  <c r="D223" i="49"/>
  <c r="C223" i="49"/>
  <c r="C222" i="49"/>
  <c r="D221" i="49"/>
  <c r="C221" i="49"/>
  <c r="D220" i="49"/>
  <c r="C220" i="49"/>
  <c r="D219" i="49"/>
  <c r="C219" i="49"/>
  <c r="D218" i="49"/>
  <c r="C218" i="49"/>
  <c r="D217" i="49"/>
  <c r="C217" i="49"/>
  <c r="C216" i="49"/>
  <c r="D215" i="49"/>
  <c r="C215" i="49"/>
  <c r="D212" i="50"/>
  <c r="C212" i="50"/>
  <c r="D211" i="50"/>
  <c r="C211" i="50"/>
  <c r="D210" i="50"/>
  <c r="C210" i="50"/>
  <c r="D209" i="50"/>
  <c r="C209" i="50"/>
  <c r="D208" i="50"/>
  <c r="C208" i="50"/>
  <c r="D207" i="50"/>
  <c r="C207" i="50"/>
  <c r="D206" i="50"/>
  <c r="C206" i="50"/>
  <c r="D205" i="50"/>
  <c r="C205" i="50"/>
  <c r="D204" i="50"/>
  <c r="C204" i="50"/>
  <c r="D203" i="50"/>
  <c r="C203" i="50"/>
  <c r="D202" i="50"/>
  <c r="C202" i="50"/>
  <c r="D201" i="50"/>
  <c r="C201" i="50"/>
  <c r="D212" i="49"/>
  <c r="C212" i="49"/>
  <c r="D211" i="49"/>
  <c r="C211" i="49"/>
  <c r="D210" i="49"/>
  <c r="C210" i="49"/>
  <c r="D209" i="49"/>
  <c r="C209" i="49"/>
  <c r="D208" i="49"/>
  <c r="C208" i="49"/>
  <c r="D207" i="49"/>
  <c r="C207" i="49"/>
  <c r="D206" i="49"/>
  <c r="C206" i="49"/>
  <c r="D205" i="49"/>
  <c r="C205" i="49"/>
  <c r="D204" i="49"/>
  <c r="C204" i="49"/>
  <c r="D203" i="49"/>
  <c r="C203" i="49"/>
  <c r="D202" i="49"/>
  <c r="C202" i="49"/>
  <c r="D201" i="49"/>
  <c r="C201" i="49"/>
  <c r="D198" i="50"/>
  <c r="C198" i="50"/>
  <c r="D197" i="50"/>
  <c r="C197" i="50"/>
  <c r="D196" i="50"/>
  <c r="C196" i="50"/>
  <c r="D195" i="50"/>
  <c r="C195" i="50"/>
  <c r="D194" i="50"/>
  <c r="C194" i="50"/>
  <c r="D193" i="50"/>
  <c r="C193" i="50"/>
  <c r="D192" i="50"/>
  <c r="D191" i="50"/>
  <c r="C191" i="50"/>
  <c r="D190" i="50"/>
  <c r="C190" i="50"/>
  <c r="D189" i="50"/>
  <c r="C189" i="50"/>
  <c r="D188" i="50"/>
  <c r="C188" i="50"/>
  <c r="D187" i="50"/>
  <c r="C187" i="50"/>
  <c r="D186" i="50"/>
  <c r="C186" i="50"/>
  <c r="D185" i="50"/>
  <c r="C185" i="50"/>
  <c r="D184" i="50"/>
  <c r="C184" i="50"/>
  <c r="D183" i="50"/>
  <c r="C183" i="50"/>
  <c r="D182" i="50"/>
  <c r="C182" i="50"/>
  <c r="D198" i="49"/>
  <c r="C198" i="49"/>
  <c r="D197" i="49"/>
  <c r="C197" i="49"/>
  <c r="D196" i="49"/>
  <c r="C196" i="49"/>
  <c r="D195" i="49"/>
  <c r="C195" i="49"/>
  <c r="D194" i="49"/>
  <c r="C194" i="49"/>
  <c r="D193" i="49"/>
  <c r="C193" i="49"/>
  <c r="D192" i="49"/>
  <c r="D191" i="49"/>
  <c r="C191" i="49"/>
  <c r="D190" i="49"/>
  <c r="C190" i="49"/>
  <c r="D189" i="49"/>
  <c r="C189" i="49"/>
  <c r="D188" i="49"/>
  <c r="C188" i="49"/>
  <c r="D187" i="49"/>
  <c r="C187" i="49"/>
  <c r="D186" i="49"/>
  <c r="C186" i="49"/>
  <c r="D185" i="49"/>
  <c r="C185" i="49"/>
  <c r="D184" i="49"/>
  <c r="C184" i="49"/>
  <c r="D183" i="49"/>
  <c r="C183" i="49"/>
  <c r="D182" i="49"/>
  <c r="C182" i="49"/>
  <c r="D179" i="50"/>
  <c r="C179" i="50"/>
  <c r="C178" i="50"/>
  <c r="D177" i="50"/>
  <c r="C177" i="50"/>
  <c r="D176" i="50"/>
  <c r="C176" i="50"/>
  <c r="D175" i="50"/>
  <c r="C175" i="50"/>
  <c r="D174" i="50"/>
  <c r="C174" i="50"/>
  <c r="D173" i="50"/>
  <c r="C173" i="50"/>
  <c r="D172" i="50"/>
  <c r="C172" i="50"/>
  <c r="D171" i="50"/>
  <c r="C171" i="50"/>
  <c r="D170" i="50"/>
  <c r="C170" i="50"/>
  <c r="D169" i="50"/>
  <c r="C169" i="50"/>
  <c r="D168" i="50"/>
  <c r="C168" i="50"/>
  <c r="D167" i="50"/>
  <c r="C167" i="50"/>
  <c r="D166" i="50"/>
  <c r="C166" i="50"/>
  <c r="D165" i="50"/>
  <c r="C165" i="50"/>
  <c r="D164" i="50"/>
  <c r="C164" i="50"/>
  <c r="D163" i="50"/>
  <c r="C163" i="50"/>
  <c r="D162" i="50"/>
  <c r="C162" i="50"/>
  <c r="D179" i="49"/>
  <c r="C179" i="49"/>
  <c r="C178" i="49"/>
  <c r="D177" i="49"/>
  <c r="C177" i="49"/>
  <c r="D176" i="49"/>
  <c r="C176" i="49"/>
  <c r="D175" i="49"/>
  <c r="C175" i="49"/>
  <c r="D174" i="49"/>
  <c r="C174" i="49"/>
  <c r="D173" i="49"/>
  <c r="C173" i="49"/>
  <c r="D172" i="49"/>
  <c r="C172" i="49"/>
  <c r="D171" i="49"/>
  <c r="C171" i="49"/>
  <c r="D170" i="49"/>
  <c r="C170" i="49"/>
  <c r="D169" i="49"/>
  <c r="C169" i="49"/>
  <c r="D168" i="49"/>
  <c r="C168" i="49"/>
  <c r="D167" i="49"/>
  <c r="C167" i="49"/>
  <c r="D166" i="49"/>
  <c r="C166" i="49"/>
  <c r="D165" i="49"/>
  <c r="C165" i="49"/>
  <c r="D164" i="49"/>
  <c r="C164" i="49"/>
  <c r="D163" i="49"/>
  <c r="C163" i="49"/>
  <c r="D162" i="49"/>
  <c r="C162" i="49"/>
  <c r="D159" i="50"/>
  <c r="C159" i="50"/>
  <c r="D158" i="50"/>
  <c r="C158" i="50"/>
  <c r="D157" i="50"/>
  <c r="C157" i="50"/>
  <c r="D156" i="50"/>
  <c r="C156" i="50"/>
  <c r="D155" i="50"/>
  <c r="C155" i="50"/>
  <c r="D154" i="50"/>
  <c r="C154" i="50"/>
  <c r="D153" i="50"/>
  <c r="C153" i="50"/>
  <c r="D152" i="50"/>
  <c r="C152" i="50"/>
  <c r="D151" i="50"/>
  <c r="C151" i="50"/>
  <c r="D150" i="50"/>
  <c r="C150" i="50"/>
  <c r="D149" i="50"/>
  <c r="C149" i="50"/>
  <c r="D148" i="50"/>
  <c r="C148" i="50"/>
  <c r="D147" i="50"/>
  <c r="C147" i="50"/>
  <c r="D146" i="50"/>
  <c r="C146" i="50"/>
  <c r="D145" i="50"/>
  <c r="C145" i="50"/>
  <c r="D144" i="50"/>
  <c r="C144" i="50"/>
  <c r="D143" i="50"/>
  <c r="C143" i="50"/>
  <c r="D142" i="50"/>
  <c r="C142" i="50"/>
  <c r="D141" i="50"/>
  <c r="C141" i="50"/>
  <c r="D140" i="50"/>
  <c r="C140" i="50"/>
  <c r="D139" i="50"/>
  <c r="C139" i="50"/>
  <c r="D138" i="50"/>
  <c r="C138" i="50"/>
  <c r="D137" i="50"/>
  <c r="C137" i="50"/>
  <c r="D136" i="50"/>
  <c r="C136" i="50"/>
  <c r="D135" i="50"/>
  <c r="C135" i="50"/>
  <c r="D134" i="50"/>
  <c r="C134" i="50"/>
  <c r="D133" i="50"/>
  <c r="C133" i="50"/>
  <c r="D159" i="49"/>
  <c r="C159" i="49"/>
  <c r="D158" i="49"/>
  <c r="C158" i="49"/>
  <c r="D157" i="49"/>
  <c r="C157" i="49"/>
  <c r="D156" i="49"/>
  <c r="C156" i="49"/>
  <c r="D155" i="49"/>
  <c r="C155" i="49"/>
  <c r="D154" i="49"/>
  <c r="C154" i="49"/>
  <c r="D153" i="49"/>
  <c r="C153" i="49"/>
  <c r="D152" i="49"/>
  <c r="C152" i="49"/>
  <c r="D151" i="49"/>
  <c r="C151" i="49"/>
  <c r="D150" i="49"/>
  <c r="C150" i="49"/>
  <c r="D149" i="49"/>
  <c r="C149" i="49"/>
  <c r="D148" i="49"/>
  <c r="C148" i="49"/>
  <c r="D147" i="49"/>
  <c r="C147" i="49"/>
  <c r="D146" i="49"/>
  <c r="C146" i="49"/>
  <c r="D145" i="49"/>
  <c r="C145" i="49"/>
  <c r="D144" i="49"/>
  <c r="C144" i="49"/>
  <c r="D143" i="49"/>
  <c r="C143" i="49"/>
  <c r="D142" i="49"/>
  <c r="C142" i="49"/>
  <c r="D141" i="49"/>
  <c r="C141" i="49"/>
  <c r="D140" i="49"/>
  <c r="C140" i="49"/>
  <c r="D139" i="49"/>
  <c r="C139" i="49"/>
  <c r="D138" i="49"/>
  <c r="C138" i="49"/>
  <c r="D137" i="49"/>
  <c r="C137" i="49"/>
  <c r="D136" i="49"/>
  <c r="C136" i="49"/>
  <c r="D135" i="49"/>
  <c r="C135" i="49"/>
  <c r="D134" i="49"/>
  <c r="C134" i="49"/>
  <c r="D133" i="49"/>
  <c r="C133" i="49"/>
  <c r="D130" i="50"/>
  <c r="C130" i="50"/>
  <c r="D129" i="50"/>
  <c r="C129" i="50"/>
  <c r="D128" i="50"/>
  <c r="C128" i="50"/>
  <c r="D127" i="50"/>
  <c r="C127" i="50"/>
  <c r="D126" i="50"/>
  <c r="C126" i="50"/>
  <c r="D125" i="50"/>
  <c r="C125" i="50"/>
  <c r="D124" i="50"/>
  <c r="C124" i="50"/>
  <c r="D123" i="50"/>
  <c r="C123" i="50"/>
  <c r="D122" i="50"/>
  <c r="C122" i="50"/>
  <c r="D121" i="50"/>
  <c r="C121" i="50"/>
  <c r="D120" i="50"/>
  <c r="C120" i="50"/>
  <c r="D119" i="50"/>
  <c r="C119" i="50"/>
  <c r="D130" i="49"/>
  <c r="C130" i="49"/>
  <c r="D129" i="49"/>
  <c r="C129" i="49"/>
  <c r="D128" i="49"/>
  <c r="C128" i="49"/>
  <c r="D127" i="49"/>
  <c r="C127" i="49"/>
  <c r="D126" i="49"/>
  <c r="C126" i="49"/>
  <c r="D125" i="49"/>
  <c r="C125" i="49"/>
  <c r="D124" i="49"/>
  <c r="C124" i="49"/>
  <c r="D123" i="49"/>
  <c r="C123" i="49"/>
  <c r="D122" i="49"/>
  <c r="C122" i="49"/>
  <c r="D121" i="49"/>
  <c r="C121" i="49"/>
  <c r="D120" i="49"/>
  <c r="C120" i="49"/>
  <c r="D119" i="49"/>
  <c r="C119" i="49"/>
  <c r="D116" i="50"/>
  <c r="C116" i="50"/>
  <c r="D115" i="50"/>
  <c r="C115" i="50"/>
  <c r="D114" i="50"/>
  <c r="C114" i="50"/>
  <c r="D113" i="50"/>
  <c r="C113" i="50"/>
  <c r="C112" i="50"/>
  <c r="D111" i="50"/>
  <c r="C111" i="50"/>
  <c r="D110" i="50"/>
  <c r="C110" i="50"/>
  <c r="D109" i="50"/>
  <c r="C109" i="50"/>
  <c r="D108" i="50"/>
  <c r="C108" i="50"/>
  <c r="D107" i="50"/>
  <c r="C107" i="50"/>
  <c r="D106" i="50"/>
  <c r="C106" i="50"/>
  <c r="D105" i="50"/>
  <c r="C105" i="50"/>
  <c r="D104" i="50"/>
  <c r="C104" i="50"/>
  <c r="D103" i="50"/>
  <c r="C103" i="50"/>
  <c r="C102" i="50"/>
  <c r="D101" i="50"/>
  <c r="C101" i="50"/>
  <c r="D100" i="50"/>
  <c r="C100" i="50"/>
  <c r="D99" i="50"/>
  <c r="C99" i="50"/>
  <c r="D98" i="50"/>
  <c r="C98" i="50"/>
  <c r="D116" i="49"/>
  <c r="C116" i="49"/>
  <c r="D115" i="49"/>
  <c r="C115" i="49"/>
  <c r="D114" i="49"/>
  <c r="C114" i="49"/>
  <c r="D113" i="49"/>
  <c r="C113" i="49"/>
  <c r="C112" i="49"/>
  <c r="D111" i="49"/>
  <c r="C111" i="49"/>
  <c r="D110" i="49"/>
  <c r="C110" i="49"/>
  <c r="D109" i="49"/>
  <c r="C109" i="49"/>
  <c r="D108" i="49"/>
  <c r="C108" i="49"/>
  <c r="D107" i="49"/>
  <c r="C107" i="49"/>
  <c r="D106" i="49"/>
  <c r="C106" i="49"/>
  <c r="D105" i="49"/>
  <c r="C105" i="49"/>
  <c r="D104" i="49"/>
  <c r="C104" i="49"/>
  <c r="D103" i="49"/>
  <c r="C103" i="49"/>
  <c r="C102" i="49"/>
  <c r="D101" i="49"/>
  <c r="C101" i="49"/>
  <c r="D100" i="49"/>
  <c r="C100" i="49"/>
  <c r="D99" i="49"/>
  <c r="C99" i="49"/>
  <c r="D98" i="49"/>
  <c r="C98" i="49"/>
  <c r="D95" i="50"/>
  <c r="C95" i="50"/>
  <c r="D94" i="50"/>
  <c r="C94" i="50"/>
  <c r="D93" i="50"/>
  <c r="C93" i="50"/>
  <c r="D92" i="50"/>
  <c r="C92" i="50"/>
  <c r="D91" i="50"/>
  <c r="C91" i="50"/>
  <c r="D90" i="50"/>
  <c r="C90" i="50"/>
  <c r="D89" i="50"/>
  <c r="C89" i="50"/>
  <c r="D87" i="50"/>
  <c r="C87" i="50"/>
  <c r="D86" i="50"/>
  <c r="C86" i="50"/>
  <c r="D85" i="50"/>
  <c r="C85" i="50"/>
  <c r="D84" i="50"/>
  <c r="C84" i="50"/>
  <c r="D83" i="50"/>
  <c r="C83" i="50"/>
  <c r="D95" i="49"/>
  <c r="C95" i="49"/>
  <c r="D94" i="49"/>
  <c r="C94" i="49"/>
  <c r="D93" i="49"/>
  <c r="C93" i="49"/>
  <c r="D92" i="49"/>
  <c r="C92" i="49"/>
  <c r="D91" i="49"/>
  <c r="C91" i="49"/>
  <c r="D90" i="49"/>
  <c r="C90" i="49"/>
  <c r="D89" i="49"/>
  <c r="C89" i="49"/>
  <c r="D87" i="49"/>
  <c r="C87" i="49"/>
  <c r="D86" i="49"/>
  <c r="C86" i="49"/>
  <c r="D85" i="49"/>
  <c r="C85" i="49"/>
  <c r="D84" i="49"/>
  <c r="C84" i="49"/>
  <c r="D83" i="49"/>
  <c r="C83" i="49"/>
  <c r="D80" i="50"/>
  <c r="C80" i="50"/>
  <c r="D79" i="50"/>
  <c r="C79" i="50"/>
  <c r="D78" i="50"/>
  <c r="C78" i="50"/>
  <c r="D77" i="50"/>
  <c r="C77" i="50"/>
  <c r="D76" i="50"/>
  <c r="C76" i="50"/>
  <c r="D75" i="50"/>
  <c r="C75" i="50"/>
  <c r="D74" i="50"/>
  <c r="C74" i="50"/>
  <c r="D73" i="50"/>
  <c r="C73" i="50"/>
  <c r="D72" i="50"/>
  <c r="C72" i="50"/>
  <c r="D71" i="50"/>
  <c r="C71" i="50"/>
  <c r="D70" i="50"/>
  <c r="C70" i="50"/>
  <c r="D69" i="50"/>
  <c r="C69" i="50"/>
  <c r="D68" i="50"/>
  <c r="C68" i="50"/>
  <c r="D67" i="50"/>
  <c r="C67" i="50"/>
  <c r="D66" i="50"/>
  <c r="C66" i="50"/>
  <c r="D65" i="50"/>
  <c r="C65" i="50"/>
  <c r="D64" i="50"/>
  <c r="C64" i="50"/>
  <c r="D63" i="50"/>
  <c r="C63" i="50"/>
  <c r="D62" i="50"/>
  <c r="C62" i="50"/>
  <c r="D61" i="50"/>
  <c r="C61" i="50"/>
  <c r="D60" i="50"/>
  <c r="C60" i="50"/>
  <c r="D59" i="50"/>
  <c r="C59" i="50"/>
  <c r="D58" i="50"/>
  <c r="C58" i="50"/>
  <c r="D57" i="50"/>
  <c r="C57" i="50"/>
  <c r="D56" i="50"/>
  <c r="C56" i="50"/>
  <c r="D55" i="50"/>
  <c r="C55" i="50"/>
  <c r="D54" i="50"/>
  <c r="C54" i="50"/>
  <c r="D53" i="50"/>
  <c r="C53" i="50"/>
  <c r="D80" i="49"/>
  <c r="C80" i="49"/>
  <c r="D79" i="49"/>
  <c r="C79" i="49"/>
  <c r="D78" i="49"/>
  <c r="C78" i="49"/>
  <c r="D77" i="49"/>
  <c r="C77" i="49"/>
  <c r="D76" i="49"/>
  <c r="C76" i="49"/>
  <c r="D75" i="49"/>
  <c r="C75" i="49"/>
  <c r="D74" i="49"/>
  <c r="C74" i="49"/>
  <c r="D73" i="49"/>
  <c r="C73" i="49"/>
  <c r="D72" i="49"/>
  <c r="C72" i="49"/>
  <c r="D71" i="49"/>
  <c r="C71" i="49"/>
  <c r="D70" i="49"/>
  <c r="C70" i="49"/>
  <c r="D69" i="49"/>
  <c r="C69" i="49"/>
  <c r="D68" i="49"/>
  <c r="C68" i="49"/>
  <c r="D67" i="49"/>
  <c r="C67" i="49"/>
  <c r="D66" i="49"/>
  <c r="C66" i="49"/>
  <c r="D65" i="49"/>
  <c r="C65" i="49"/>
  <c r="D64" i="49"/>
  <c r="C64" i="49"/>
  <c r="D63" i="49"/>
  <c r="C63" i="49"/>
  <c r="D62" i="49"/>
  <c r="C62" i="49"/>
  <c r="D61" i="49"/>
  <c r="C61" i="49"/>
  <c r="D60" i="49"/>
  <c r="C60" i="49"/>
  <c r="D59" i="49"/>
  <c r="C59" i="49"/>
  <c r="D58" i="49"/>
  <c r="C58" i="49"/>
  <c r="D57" i="49"/>
  <c r="C57" i="49"/>
  <c r="D56" i="49"/>
  <c r="C56" i="49"/>
  <c r="D55" i="49"/>
  <c r="C55" i="49"/>
  <c r="D54" i="49"/>
  <c r="C54" i="49"/>
  <c r="D53" i="49"/>
  <c r="C53" i="49"/>
  <c r="D50" i="50"/>
  <c r="C50" i="50"/>
  <c r="D49" i="50"/>
  <c r="C49" i="50"/>
  <c r="D48" i="50"/>
  <c r="C48" i="50"/>
  <c r="D47" i="50"/>
  <c r="C47" i="50"/>
  <c r="D46" i="50"/>
  <c r="C46" i="50"/>
  <c r="D45" i="50"/>
  <c r="C45" i="50"/>
  <c r="D44" i="50"/>
  <c r="C44" i="50"/>
  <c r="D43" i="50"/>
  <c r="C43" i="50"/>
  <c r="D42" i="50"/>
  <c r="C42" i="50"/>
  <c r="D41" i="50"/>
  <c r="C41" i="50"/>
  <c r="D40" i="50"/>
  <c r="C40" i="50"/>
  <c r="D39" i="50"/>
  <c r="C39" i="50"/>
  <c r="D38" i="50"/>
  <c r="C38" i="50"/>
  <c r="D37" i="50"/>
  <c r="C37" i="50"/>
  <c r="D36" i="50"/>
  <c r="C36" i="50"/>
  <c r="D35" i="50"/>
  <c r="C35" i="50"/>
  <c r="D34" i="50"/>
  <c r="C34" i="50"/>
  <c r="D33" i="50"/>
  <c r="C33" i="50"/>
  <c r="D50" i="49"/>
  <c r="C50" i="49"/>
  <c r="D49" i="49"/>
  <c r="C49" i="49"/>
  <c r="D48" i="49"/>
  <c r="C48" i="49"/>
  <c r="D47" i="49"/>
  <c r="C47" i="49"/>
  <c r="D46" i="49"/>
  <c r="C46" i="49"/>
  <c r="D45" i="49"/>
  <c r="C45" i="49"/>
  <c r="D44" i="49"/>
  <c r="C44" i="49"/>
  <c r="D43" i="49"/>
  <c r="C43" i="49"/>
  <c r="D42" i="49"/>
  <c r="C42" i="49"/>
  <c r="D41" i="49"/>
  <c r="C41" i="49"/>
  <c r="D40" i="49"/>
  <c r="C40" i="49"/>
  <c r="D39" i="49"/>
  <c r="C39" i="49"/>
  <c r="D38" i="49"/>
  <c r="C38" i="49"/>
  <c r="D37" i="49"/>
  <c r="C37" i="49"/>
  <c r="D36" i="49"/>
  <c r="C36" i="49"/>
  <c r="D35" i="49"/>
  <c r="C35" i="49"/>
  <c r="D34" i="49"/>
  <c r="C34" i="49"/>
  <c r="D33" i="49"/>
  <c r="C33" i="49"/>
  <c r="D30" i="50"/>
  <c r="C30" i="50"/>
  <c r="D29" i="50"/>
  <c r="C29" i="50"/>
  <c r="D28" i="50"/>
  <c r="C28" i="50"/>
  <c r="D27" i="50"/>
  <c r="C27" i="50"/>
  <c r="D26" i="50"/>
  <c r="C26" i="50"/>
  <c r="D25" i="50"/>
  <c r="C25" i="50"/>
  <c r="D24" i="50"/>
  <c r="C24" i="50"/>
  <c r="D23" i="50"/>
  <c r="C23" i="50"/>
  <c r="D22" i="50"/>
  <c r="C22" i="50"/>
  <c r="D21" i="50"/>
  <c r="C21" i="50"/>
  <c r="D20" i="50"/>
  <c r="C20" i="50"/>
  <c r="D19" i="50"/>
  <c r="C19" i="50"/>
  <c r="D18" i="50"/>
  <c r="C18" i="50"/>
  <c r="D17" i="50"/>
  <c r="C17" i="50"/>
  <c r="D16" i="50"/>
  <c r="C16" i="50"/>
  <c r="D15" i="50"/>
  <c r="C15" i="50"/>
  <c r="D14" i="50"/>
  <c r="C14" i="50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B81" i="49"/>
  <c r="B199" i="49"/>
  <c r="B239" i="49"/>
  <c r="B277" i="49"/>
  <c r="B289" i="49"/>
  <c r="B263" i="49" l="1"/>
  <c r="B213" i="49"/>
  <c r="B180" i="49"/>
  <c r="B160" i="49"/>
  <c r="B131" i="49"/>
  <c r="B117" i="49"/>
  <c r="B51" i="49"/>
  <c r="J96" i="51" l="1"/>
  <c r="J81" i="51"/>
  <c r="K263" i="51"/>
  <c r="K160" i="51"/>
  <c r="K131" i="51"/>
  <c r="K117" i="51"/>
  <c r="C266" i="51"/>
  <c r="C265" i="51"/>
  <c r="K277" i="51"/>
  <c r="K289" i="51" l="1"/>
  <c r="K239" i="51"/>
  <c r="K213" i="51"/>
  <c r="K199" i="51"/>
  <c r="D59" i="51"/>
  <c r="K81" i="51"/>
  <c r="J31" i="51" l="1"/>
  <c r="J51" i="51"/>
  <c r="K96" i="51"/>
  <c r="J117" i="51"/>
  <c r="J131" i="51"/>
  <c r="J160" i="51"/>
  <c r="J180" i="51"/>
  <c r="K180" i="51"/>
  <c r="J289" i="51"/>
  <c r="F289" i="51"/>
  <c r="E289" i="51"/>
  <c r="D288" i="51"/>
  <c r="C288" i="51"/>
  <c r="D287" i="51"/>
  <c r="C287" i="51"/>
  <c r="D286" i="51"/>
  <c r="C286" i="51"/>
  <c r="D285" i="51"/>
  <c r="C285" i="51"/>
  <c r="D284" i="51"/>
  <c r="C284" i="51"/>
  <c r="D283" i="51"/>
  <c r="C283" i="51"/>
  <c r="D282" i="51"/>
  <c r="C282" i="51"/>
  <c r="D281" i="51"/>
  <c r="C281" i="51"/>
  <c r="D280" i="51"/>
  <c r="C280" i="51"/>
  <c r="D279" i="51"/>
  <c r="C279" i="51"/>
  <c r="J277" i="51"/>
  <c r="F277" i="51"/>
  <c r="E277" i="51"/>
  <c r="D276" i="51"/>
  <c r="C276" i="51"/>
  <c r="D275" i="51"/>
  <c r="C275" i="51"/>
  <c r="D274" i="51"/>
  <c r="C274" i="51"/>
  <c r="D273" i="51"/>
  <c r="C273" i="51"/>
  <c r="D272" i="51"/>
  <c r="C272" i="51"/>
  <c r="D271" i="51"/>
  <c r="C271" i="51"/>
  <c r="D270" i="51"/>
  <c r="C270" i="51"/>
  <c r="D269" i="51"/>
  <c r="C269" i="51"/>
  <c r="D268" i="51"/>
  <c r="C268" i="51"/>
  <c r="D267" i="51"/>
  <c r="C267" i="51"/>
  <c r="D266" i="51"/>
  <c r="D265" i="51"/>
  <c r="J263" i="51"/>
  <c r="F263" i="51"/>
  <c r="E263" i="51"/>
  <c r="D262" i="51"/>
  <c r="C262" i="51"/>
  <c r="D261" i="51"/>
  <c r="C261" i="51"/>
  <c r="D260" i="51"/>
  <c r="C260" i="51"/>
  <c r="D259" i="51"/>
  <c r="C259" i="51"/>
  <c r="D258" i="51"/>
  <c r="C258" i="51"/>
  <c r="D257" i="51"/>
  <c r="C257" i="51"/>
  <c r="D256" i="51"/>
  <c r="C256" i="51"/>
  <c r="D255" i="51"/>
  <c r="C255" i="51"/>
  <c r="D254" i="51"/>
  <c r="C254" i="51"/>
  <c r="D253" i="51"/>
  <c r="C253" i="51"/>
  <c r="D252" i="51"/>
  <c r="C252" i="51"/>
  <c r="D251" i="51"/>
  <c r="C251" i="51"/>
  <c r="D250" i="51"/>
  <c r="C250" i="51"/>
  <c r="D249" i="51"/>
  <c r="C249" i="51"/>
  <c r="D248" i="51"/>
  <c r="C248" i="51"/>
  <c r="D247" i="51"/>
  <c r="C247" i="51"/>
  <c r="D246" i="51"/>
  <c r="C246" i="51"/>
  <c r="D245" i="51"/>
  <c r="C245" i="51"/>
  <c r="D244" i="51"/>
  <c r="C244" i="51"/>
  <c r="D243" i="51"/>
  <c r="C243" i="51"/>
  <c r="D242" i="51"/>
  <c r="C242" i="51"/>
  <c r="D241" i="51"/>
  <c r="C241" i="51"/>
  <c r="J239" i="51"/>
  <c r="F239" i="51"/>
  <c r="E239" i="51"/>
  <c r="D238" i="51"/>
  <c r="C238" i="51"/>
  <c r="D237" i="51"/>
  <c r="C237" i="51"/>
  <c r="D236" i="51"/>
  <c r="C236" i="51"/>
  <c r="D235" i="51"/>
  <c r="C235" i="51"/>
  <c r="D234" i="51"/>
  <c r="C234" i="51"/>
  <c r="D233" i="51"/>
  <c r="C233" i="51"/>
  <c r="D232" i="51"/>
  <c r="C232" i="51"/>
  <c r="D231" i="51"/>
  <c r="C231" i="51"/>
  <c r="D230" i="51"/>
  <c r="C230" i="51"/>
  <c r="D229" i="51"/>
  <c r="C229" i="51"/>
  <c r="D228" i="51"/>
  <c r="C228" i="51"/>
  <c r="D227" i="51"/>
  <c r="C227" i="51"/>
  <c r="D226" i="51"/>
  <c r="C226" i="51"/>
  <c r="D225" i="51"/>
  <c r="C225" i="51"/>
  <c r="D224" i="51"/>
  <c r="C224" i="51"/>
  <c r="D223" i="51"/>
  <c r="C223" i="51"/>
  <c r="C222" i="51"/>
  <c r="D221" i="51"/>
  <c r="C221" i="51"/>
  <c r="D220" i="51"/>
  <c r="C220" i="51"/>
  <c r="D219" i="51"/>
  <c r="C219" i="51"/>
  <c r="D218" i="51"/>
  <c r="C218" i="51"/>
  <c r="D217" i="51"/>
  <c r="C217" i="51"/>
  <c r="C216" i="51"/>
  <c r="D215" i="51"/>
  <c r="C215" i="51"/>
  <c r="J213" i="51"/>
  <c r="F213" i="51"/>
  <c r="E213" i="51"/>
  <c r="D212" i="51"/>
  <c r="C212" i="51"/>
  <c r="D211" i="51"/>
  <c r="C211" i="51"/>
  <c r="D210" i="51"/>
  <c r="C210" i="51"/>
  <c r="D209" i="51"/>
  <c r="C209" i="51"/>
  <c r="D208" i="51"/>
  <c r="C208" i="51"/>
  <c r="D207" i="51"/>
  <c r="C207" i="51"/>
  <c r="D206" i="51"/>
  <c r="C206" i="51"/>
  <c r="D205" i="51"/>
  <c r="C205" i="51"/>
  <c r="D204" i="51"/>
  <c r="C204" i="51"/>
  <c r="D203" i="51"/>
  <c r="C203" i="51"/>
  <c r="D202" i="51"/>
  <c r="C202" i="51"/>
  <c r="D201" i="51"/>
  <c r="C201" i="51"/>
  <c r="J199" i="51"/>
  <c r="F199" i="51"/>
  <c r="E199" i="51"/>
  <c r="D198" i="51"/>
  <c r="C198" i="51"/>
  <c r="D197" i="51"/>
  <c r="C197" i="51"/>
  <c r="D196" i="51"/>
  <c r="C196" i="51"/>
  <c r="D195" i="51"/>
  <c r="C195" i="51"/>
  <c r="D194" i="51"/>
  <c r="C194" i="51"/>
  <c r="D193" i="51"/>
  <c r="C193" i="51"/>
  <c r="D192" i="51"/>
  <c r="D191" i="51"/>
  <c r="C191" i="51"/>
  <c r="D190" i="51"/>
  <c r="C190" i="51"/>
  <c r="D189" i="51"/>
  <c r="C189" i="51"/>
  <c r="D188" i="51"/>
  <c r="C188" i="51"/>
  <c r="D187" i="51"/>
  <c r="C187" i="51"/>
  <c r="D186" i="51"/>
  <c r="C186" i="51"/>
  <c r="D185" i="51"/>
  <c r="C185" i="51"/>
  <c r="D184" i="51"/>
  <c r="C184" i="51"/>
  <c r="D183" i="51"/>
  <c r="C183" i="51"/>
  <c r="D182" i="51"/>
  <c r="C182" i="51"/>
  <c r="F180" i="51"/>
  <c r="E180" i="51"/>
  <c r="D179" i="51"/>
  <c r="C179" i="51"/>
  <c r="C178" i="51"/>
  <c r="D177" i="51"/>
  <c r="C177" i="51"/>
  <c r="D176" i="51"/>
  <c r="C176" i="51"/>
  <c r="D175" i="51"/>
  <c r="C175" i="51"/>
  <c r="D174" i="51"/>
  <c r="C174" i="51"/>
  <c r="D173" i="51"/>
  <c r="C173" i="51"/>
  <c r="D172" i="51"/>
  <c r="C172" i="51"/>
  <c r="D171" i="51"/>
  <c r="C171" i="51"/>
  <c r="D170" i="51"/>
  <c r="C170" i="51"/>
  <c r="D169" i="51"/>
  <c r="C169" i="51"/>
  <c r="D168" i="51"/>
  <c r="C168" i="51"/>
  <c r="D167" i="51"/>
  <c r="C167" i="51"/>
  <c r="D166" i="51"/>
  <c r="C166" i="51"/>
  <c r="D165" i="51"/>
  <c r="C165" i="51"/>
  <c r="D164" i="51"/>
  <c r="C164" i="51"/>
  <c r="D163" i="51"/>
  <c r="C163" i="51"/>
  <c r="D162" i="51"/>
  <c r="C162" i="51"/>
  <c r="F160" i="51"/>
  <c r="E160" i="51"/>
  <c r="D159" i="51"/>
  <c r="C159" i="51"/>
  <c r="D158" i="51"/>
  <c r="C158" i="51"/>
  <c r="D157" i="51"/>
  <c r="C157" i="51"/>
  <c r="D156" i="51"/>
  <c r="C156" i="51"/>
  <c r="D155" i="51"/>
  <c r="C155" i="51"/>
  <c r="D154" i="51"/>
  <c r="C154" i="51"/>
  <c r="D153" i="51"/>
  <c r="C153" i="51"/>
  <c r="D152" i="51"/>
  <c r="C152" i="51"/>
  <c r="D151" i="51"/>
  <c r="C151" i="51"/>
  <c r="D150" i="51"/>
  <c r="C150" i="51"/>
  <c r="D149" i="51"/>
  <c r="C149" i="51"/>
  <c r="D148" i="51"/>
  <c r="C148" i="51"/>
  <c r="D147" i="51"/>
  <c r="C147" i="51"/>
  <c r="D146" i="51"/>
  <c r="C146" i="51"/>
  <c r="D145" i="51"/>
  <c r="C145" i="51"/>
  <c r="D144" i="51"/>
  <c r="C144" i="51"/>
  <c r="D143" i="51"/>
  <c r="C143" i="51"/>
  <c r="D142" i="51"/>
  <c r="C142" i="51"/>
  <c r="D141" i="51"/>
  <c r="C141" i="51"/>
  <c r="D140" i="51"/>
  <c r="C140" i="51"/>
  <c r="D139" i="51"/>
  <c r="C139" i="51"/>
  <c r="D138" i="51"/>
  <c r="C138" i="51"/>
  <c r="D137" i="51"/>
  <c r="C137" i="51"/>
  <c r="D136" i="51"/>
  <c r="C136" i="51"/>
  <c r="D135" i="51"/>
  <c r="C135" i="51"/>
  <c r="D134" i="51"/>
  <c r="C134" i="51"/>
  <c r="D133" i="51"/>
  <c r="C133" i="51"/>
  <c r="F131" i="51"/>
  <c r="E131" i="51"/>
  <c r="D130" i="51"/>
  <c r="C130" i="51"/>
  <c r="D129" i="51"/>
  <c r="C129" i="51"/>
  <c r="D128" i="51"/>
  <c r="C128" i="51"/>
  <c r="D127" i="51"/>
  <c r="C127" i="51"/>
  <c r="D126" i="51"/>
  <c r="C126" i="51"/>
  <c r="D125" i="51"/>
  <c r="C125" i="51"/>
  <c r="D124" i="51"/>
  <c r="C124" i="51"/>
  <c r="D123" i="51"/>
  <c r="C123" i="51"/>
  <c r="D122" i="51"/>
  <c r="C122" i="51"/>
  <c r="D121" i="51"/>
  <c r="C121" i="51"/>
  <c r="D120" i="51"/>
  <c r="C120" i="51"/>
  <c r="D119" i="51"/>
  <c r="C119" i="51"/>
  <c r="F117" i="51"/>
  <c r="E117" i="51"/>
  <c r="D116" i="51"/>
  <c r="C116" i="51"/>
  <c r="D115" i="51"/>
  <c r="C115" i="51"/>
  <c r="D114" i="51"/>
  <c r="C114" i="51"/>
  <c r="D113" i="51"/>
  <c r="C113" i="51"/>
  <c r="C112" i="51"/>
  <c r="D111" i="51"/>
  <c r="C111" i="51"/>
  <c r="D110" i="51"/>
  <c r="C110" i="51"/>
  <c r="D109" i="51"/>
  <c r="C109" i="51"/>
  <c r="D108" i="51"/>
  <c r="C108" i="51"/>
  <c r="D107" i="51"/>
  <c r="C107" i="51"/>
  <c r="D106" i="51"/>
  <c r="C106" i="51"/>
  <c r="D105" i="51"/>
  <c r="C105" i="51"/>
  <c r="D104" i="51"/>
  <c r="C104" i="51"/>
  <c r="D103" i="51"/>
  <c r="C103" i="51"/>
  <c r="C102" i="51"/>
  <c r="D101" i="51"/>
  <c r="C101" i="51"/>
  <c r="D100" i="51"/>
  <c r="C100" i="51"/>
  <c r="D99" i="51"/>
  <c r="C99" i="51"/>
  <c r="D98" i="51"/>
  <c r="C98" i="51"/>
  <c r="F96" i="51"/>
  <c r="E96" i="51"/>
  <c r="D95" i="51"/>
  <c r="C95" i="51"/>
  <c r="D94" i="51"/>
  <c r="C94" i="51"/>
  <c r="D93" i="51"/>
  <c r="C93" i="51"/>
  <c r="D92" i="51"/>
  <c r="C92" i="51"/>
  <c r="D91" i="51"/>
  <c r="C91" i="51"/>
  <c r="D90" i="51"/>
  <c r="C90" i="51"/>
  <c r="D89" i="51"/>
  <c r="C89" i="51"/>
  <c r="D87" i="51"/>
  <c r="C87" i="51"/>
  <c r="D86" i="51"/>
  <c r="C86" i="51"/>
  <c r="D85" i="51"/>
  <c r="C85" i="51"/>
  <c r="D84" i="51"/>
  <c r="C84" i="51"/>
  <c r="D83" i="51"/>
  <c r="C83" i="51"/>
  <c r="F81" i="51"/>
  <c r="E81" i="51"/>
  <c r="D80" i="51"/>
  <c r="C80" i="51"/>
  <c r="D79" i="51"/>
  <c r="C79" i="51"/>
  <c r="D78" i="51"/>
  <c r="C78" i="51"/>
  <c r="D77" i="51"/>
  <c r="C77" i="51"/>
  <c r="D76" i="51"/>
  <c r="C76" i="51"/>
  <c r="D75" i="51"/>
  <c r="C75" i="51"/>
  <c r="D74" i="51"/>
  <c r="C74" i="51"/>
  <c r="D73" i="51"/>
  <c r="C73" i="51"/>
  <c r="D72" i="51"/>
  <c r="C72" i="51"/>
  <c r="D71" i="51"/>
  <c r="C71" i="51"/>
  <c r="D70" i="51"/>
  <c r="C70" i="51"/>
  <c r="D69" i="51"/>
  <c r="C69" i="51"/>
  <c r="D68" i="51"/>
  <c r="C68" i="51"/>
  <c r="D67" i="51"/>
  <c r="C67" i="51"/>
  <c r="D66" i="51"/>
  <c r="C66" i="51"/>
  <c r="D65" i="51"/>
  <c r="C65" i="51"/>
  <c r="D64" i="51"/>
  <c r="C64" i="51"/>
  <c r="D63" i="51"/>
  <c r="C63" i="51"/>
  <c r="D62" i="51"/>
  <c r="C62" i="51"/>
  <c r="D61" i="51"/>
  <c r="C61" i="51"/>
  <c r="D60" i="51"/>
  <c r="C60" i="51"/>
  <c r="C59" i="51"/>
  <c r="D58" i="51"/>
  <c r="C58" i="51"/>
  <c r="D57" i="51"/>
  <c r="C57" i="51"/>
  <c r="D56" i="51"/>
  <c r="C56" i="51"/>
  <c r="D55" i="51"/>
  <c r="C55" i="51"/>
  <c r="D54" i="51"/>
  <c r="C54" i="51"/>
  <c r="D53" i="51"/>
  <c r="C53" i="51"/>
  <c r="F51" i="51"/>
  <c r="E51" i="51"/>
  <c r="D50" i="51"/>
  <c r="C50" i="51"/>
  <c r="D49" i="51"/>
  <c r="C49" i="51"/>
  <c r="D48" i="51"/>
  <c r="C48" i="51"/>
  <c r="D47" i="51"/>
  <c r="C47" i="51"/>
  <c r="D46" i="51"/>
  <c r="C46" i="51"/>
  <c r="D45" i="51"/>
  <c r="C45" i="51"/>
  <c r="D44" i="51"/>
  <c r="C44" i="51"/>
  <c r="D43" i="51"/>
  <c r="C43" i="51"/>
  <c r="D42" i="51"/>
  <c r="C42" i="51"/>
  <c r="D41" i="51"/>
  <c r="C41" i="51"/>
  <c r="D40" i="51"/>
  <c r="C40" i="51"/>
  <c r="D39" i="51"/>
  <c r="C39" i="51"/>
  <c r="D38" i="51"/>
  <c r="C38" i="51"/>
  <c r="D37" i="51"/>
  <c r="C37" i="51"/>
  <c r="D36" i="51"/>
  <c r="C36" i="51"/>
  <c r="D35" i="51"/>
  <c r="C35" i="51"/>
  <c r="D34" i="51"/>
  <c r="C34" i="51"/>
  <c r="D33" i="51"/>
  <c r="C33" i="51"/>
  <c r="F31" i="51"/>
  <c r="E31" i="51"/>
  <c r="D30" i="51"/>
  <c r="C30" i="51"/>
  <c r="D29" i="51"/>
  <c r="C29" i="51"/>
  <c r="D28" i="51"/>
  <c r="C28" i="51"/>
  <c r="D27" i="51"/>
  <c r="C27" i="51"/>
  <c r="D26" i="51"/>
  <c r="C26" i="51"/>
  <c r="D25" i="51"/>
  <c r="C25" i="51"/>
  <c r="D24" i="51"/>
  <c r="C24" i="51"/>
  <c r="D23" i="51"/>
  <c r="C23" i="51"/>
  <c r="D22" i="51"/>
  <c r="C22" i="51"/>
  <c r="D21" i="51"/>
  <c r="C21" i="51"/>
  <c r="D20" i="51"/>
  <c r="C20" i="51"/>
  <c r="D19" i="51"/>
  <c r="C19" i="51"/>
  <c r="D18" i="51"/>
  <c r="C18" i="51"/>
  <c r="D17" i="51"/>
  <c r="C17" i="51"/>
  <c r="D16" i="51"/>
  <c r="C16" i="51"/>
  <c r="D15" i="51"/>
  <c r="C15" i="51"/>
  <c r="D14" i="51"/>
  <c r="C14" i="51"/>
  <c r="D11" i="51"/>
  <c r="C11" i="51"/>
  <c r="D10" i="51"/>
  <c r="C10" i="51"/>
  <c r="D9" i="51"/>
  <c r="C9" i="51"/>
  <c r="J290" i="51" l="1"/>
  <c r="C277" i="51"/>
  <c r="B31" i="51"/>
  <c r="B51" i="51"/>
  <c r="B160" i="51"/>
  <c r="B213" i="51"/>
  <c r="C81" i="51"/>
  <c r="F290" i="51"/>
  <c r="F5" i="51" s="1"/>
  <c r="K290" i="51"/>
  <c r="B81" i="51"/>
  <c r="B131" i="51"/>
  <c r="C160" i="51"/>
  <c r="B180" i="51"/>
  <c r="B289" i="51"/>
  <c r="C51" i="51"/>
  <c r="B117" i="51"/>
  <c r="C131" i="51"/>
  <c r="D160" i="51"/>
  <c r="C239" i="51"/>
  <c r="C31" i="51"/>
  <c r="E290" i="51"/>
  <c r="E5" i="51" s="1"/>
  <c r="D117" i="51"/>
  <c r="C213" i="51"/>
  <c r="D31" i="51"/>
  <c r="C96" i="51"/>
  <c r="C180" i="51"/>
  <c r="D213" i="51"/>
  <c r="D81" i="51"/>
  <c r="D51" i="51"/>
  <c r="B277" i="51"/>
  <c r="D239" i="51"/>
  <c r="B96" i="51"/>
  <c r="C117" i="51"/>
  <c r="B239" i="51"/>
  <c r="B263" i="51"/>
  <c r="D199" i="51"/>
  <c r="D277" i="51"/>
  <c r="D96" i="51"/>
  <c r="D131" i="51"/>
  <c r="C199" i="51"/>
  <c r="B199" i="51"/>
  <c r="D263" i="51"/>
  <c r="D289" i="51"/>
  <c r="C263" i="51"/>
  <c r="C289" i="51"/>
  <c r="D180" i="51"/>
  <c r="C290" i="51" l="1"/>
  <c r="C5" i="51"/>
  <c r="B290" i="51"/>
  <c r="D290" i="51"/>
  <c r="AG290" i="50"/>
  <c r="AF290" i="50"/>
  <c r="AE290" i="50"/>
  <c r="AA290" i="50"/>
  <c r="Z290" i="50"/>
  <c r="Y290" i="50"/>
  <c r="X290" i="50"/>
  <c r="W290" i="50"/>
  <c r="V290" i="50"/>
  <c r="U290" i="50"/>
  <c r="T290" i="50"/>
  <c r="S290" i="50"/>
  <c r="J289" i="50"/>
  <c r="F289" i="50"/>
  <c r="E289" i="50"/>
  <c r="AD288" i="50"/>
  <c r="AC288" i="50" s="1"/>
  <c r="AD287" i="50"/>
  <c r="AC287" i="50" s="1"/>
  <c r="AB287" i="50"/>
  <c r="AD286" i="50"/>
  <c r="AC286" i="50" s="1"/>
  <c r="AB286" i="50"/>
  <c r="AD285" i="50"/>
  <c r="AC285" i="50" s="1"/>
  <c r="AB285" i="50"/>
  <c r="AD284" i="50"/>
  <c r="AC284" i="50" s="1"/>
  <c r="AD283" i="50"/>
  <c r="AC283" i="50" s="1"/>
  <c r="AB283" i="50"/>
  <c r="AD282" i="50"/>
  <c r="AC282" i="50" s="1"/>
  <c r="AB282" i="50"/>
  <c r="AD281" i="50"/>
  <c r="AC281" i="50" s="1"/>
  <c r="AB281" i="50"/>
  <c r="AD280" i="50"/>
  <c r="AC280" i="50" s="1"/>
  <c r="AO279" i="50"/>
  <c r="AD279" i="50"/>
  <c r="AC279" i="50" s="1"/>
  <c r="AB278" i="50"/>
  <c r="J277" i="50"/>
  <c r="F277" i="50"/>
  <c r="E277" i="50"/>
  <c r="AD276" i="50"/>
  <c r="AC276" i="50" s="1"/>
  <c r="AB276" i="50"/>
  <c r="AD275" i="50"/>
  <c r="AC275" i="50" s="1"/>
  <c r="AD274" i="50"/>
  <c r="AC274" i="50" s="1"/>
  <c r="AB274" i="50"/>
  <c r="AD273" i="50"/>
  <c r="AC273" i="50" s="1"/>
  <c r="AB273" i="50"/>
  <c r="AD272" i="50"/>
  <c r="AC272" i="50" s="1"/>
  <c r="AB272" i="50"/>
  <c r="AD271" i="50"/>
  <c r="AC271" i="50" s="1"/>
  <c r="AO270" i="50"/>
  <c r="AD270" i="50"/>
  <c r="AC270" i="50" s="1"/>
  <c r="AB270" i="50"/>
  <c r="AD269" i="50"/>
  <c r="AC269" i="50" s="1"/>
  <c r="AB269" i="50"/>
  <c r="AD268" i="50"/>
  <c r="AC268" i="50" s="1"/>
  <c r="AB268" i="50"/>
  <c r="AD267" i="50"/>
  <c r="AC267" i="50" s="1"/>
  <c r="AD266" i="50"/>
  <c r="AC266" i="50" s="1"/>
  <c r="AB266" i="50"/>
  <c r="AD265" i="50"/>
  <c r="AC265" i="50" s="1"/>
  <c r="AB265" i="50"/>
  <c r="AB264" i="50"/>
  <c r="J263" i="50"/>
  <c r="F263" i="50"/>
  <c r="E263" i="50"/>
  <c r="AD262" i="50"/>
  <c r="AC262" i="50" s="1"/>
  <c r="AD261" i="50"/>
  <c r="AC261" i="50" s="1"/>
  <c r="AB261" i="50"/>
  <c r="AD260" i="50"/>
  <c r="AC260" i="50" s="1"/>
  <c r="AB260" i="50"/>
  <c r="AD259" i="50"/>
  <c r="AC259" i="50" s="1"/>
  <c r="AB259" i="50"/>
  <c r="AD258" i="50"/>
  <c r="AC258" i="50" s="1"/>
  <c r="AD257" i="50"/>
  <c r="AC257" i="50" s="1"/>
  <c r="AB257" i="50"/>
  <c r="AD256" i="50"/>
  <c r="AC256" i="50" s="1"/>
  <c r="AB256" i="50"/>
  <c r="AD255" i="50"/>
  <c r="AC255" i="50" s="1"/>
  <c r="AB255" i="50"/>
  <c r="AD254" i="50"/>
  <c r="AC254" i="50" s="1"/>
  <c r="AO253" i="50"/>
  <c r="AD253" i="50"/>
  <c r="AC253" i="50" s="1"/>
  <c r="AB253" i="50"/>
  <c r="AD252" i="50"/>
  <c r="AC252" i="50" s="1"/>
  <c r="AB252" i="50"/>
  <c r="AD251" i="50"/>
  <c r="AC251" i="50" s="1"/>
  <c r="AB251" i="50"/>
  <c r="AD250" i="50"/>
  <c r="AC250" i="50" s="1"/>
  <c r="AD249" i="50"/>
  <c r="AC249" i="50" s="1"/>
  <c r="AB249" i="50"/>
  <c r="AD248" i="50"/>
  <c r="AC248" i="50" s="1"/>
  <c r="AB248" i="50"/>
  <c r="AO247" i="50"/>
  <c r="AD247" i="50"/>
  <c r="AC247" i="50" s="1"/>
  <c r="AB247" i="50"/>
  <c r="AD246" i="50"/>
  <c r="AC246" i="50" s="1"/>
  <c r="AD245" i="50"/>
  <c r="AC245" i="50" s="1"/>
  <c r="AB245" i="50"/>
  <c r="AD244" i="50"/>
  <c r="AC244" i="50" s="1"/>
  <c r="AB244" i="50"/>
  <c r="AD243" i="50"/>
  <c r="AC243" i="50" s="1"/>
  <c r="AB243" i="50"/>
  <c r="AD242" i="50"/>
  <c r="AC242" i="50" s="1"/>
  <c r="AD241" i="50"/>
  <c r="AC241" i="50" s="1"/>
  <c r="AO241" i="50"/>
  <c r="AB240" i="50"/>
  <c r="J239" i="50"/>
  <c r="F239" i="50"/>
  <c r="E239" i="50"/>
  <c r="AD238" i="50"/>
  <c r="AC238" i="50" s="1"/>
  <c r="AB238" i="50"/>
  <c r="AD237" i="50"/>
  <c r="AC237" i="50" s="1"/>
  <c r="AD236" i="50"/>
  <c r="AC236" i="50" s="1"/>
  <c r="AB236" i="50"/>
  <c r="AD235" i="50"/>
  <c r="AC235" i="50" s="1"/>
  <c r="AB235" i="50"/>
  <c r="AD234" i="50"/>
  <c r="AC234" i="50" s="1"/>
  <c r="AB234" i="50"/>
  <c r="AD233" i="50"/>
  <c r="AC233" i="50" s="1"/>
  <c r="AD232" i="50"/>
  <c r="AC232" i="50" s="1"/>
  <c r="AB232" i="50"/>
  <c r="AD231" i="50"/>
  <c r="AC231" i="50" s="1"/>
  <c r="AB231" i="50"/>
  <c r="AD230" i="50"/>
  <c r="AC230" i="50" s="1"/>
  <c r="AB230" i="50"/>
  <c r="AD229" i="50"/>
  <c r="AC229" i="50" s="1"/>
  <c r="AO228" i="50"/>
  <c r="AD228" i="50"/>
  <c r="AC228" i="50" s="1"/>
  <c r="AB228" i="50"/>
  <c r="AD227" i="50"/>
  <c r="AC227" i="50" s="1"/>
  <c r="AB227" i="50"/>
  <c r="AD226" i="50"/>
  <c r="AC226" i="50" s="1"/>
  <c r="AB226" i="50"/>
  <c r="AD225" i="50"/>
  <c r="AC225" i="50" s="1"/>
  <c r="AD224" i="50"/>
  <c r="AC224" i="50" s="1"/>
  <c r="AB224" i="50"/>
  <c r="AD223" i="50"/>
  <c r="AC223" i="50" s="1"/>
  <c r="AB223" i="50"/>
  <c r="AO222" i="50"/>
  <c r="AD222" i="50"/>
  <c r="AC222" i="50" s="1"/>
  <c r="AB222" i="50"/>
  <c r="AD221" i="50"/>
  <c r="AC221" i="50" s="1"/>
  <c r="AB221" i="50"/>
  <c r="AO221" i="50"/>
  <c r="AD220" i="50"/>
  <c r="AC220" i="50" s="1"/>
  <c r="AB220" i="50"/>
  <c r="AD219" i="50"/>
  <c r="AC219" i="50" s="1"/>
  <c r="AB219" i="50"/>
  <c r="AO219" i="50"/>
  <c r="AO218" i="50"/>
  <c r="AD218" i="50"/>
  <c r="AC218" i="50" s="1"/>
  <c r="AB218" i="50"/>
  <c r="AD217" i="50"/>
  <c r="AC217" i="50" s="1"/>
  <c r="AB217" i="50"/>
  <c r="AO217" i="50"/>
  <c r="AO216" i="50"/>
  <c r="AD216" i="50"/>
  <c r="AC216" i="50" s="1"/>
  <c r="AB216" i="50"/>
  <c r="AD215" i="50"/>
  <c r="AC215" i="50" s="1"/>
  <c r="AB215" i="50"/>
  <c r="AB214" i="50"/>
  <c r="J213" i="50"/>
  <c r="F213" i="50"/>
  <c r="E213" i="50"/>
  <c r="AD212" i="50"/>
  <c r="AC212" i="50" s="1"/>
  <c r="AB212" i="50"/>
  <c r="AD211" i="50"/>
  <c r="AC211" i="50" s="1"/>
  <c r="AB211" i="50"/>
  <c r="AD210" i="50"/>
  <c r="AC210" i="50" s="1"/>
  <c r="AB210" i="50"/>
  <c r="AD209" i="50"/>
  <c r="AC209" i="50" s="1"/>
  <c r="AD208" i="50"/>
  <c r="AC208" i="50" s="1"/>
  <c r="AB208" i="50"/>
  <c r="AD207" i="50"/>
  <c r="AC207" i="50" s="1"/>
  <c r="AB207" i="50"/>
  <c r="AD206" i="50"/>
  <c r="AC206" i="50" s="1"/>
  <c r="AB206" i="50"/>
  <c r="AD205" i="50"/>
  <c r="AC205" i="50" s="1"/>
  <c r="AD204" i="50"/>
  <c r="AC204" i="50" s="1"/>
  <c r="AB204" i="50"/>
  <c r="AD203" i="50"/>
  <c r="AC203" i="50" s="1"/>
  <c r="AB203" i="50"/>
  <c r="AD202" i="50"/>
  <c r="AC202" i="50" s="1"/>
  <c r="AB202" i="50"/>
  <c r="AD201" i="50"/>
  <c r="AC201" i="50" s="1"/>
  <c r="AB200" i="50"/>
  <c r="J199" i="50"/>
  <c r="F199" i="50"/>
  <c r="E199" i="50"/>
  <c r="AD198" i="50"/>
  <c r="AC198" i="50" s="1"/>
  <c r="AB198" i="50"/>
  <c r="AD197" i="50"/>
  <c r="AC197" i="50" s="1"/>
  <c r="AB197" i="50"/>
  <c r="AD196" i="50"/>
  <c r="AC196" i="50" s="1"/>
  <c r="AB196" i="50"/>
  <c r="AD195" i="50"/>
  <c r="AC195" i="50" s="1"/>
  <c r="AD194" i="50"/>
  <c r="AC194" i="50" s="1"/>
  <c r="AB194" i="50"/>
  <c r="AO193" i="50"/>
  <c r="AD193" i="50"/>
  <c r="AC193" i="50" s="1"/>
  <c r="AD192" i="50"/>
  <c r="AC192" i="50" s="1"/>
  <c r="AB192" i="50"/>
  <c r="AD191" i="50"/>
  <c r="AC191" i="50" s="1"/>
  <c r="AD190" i="50"/>
  <c r="AC190" i="50" s="1"/>
  <c r="AB190" i="50"/>
  <c r="AD189" i="50"/>
  <c r="AC189" i="50" s="1"/>
  <c r="AO189" i="50"/>
  <c r="AD188" i="50"/>
  <c r="AC188" i="50" s="1"/>
  <c r="AB188" i="50"/>
  <c r="AD187" i="50"/>
  <c r="AC187" i="50" s="1"/>
  <c r="AB187" i="50"/>
  <c r="AO187" i="50"/>
  <c r="AD186" i="50"/>
  <c r="AC186" i="50" s="1"/>
  <c r="AB186" i="50"/>
  <c r="AD185" i="50"/>
  <c r="AC185" i="50" s="1"/>
  <c r="AO185" i="50"/>
  <c r="AD184" i="50"/>
  <c r="AC184" i="50" s="1"/>
  <c r="AO184" i="50"/>
  <c r="AD183" i="50"/>
  <c r="AC183" i="50" s="1"/>
  <c r="AO183" i="50"/>
  <c r="AD182" i="50"/>
  <c r="AC182" i="50" s="1"/>
  <c r="AB181" i="50"/>
  <c r="R180" i="50"/>
  <c r="Q180" i="50"/>
  <c r="P180" i="50"/>
  <c r="O180" i="50"/>
  <c r="N180" i="50"/>
  <c r="M180" i="50"/>
  <c r="L180" i="50"/>
  <c r="K180" i="50"/>
  <c r="J180" i="50"/>
  <c r="F180" i="50"/>
  <c r="E180" i="50"/>
  <c r="AD179" i="50"/>
  <c r="AC179" i="50" s="1"/>
  <c r="H179" i="50"/>
  <c r="AO179" i="50"/>
  <c r="AO178" i="50"/>
  <c r="AD178" i="50"/>
  <c r="AC178" i="50" s="1"/>
  <c r="AB178" i="50"/>
  <c r="AD177" i="50"/>
  <c r="AC177" i="50"/>
  <c r="AB177" i="50"/>
  <c r="AD176" i="50"/>
  <c r="AC176" i="50" s="1"/>
  <c r="AB176" i="50"/>
  <c r="AD175" i="50"/>
  <c r="AC175" i="50" s="1"/>
  <c r="AD174" i="50"/>
  <c r="AC174" i="50" s="1"/>
  <c r="AB174" i="50"/>
  <c r="AD173" i="50"/>
  <c r="AC173" i="50" s="1"/>
  <c r="AB173" i="50"/>
  <c r="AD172" i="50"/>
  <c r="AC172" i="50" s="1"/>
  <c r="H172" i="50"/>
  <c r="AB172" i="50"/>
  <c r="AD171" i="50"/>
  <c r="AC171" i="50" s="1"/>
  <c r="AD170" i="50"/>
  <c r="AC170" i="50" s="1"/>
  <c r="AB170" i="50"/>
  <c r="AD169" i="50"/>
  <c r="AC169" i="50" s="1"/>
  <c r="AB169" i="50"/>
  <c r="AD168" i="50"/>
  <c r="AC168" i="50" s="1"/>
  <c r="AB168" i="50"/>
  <c r="AD167" i="50"/>
  <c r="AC167" i="50" s="1"/>
  <c r="AD166" i="50"/>
  <c r="AC166" i="50" s="1"/>
  <c r="AB166" i="50"/>
  <c r="AD165" i="50"/>
  <c r="AC165" i="50" s="1"/>
  <c r="AB165" i="50"/>
  <c r="AD164" i="50"/>
  <c r="AC164" i="50" s="1"/>
  <c r="H164" i="50"/>
  <c r="AB164" i="50"/>
  <c r="AD163" i="50"/>
  <c r="AC163" i="50" s="1"/>
  <c r="AD162" i="50"/>
  <c r="AC162" i="50" s="1"/>
  <c r="AB162" i="50"/>
  <c r="AB161" i="50"/>
  <c r="J160" i="50"/>
  <c r="F160" i="50"/>
  <c r="E160" i="50"/>
  <c r="AD159" i="50"/>
  <c r="AC159" i="50" s="1"/>
  <c r="H159" i="50"/>
  <c r="AB159" i="50"/>
  <c r="AD158" i="50"/>
  <c r="AC158" i="50" s="1"/>
  <c r="AD157" i="50"/>
  <c r="AC157" i="50" s="1"/>
  <c r="AB157" i="50"/>
  <c r="AD156" i="50"/>
  <c r="AC156" i="50" s="1"/>
  <c r="AB156" i="50"/>
  <c r="AD155" i="50"/>
  <c r="AC155" i="50" s="1"/>
  <c r="AB155" i="50"/>
  <c r="AD154" i="50"/>
  <c r="AC154" i="50" s="1"/>
  <c r="AB154" i="50"/>
  <c r="AO154" i="50"/>
  <c r="AD153" i="50"/>
  <c r="AC153" i="50" s="1"/>
  <c r="AD152" i="50"/>
  <c r="AC152" i="50" s="1"/>
  <c r="AB152" i="50"/>
  <c r="AD151" i="50"/>
  <c r="AC151" i="50" s="1"/>
  <c r="AB151" i="50"/>
  <c r="AD150" i="50"/>
  <c r="AC150" i="50" s="1"/>
  <c r="AD149" i="50"/>
  <c r="AC149" i="50" s="1"/>
  <c r="AB149" i="50"/>
  <c r="AD148" i="50"/>
  <c r="AC148" i="50" s="1"/>
  <c r="AB148" i="50"/>
  <c r="AD147" i="50"/>
  <c r="AC147" i="50" s="1"/>
  <c r="AB147" i="50"/>
  <c r="AD146" i="50"/>
  <c r="AC146" i="50" s="1"/>
  <c r="AB146" i="50"/>
  <c r="AO146" i="50"/>
  <c r="AD145" i="50"/>
  <c r="AC145" i="50" s="1"/>
  <c r="AD144" i="50"/>
  <c r="AC144" i="50" s="1"/>
  <c r="AB144" i="50"/>
  <c r="AD143" i="50"/>
  <c r="AC143" i="50" s="1"/>
  <c r="AB143" i="50"/>
  <c r="AD142" i="50"/>
  <c r="AC142" i="50" s="1"/>
  <c r="AB142" i="50"/>
  <c r="AD141" i="50"/>
  <c r="AC141" i="50" s="1"/>
  <c r="AD140" i="50"/>
  <c r="AC140" i="50" s="1"/>
  <c r="AD139" i="50"/>
  <c r="AC139" i="50" s="1"/>
  <c r="H139" i="50"/>
  <c r="AB139" i="50"/>
  <c r="AD138" i="50"/>
  <c r="AC138" i="50" s="1"/>
  <c r="AO138" i="50"/>
  <c r="AD137" i="50"/>
  <c r="AC137" i="50" s="1"/>
  <c r="AB137" i="50"/>
  <c r="AD136" i="50"/>
  <c r="AC136" i="50" s="1"/>
  <c r="AB136" i="50"/>
  <c r="AD135" i="50"/>
  <c r="AC135" i="50" s="1"/>
  <c r="AB135" i="50"/>
  <c r="AD134" i="50"/>
  <c r="AC134" i="50" s="1"/>
  <c r="AO134" i="50"/>
  <c r="AD133" i="50"/>
  <c r="AC133" i="50" s="1"/>
  <c r="AB133" i="50"/>
  <c r="AB132" i="50"/>
  <c r="J131" i="50"/>
  <c r="F131" i="50"/>
  <c r="E131" i="50"/>
  <c r="AD130" i="50"/>
  <c r="AC130" i="50" s="1"/>
  <c r="X130" i="50"/>
  <c r="W130" i="50" s="1"/>
  <c r="AD129" i="50"/>
  <c r="AC129" i="50" s="1"/>
  <c r="X129" i="50"/>
  <c r="W129" i="50" s="1"/>
  <c r="AD128" i="50"/>
  <c r="AC128" i="50" s="1"/>
  <c r="X128" i="50"/>
  <c r="W128" i="50" s="1"/>
  <c r="AD127" i="50"/>
  <c r="AC127" i="50" s="1"/>
  <c r="X127" i="50"/>
  <c r="W127" i="50" s="1"/>
  <c r="AD126" i="50"/>
  <c r="AC126" i="50" s="1"/>
  <c r="X126" i="50"/>
  <c r="W126" i="50" s="1"/>
  <c r="AD125" i="50"/>
  <c r="AC125" i="50" s="1"/>
  <c r="X125" i="50"/>
  <c r="W125" i="50" s="1"/>
  <c r="AD124" i="50"/>
  <c r="AC124" i="50" s="1"/>
  <c r="X124" i="50"/>
  <c r="W124" i="50" s="1"/>
  <c r="AD123" i="50"/>
  <c r="AC123" i="50" s="1"/>
  <c r="X123" i="50"/>
  <c r="W123" i="50" s="1"/>
  <c r="AD122" i="50"/>
  <c r="AC122" i="50" s="1"/>
  <c r="X122" i="50"/>
  <c r="W122" i="50" s="1"/>
  <c r="AD121" i="50"/>
  <c r="AC121" i="50" s="1"/>
  <c r="X121" i="50"/>
  <c r="W121" i="50" s="1"/>
  <c r="AD120" i="50"/>
  <c r="AC120" i="50" s="1"/>
  <c r="X120" i="50"/>
  <c r="W120" i="50" s="1"/>
  <c r="AD119" i="50"/>
  <c r="AC119" i="50" s="1"/>
  <c r="X119" i="50"/>
  <c r="W119" i="50" s="1"/>
  <c r="B131" i="50"/>
  <c r="AB118" i="50"/>
  <c r="J117" i="50"/>
  <c r="F117" i="50"/>
  <c r="E117" i="50"/>
  <c r="AD116" i="50"/>
  <c r="AC116" i="50" s="1"/>
  <c r="AO116" i="50"/>
  <c r="AD115" i="50"/>
  <c r="AC115" i="50" s="1"/>
  <c r="AB115" i="50"/>
  <c r="AD114" i="50"/>
  <c r="AC114" i="50" s="1"/>
  <c r="AB114" i="50"/>
  <c r="AD113" i="50"/>
  <c r="AC113" i="50" s="1"/>
  <c r="H113" i="50"/>
  <c r="AB113" i="50"/>
  <c r="AO112" i="50"/>
  <c r="AD112" i="50"/>
  <c r="AC112" i="50" s="1"/>
  <c r="AB112" i="50"/>
  <c r="AD111" i="50"/>
  <c r="AC111" i="50" s="1"/>
  <c r="AB111" i="50"/>
  <c r="AO110" i="50"/>
  <c r="AD110" i="50"/>
  <c r="AC110" i="50" s="1"/>
  <c r="AB110" i="50"/>
  <c r="AD109" i="50"/>
  <c r="AC109" i="50" s="1"/>
  <c r="AD108" i="50"/>
  <c r="AC108" i="50" s="1"/>
  <c r="AB108" i="50"/>
  <c r="AD107" i="50"/>
  <c r="AC107" i="50" s="1"/>
  <c r="AB107" i="50"/>
  <c r="AD106" i="50"/>
  <c r="AC106" i="50" s="1"/>
  <c r="AB106" i="50"/>
  <c r="AD105" i="50"/>
  <c r="AC105" i="50" s="1"/>
  <c r="AD104" i="50"/>
  <c r="AC104" i="50" s="1"/>
  <c r="AB104" i="50"/>
  <c r="AD103" i="50"/>
  <c r="AC103" i="50" s="1"/>
  <c r="AB103" i="50"/>
  <c r="AO102" i="50"/>
  <c r="AD102" i="50"/>
  <c r="AC102" i="50" s="1"/>
  <c r="AB102" i="50"/>
  <c r="AD101" i="50"/>
  <c r="AC101" i="50" s="1"/>
  <c r="AD100" i="50"/>
  <c r="AC100" i="50" s="1"/>
  <c r="AB100" i="50"/>
  <c r="AD99" i="50"/>
  <c r="AC99" i="50" s="1"/>
  <c r="AB99" i="50"/>
  <c r="AD98" i="50"/>
  <c r="AC98" i="50" s="1"/>
  <c r="H98" i="50"/>
  <c r="AB97" i="50"/>
  <c r="R96" i="50"/>
  <c r="Q96" i="50"/>
  <c r="P96" i="50"/>
  <c r="O96" i="50"/>
  <c r="N96" i="50"/>
  <c r="M96" i="50"/>
  <c r="L96" i="50"/>
  <c r="K96" i="50"/>
  <c r="J96" i="50"/>
  <c r="F96" i="50"/>
  <c r="E96" i="50"/>
  <c r="AD95" i="50"/>
  <c r="AC95" i="50" s="1"/>
  <c r="X95" i="50"/>
  <c r="W95" i="50" s="1"/>
  <c r="AD94" i="50"/>
  <c r="AC94" i="50" s="1"/>
  <c r="X94" i="50"/>
  <c r="W94" i="50" s="1"/>
  <c r="AD93" i="50"/>
  <c r="AC93" i="50" s="1"/>
  <c r="X93" i="50"/>
  <c r="W93" i="50" s="1"/>
  <c r="AD92" i="50"/>
  <c r="AC92" i="50" s="1"/>
  <c r="X92" i="50"/>
  <c r="W92" i="50" s="1"/>
  <c r="AD91" i="50"/>
  <c r="AC91" i="50" s="1"/>
  <c r="X91" i="50"/>
  <c r="W91" i="50" s="1"/>
  <c r="AD90" i="50"/>
  <c r="AC90" i="50" s="1"/>
  <c r="X90" i="50"/>
  <c r="W90" i="50" s="1"/>
  <c r="AD89" i="50"/>
  <c r="AC89" i="50" s="1"/>
  <c r="X89" i="50"/>
  <c r="W89" i="50" s="1"/>
  <c r="AO88" i="50"/>
  <c r="AD88" i="50"/>
  <c r="AC88" i="50" s="1"/>
  <c r="AB88" i="50"/>
  <c r="X88" i="50"/>
  <c r="W88" i="50" s="1"/>
  <c r="AD87" i="50"/>
  <c r="AC87" i="50" s="1"/>
  <c r="X87" i="50"/>
  <c r="W87" i="50" s="1"/>
  <c r="AB87" i="50"/>
  <c r="AD86" i="50"/>
  <c r="AC86" i="50" s="1"/>
  <c r="X86" i="50"/>
  <c r="W86" i="50" s="1"/>
  <c r="AB86" i="50"/>
  <c r="AD85" i="50"/>
  <c r="AC85" i="50" s="1"/>
  <c r="AB85" i="50"/>
  <c r="X85" i="50"/>
  <c r="W85" i="50" s="1"/>
  <c r="AD84" i="50"/>
  <c r="AC84" i="50" s="1"/>
  <c r="X84" i="50"/>
  <c r="W84" i="50" s="1"/>
  <c r="H84" i="50"/>
  <c r="AO85" i="50"/>
  <c r="AO83" i="50"/>
  <c r="AD83" i="50"/>
  <c r="AC83" i="50" s="1"/>
  <c r="AB83" i="50"/>
  <c r="X83" i="50"/>
  <c r="W83" i="50" s="1"/>
  <c r="C96" i="50"/>
  <c r="AB82" i="50"/>
  <c r="J81" i="50"/>
  <c r="F81" i="50"/>
  <c r="E81" i="50"/>
  <c r="AD80" i="50"/>
  <c r="AC80" i="50" s="1"/>
  <c r="X80" i="50"/>
  <c r="W80" i="50" s="1"/>
  <c r="AD79" i="50"/>
  <c r="AC79" i="50" s="1"/>
  <c r="X79" i="50"/>
  <c r="W79" i="50" s="1"/>
  <c r="AD78" i="50"/>
  <c r="AC78" i="50" s="1"/>
  <c r="X78" i="50"/>
  <c r="W78" i="50" s="1"/>
  <c r="AD77" i="50"/>
  <c r="AC77" i="50" s="1"/>
  <c r="X77" i="50"/>
  <c r="W77" i="50" s="1"/>
  <c r="AD76" i="50"/>
  <c r="AC76" i="50" s="1"/>
  <c r="X76" i="50"/>
  <c r="W76" i="50" s="1"/>
  <c r="AD75" i="50"/>
  <c r="AC75" i="50" s="1"/>
  <c r="X75" i="50"/>
  <c r="W75" i="50" s="1"/>
  <c r="AD74" i="50"/>
  <c r="AC74" i="50" s="1"/>
  <c r="X74" i="50"/>
  <c r="W74" i="50" s="1"/>
  <c r="AD73" i="50"/>
  <c r="AC73" i="50" s="1"/>
  <c r="X73" i="50"/>
  <c r="W73" i="50" s="1"/>
  <c r="AD72" i="50"/>
  <c r="AC72" i="50" s="1"/>
  <c r="X72" i="50"/>
  <c r="W72" i="50" s="1"/>
  <c r="AO72" i="50"/>
  <c r="AD71" i="50"/>
  <c r="AC71" i="50" s="1"/>
  <c r="X71" i="50"/>
  <c r="W71" i="50" s="1"/>
  <c r="AD70" i="50"/>
  <c r="AC70" i="50" s="1"/>
  <c r="X70" i="50"/>
  <c r="W70" i="50" s="1"/>
  <c r="AO70" i="50"/>
  <c r="AD69" i="50"/>
  <c r="AC69" i="50" s="1"/>
  <c r="X69" i="50"/>
  <c r="W69" i="50" s="1"/>
  <c r="AD68" i="50"/>
  <c r="AC68" i="50" s="1"/>
  <c r="X68" i="50"/>
  <c r="W68" i="50" s="1"/>
  <c r="AO68" i="50"/>
  <c r="AD67" i="50"/>
  <c r="AC67" i="50" s="1"/>
  <c r="X67" i="50"/>
  <c r="W67" i="50" s="1"/>
  <c r="AD66" i="50"/>
  <c r="AC66" i="50" s="1"/>
  <c r="X66" i="50"/>
  <c r="W66" i="50" s="1"/>
  <c r="AO66" i="50"/>
  <c r="AD65" i="50"/>
  <c r="AC65" i="50" s="1"/>
  <c r="X65" i="50"/>
  <c r="W65" i="50" s="1"/>
  <c r="AD64" i="50"/>
  <c r="AC64" i="50" s="1"/>
  <c r="X64" i="50"/>
  <c r="W64" i="50" s="1"/>
  <c r="AO64" i="50"/>
  <c r="AD63" i="50"/>
  <c r="AC63" i="50" s="1"/>
  <c r="X63" i="50"/>
  <c r="W63" i="50" s="1"/>
  <c r="AD62" i="50"/>
  <c r="AC62" i="50" s="1"/>
  <c r="X62" i="50"/>
  <c r="W62" i="50" s="1"/>
  <c r="AO62" i="50"/>
  <c r="AD61" i="50"/>
  <c r="AC61" i="50" s="1"/>
  <c r="X61" i="50"/>
  <c r="W61" i="50" s="1"/>
  <c r="AD60" i="50"/>
  <c r="AC60" i="50" s="1"/>
  <c r="X60" i="50"/>
  <c r="W60" i="50" s="1"/>
  <c r="AO60" i="50"/>
  <c r="AD59" i="50"/>
  <c r="AC59" i="50" s="1"/>
  <c r="X59" i="50"/>
  <c r="W59" i="50" s="1"/>
  <c r="AD58" i="50"/>
  <c r="AC58" i="50" s="1"/>
  <c r="X58" i="50"/>
  <c r="W58" i="50" s="1"/>
  <c r="AO58" i="50"/>
  <c r="AD57" i="50"/>
  <c r="AC57" i="50" s="1"/>
  <c r="X57" i="50"/>
  <c r="W57" i="50" s="1"/>
  <c r="AD56" i="50"/>
  <c r="AC56" i="50" s="1"/>
  <c r="X56" i="50"/>
  <c r="W56" i="50" s="1"/>
  <c r="AO56" i="50"/>
  <c r="AD55" i="50"/>
  <c r="AC55" i="50" s="1"/>
  <c r="X55" i="50"/>
  <c r="W55" i="50" s="1"/>
  <c r="AD54" i="50"/>
  <c r="AC54" i="50" s="1"/>
  <c r="X54" i="50"/>
  <c r="W54" i="50" s="1"/>
  <c r="AO54" i="50"/>
  <c r="AD53" i="50"/>
  <c r="AC53" i="50" s="1"/>
  <c r="X53" i="50"/>
  <c r="W53" i="50" s="1"/>
  <c r="AB52" i="50"/>
  <c r="R51" i="50"/>
  <c r="R290" i="50" s="1"/>
  <c r="Q51" i="50"/>
  <c r="Q290" i="50" s="1"/>
  <c r="P51" i="50"/>
  <c r="O51" i="50"/>
  <c r="N51" i="50"/>
  <c r="N290" i="50" s="1"/>
  <c r="M51" i="50"/>
  <c r="M290" i="50" s="1"/>
  <c r="L51" i="50"/>
  <c r="K51" i="50"/>
  <c r="J51" i="50"/>
  <c r="F51" i="50"/>
  <c r="E51" i="50"/>
  <c r="AD50" i="50"/>
  <c r="AC50" i="50" s="1"/>
  <c r="X50" i="50"/>
  <c r="W50" i="50" s="1"/>
  <c r="AB50" i="50"/>
  <c r="AD49" i="50"/>
  <c r="AC49" i="50" s="1"/>
  <c r="X49" i="50"/>
  <c r="W49" i="50" s="1"/>
  <c r="AD48" i="50"/>
  <c r="AC48" i="50" s="1"/>
  <c r="X48" i="50"/>
  <c r="W48" i="50" s="1"/>
  <c r="H48" i="50"/>
  <c r="AO48" i="50"/>
  <c r="AD47" i="50"/>
  <c r="AC47" i="50" s="1"/>
  <c r="X47" i="50"/>
  <c r="W47" i="50" s="1"/>
  <c r="AD46" i="50"/>
  <c r="AC46" i="50" s="1"/>
  <c r="X46" i="50"/>
  <c r="W46" i="50" s="1"/>
  <c r="H46" i="50"/>
  <c r="AB46" i="50"/>
  <c r="AD45" i="50"/>
  <c r="AC45" i="50" s="1"/>
  <c r="X45" i="50"/>
  <c r="W45" i="50" s="1"/>
  <c r="AD44" i="50"/>
  <c r="AC44" i="50" s="1"/>
  <c r="X44" i="50"/>
  <c r="W44" i="50" s="1"/>
  <c r="H44" i="50"/>
  <c r="AO44" i="50"/>
  <c r="AD43" i="50"/>
  <c r="AC43" i="50" s="1"/>
  <c r="X43" i="50"/>
  <c r="W43" i="50" s="1"/>
  <c r="AB43" i="50"/>
  <c r="AD42" i="50"/>
  <c r="AC42" i="50" s="1"/>
  <c r="X42" i="50"/>
  <c r="W42" i="50" s="1"/>
  <c r="AB42" i="50"/>
  <c r="AD41" i="50"/>
  <c r="AC41" i="50" s="1"/>
  <c r="X41" i="50"/>
  <c r="W41" i="50" s="1"/>
  <c r="AB41" i="50"/>
  <c r="AD40" i="50"/>
  <c r="AC40" i="50" s="1"/>
  <c r="X40" i="50"/>
  <c r="W40" i="50" s="1"/>
  <c r="AB40" i="50"/>
  <c r="AD39" i="50"/>
  <c r="AC39" i="50" s="1"/>
  <c r="X39" i="50"/>
  <c r="W39" i="50" s="1"/>
  <c r="AB39" i="50"/>
  <c r="AD38" i="50"/>
  <c r="AC38" i="50" s="1"/>
  <c r="X38" i="50"/>
  <c r="W38" i="50" s="1"/>
  <c r="AB38" i="50"/>
  <c r="AD37" i="50"/>
  <c r="AC37" i="50" s="1"/>
  <c r="X37" i="50"/>
  <c r="W37" i="50" s="1"/>
  <c r="AB37" i="50"/>
  <c r="AD36" i="50"/>
  <c r="AC36" i="50" s="1"/>
  <c r="X36" i="50"/>
  <c r="W36" i="50" s="1"/>
  <c r="AB36" i="50"/>
  <c r="AD35" i="50"/>
  <c r="AC35" i="50" s="1"/>
  <c r="X35" i="50"/>
  <c r="W35" i="50" s="1"/>
  <c r="AB35" i="50"/>
  <c r="AD34" i="50"/>
  <c r="AC34" i="50" s="1"/>
  <c r="X34" i="50"/>
  <c r="W34" i="50" s="1"/>
  <c r="AB34" i="50"/>
  <c r="AD33" i="50"/>
  <c r="AC33" i="50" s="1"/>
  <c r="X33" i="50"/>
  <c r="W33" i="50" s="1"/>
  <c r="AB33" i="50"/>
  <c r="AB32" i="50"/>
  <c r="J31" i="50"/>
  <c r="F31" i="50"/>
  <c r="E31" i="50"/>
  <c r="AD30" i="50"/>
  <c r="AC30" i="50" s="1"/>
  <c r="H30" i="50"/>
  <c r="AD29" i="50"/>
  <c r="AC29" i="50" s="1"/>
  <c r="AB29" i="50"/>
  <c r="AO28" i="50"/>
  <c r="AD28" i="50"/>
  <c r="AC28" i="50" s="1"/>
  <c r="AB28" i="50"/>
  <c r="AD27" i="50"/>
  <c r="AC27" i="50" s="1"/>
  <c r="AB27" i="50"/>
  <c r="AO26" i="50"/>
  <c r="AD26" i="50"/>
  <c r="AC26" i="50" s="1"/>
  <c r="H26" i="50"/>
  <c r="AD25" i="50"/>
  <c r="AC25" i="50" s="1"/>
  <c r="AB25" i="50"/>
  <c r="AD24" i="50"/>
  <c r="AC24" i="50" s="1"/>
  <c r="AB24" i="50"/>
  <c r="AO23" i="50"/>
  <c r="AD23" i="50"/>
  <c r="AC23" i="50" s="1"/>
  <c r="H23" i="50"/>
  <c r="AD22" i="50"/>
  <c r="AC22" i="50" s="1"/>
  <c r="H22" i="50"/>
  <c r="AB22" i="50"/>
  <c r="AO21" i="50"/>
  <c r="AD21" i="50"/>
  <c r="AC21" i="50" s="1"/>
  <c r="AO25" i="50"/>
  <c r="AD20" i="50"/>
  <c r="AC20" i="50" s="1"/>
  <c r="AB20" i="50"/>
  <c r="AD19" i="50"/>
  <c r="AC19" i="50" s="1"/>
  <c r="AO22" i="50"/>
  <c r="AD18" i="50"/>
  <c r="AC18" i="50" s="1"/>
  <c r="AO29" i="50"/>
  <c r="AO17" i="50"/>
  <c r="AD17" i="50"/>
  <c r="AC17" i="50" s="1"/>
  <c r="H17" i="50"/>
  <c r="AD16" i="50"/>
  <c r="AC16" i="50" s="1"/>
  <c r="AO19" i="50"/>
  <c r="AD15" i="50"/>
  <c r="AC15" i="50" s="1"/>
  <c r="AB15" i="50"/>
  <c r="AD14" i="50"/>
  <c r="AC14" i="50" s="1"/>
  <c r="AB14" i="50"/>
  <c r="AB13" i="50"/>
  <c r="O13" i="50"/>
  <c r="P13" i="50" s="1"/>
  <c r="AB12" i="50"/>
  <c r="AD11" i="50"/>
  <c r="AC11" i="50" s="1"/>
  <c r="D11" i="50"/>
  <c r="AO11" i="50" s="1"/>
  <c r="C11" i="50"/>
  <c r="AD10" i="50"/>
  <c r="AC10" i="50" s="1"/>
  <c r="D10" i="50"/>
  <c r="H10" i="50" s="1"/>
  <c r="C10" i="50"/>
  <c r="AD9" i="50"/>
  <c r="D9" i="50"/>
  <c r="H9" i="50" s="1"/>
  <c r="C9" i="50"/>
  <c r="H1" i="50"/>
  <c r="AG290" i="49"/>
  <c r="AF290" i="49"/>
  <c r="AE290" i="49"/>
  <c r="AA290" i="49"/>
  <c r="Z290" i="49"/>
  <c r="Y290" i="49"/>
  <c r="X290" i="49"/>
  <c r="W290" i="49"/>
  <c r="V290" i="49"/>
  <c r="U290" i="49"/>
  <c r="T290" i="49"/>
  <c r="S290" i="49"/>
  <c r="J289" i="49"/>
  <c r="F289" i="49"/>
  <c r="E289" i="49"/>
  <c r="AD288" i="49"/>
  <c r="AC288" i="49" s="1"/>
  <c r="AB288" i="49"/>
  <c r="AD287" i="49"/>
  <c r="AC287" i="49" s="1"/>
  <c r="AB287" i="49"/>
  <c r="AD286" i="49"/>
  <c r="AC286" i="49" s="1"/>
  <c r="AO286" i="49"/>
  <c r="AD285" i="49"/>
  <c r="AC285" i="49" s="1"/>
  <c r="AB285" i="49"/>
  <c r="AD284" i="49"/>
  <c r="AC284" i="49" s="1"/>
  <c r="AB284" i="49"/>
  <c r="AD283" i="49"/>
  <c r="AC283" i="49" s="1"/>
  <c r="AB283" i="49"/>
  <c r="AD282" i="49"/>
  <c r="AC282" i="49" s="1"/>
  <c r="AO282" i="49"/>
  <c r="AD281" i="49"/>
  <c r="AC281" i="49" s="1"/>
  <c r="AB281" i="49"/>
  <c r="AD280" i="49"/>
  <c r="AC280" i="49" s="1"/>
  <c r="AB280" i="49"/>
  <c r="AD279" i="49"/>
  <c r="AC279" i="49" s="1"/>
  <c r="AB278" i="49"/>
  <c r="J277" i="49"/>
  <c r="F277" i="49"/>
  <c r="E277" i="49"/>
  <c r="AD276" i="49"/>
  <c r="AC276" i="49" s="1"/>
  <c r="AB276" i="49"/>
  <c r="AO275" i="49"/>
  <c r="AD275" i="49"/>
  <c r="AC275" i="49" s="1"/>
  <c r="AD274" i="49"/>
  <c r="AC274" i="49" s="1"/>
  <c r="AB274" i="49"/>
  <c r="AD273" i="49"/>
  <c r="AC273" i="49" s="1"/>
  <c r="AB273" i="49"/>
  <c r="AD272" i="49"/>
  <c r="AC272" i="49" s="1"/>
  <c r="AB272" i="49"/>
  <c r="AD271" i="49"/>
  <c r="AC271" i="49" s="1"/>
  <c r="AD270" i="49"/>
  <c r="AC270" i="49" s="1"/>
  <c r="AB270" i="49"/>
  <c r="AD269" i="49"/>
  <c r="AC269" i="49" s="1"/>
  <c r="AB269" i="49"/>
  <c r="AD268" i="49"/>
  <c r="AC268" i="49" s="1"/>
  <c r="AB268" i="49"/>
  <c r="AD267" i="49"/>
  <c r="AC267" i="49" s="1"/>
  <c r="AO267" i="49"/>
  <c r="AD266" i="49"/>
  <c r="AC266" i="49" s="1"/>
  <c r="H266" i="49"/>
  <c r="AB266" i="49"/>
  <c r="AD265" i="49"/>
  <c r="AC265" i="49" s="1"/>
  <c r="AB265" i="49"/>
  <c r="AB264" i="49"/>
  <c r="J263" i="49"/>
  <c r="F263" i="49"/>
  <c r="E263" i="49"/>
  <c r="AD262" i="49"/>
  <c r="AC262" i="49" s="1"/>
  <c r="AB262" i="49"/>
  <c r="AD261" i="49"/>
  <c r="AC261" i="49" s="1"/>
  <c r="AB261" i="49"/>
  <c r="AD260" i="49"/>
  <c r="AC260" i="49" s="1"/>
  <c r="AD259" i="49"/>
  <c r="AC259" i="49" s="1"/>
  <c r="AB259" i="49"/>
  <c r="AD258" i="49"/>
  <c r="AC258" i="49" s="1"/>
  <c r="AB258" i="49"/>
  <c r="AD257" i="49"/>
  <c r="AC257" i="49" s="1"/>
  <c r="AB257" i="49"/>
  <c r="AD256" i="49"/>
  <c r="AC256" i="49" s="1"/>
  <c r="AD255" i="49"/>
  <c r="AC255" i="49" s="1"/>
  <c r="AB255" i="49"/>
  <c r="AD254" i="49"/>
  <c r="AC254" i="49" s="1"/>
  <c r="AB254" i="49"/>
  <c r="AD253" i="49"/>
  <c r="AC253" i="49" s="1"/>
  <c r="AB253" i="49"/>
  <c r="AD252" i="49"/>
  <c r="AC252" i="49" s="1"/>
  <c r="AO252" i="49"/>
  <c r="AD251" i="49"/>
  <c r="AC251" i="49" s="1"/>
  <c r="AB251" i="49"/>
  <c r="AD250" i="49"/>
  <c r="AC250" i="49" s="1"/>
  <c r="AB250" i="49"/>
  <c r="AD249" i="49"/>
  <c r="AC249" i="49" s="1"/>
  <c r="AB249" i="49"/>
  <c r="AD248" i="49"/>
  <c r="AC248" i="49" s="1"/>
  <c r="AO248" i="49"/>
  <c r="AD247" i="49"/>
  <c r="AC247" i="49" s="1"/>
  <c r="AB247" i="49"/>
  <c r="AD246" i="49"/>
  <c r="AC246" i="49" s="1"/>
  <c r="AB246" i="49"/>
  <c r="AD245" i="49"/>
  <c r="AC245" i="49" s="1"/>
  <c r="AB245" i="49"/>
  <c r="AD244" i="49"/>
  <c r="AC244" i="49" s="1"/>
  <c r="AD243" i="49"/>
  <c r="AC243" i="49" s="1"/>
  <c r="AB243" i="49"/>
  <c r="AD242" i="49"/>
  <c r="AC242" i="49" s="1"/>
  <c r="AB242" i="49"/>
  <c r="AD241" i="49"/>
  <c r="AC241" i="49" s="1"/>
  <c r="H241" i="49"/>
  <c r="AB240" i="49"/>
  <c r="J239" i="49"/>
  <c r="F239" i="49"/>
  <c r="E239" i="49"/>
  <c r="AD238" i="49"/>
  <c r="AC238" i="49" s="1"/>
  <c r="AB238" i="49"/>
  <c r="AD237" i="49"/>
  <c r="AC237" i="49" s="1"/>
  <c r="AO237" i="49"/>
  <c r="AD236" i="49"/>
  <c r="AC236" i="49" s="1"/>
  <c r="AB236" i="49"/>
  <c r="AD235" i="49"/>
  <c r="AC235" i="49" s="1"/>
  <c r="AB235" i="49"/>
  <c r="AD234" i="49"/>
  <c r="AC234" i="49" s="1"/>
  <c r="AB234" i="49"/>
  <c r="AD233" i="49"/>
  <c r="AC233" i="49" s="1"/>
  <c r="AD232" i="49"/>
  <c r="AC232" i="49" s="1"/>
  <c r="AB232" i="49"/>
  <c r="AD231" i="49"/>
  <c r="AC231" i="49" s="1"/>
  <c r="AB231" i="49"/>
  <c r="AD230" i="49"/>
  <c r="AC230" i="49" s="1"/>
  <c r="AB230" i="49"/>
  <c r="AO229" i="49"/>
  <c r="AD229" i="49"/>
  <c r="AC229" i="49" s="1"/>
  <c r="AD228" i="49"/>
  <c r="AC228" i="49" s="1"/>
  <c r="AB228" i="49"/>
  <c r="AD227" i="49"/>
  <c r="AC227" i="49" s="1"/>
  <c r="AB227" i="49"/>
  <c r="AD226" i="49"/>
  <c r="AC226" i="49" s="1"/>
  <c r="AB226" i="49"/>
  <c r="AD225" i="49"/>
  <c r="AC225" i="49" s="1"/>
  <c r="AD224" i="49"/>
  <c r="AC224" i="49" s="1"/>
  <c r="AB224" i="49"/>
  <c r="AD223" i="49"/>
  <c r="AC223" i="49" s="1"/>
  <c r="AB223" i="49"/>
  <c r="AO222" i="49"/>
  <c r="AD222" i="49"/>
  <c r="AC222" i="49" s="1"/>
  <c r="AB222" i="49"/>
  <c r="AD221" i="49"/>
  <c r="AC221" i="49" s="1"/>
  <c r="H221" i="49"/>
  <c r="AB221" i="49"/>
  <c r="AD220" i="49"/>
  <c r="AC220" i="49" s="1"/>
  <c r="AD219" i="49"/>
  <c r="AC219" i="49" s="1"/>
  <c r="AB219" i="49"/>
  <c r="AD218" i="49"/>
  <c r="AC218" i="49" s="1"/>
  <c r="AB218" i="49"/>
  <c r="AD217" i="49"/>
  <c r="AC217" i="49" s="1"/>
  <c r="H217" i="49"/>
  <c r="AB217" i="49"/>
  <c r="AO216" i="49"/>
  <c r="AD216" i="49"/>
  <c r="AC216" i="49" s="1"/>
  <c r="AB216" i="49"/>
  <c r="C239" i="49"/>
  <c r="AD215" i="49"/>
  <c r="AC215" i="49" s="1"/>
  <c r="AB215" i="49"/>
  <c r="AB214" i="49"/>
  <c r="J213" i="49"/>
  <c r="F213" i="49"/>
  <c r="E213" i="49"/>
  <c r="AD212" i="49"/>
  <c r="AC212" i="49" s="1"/>
  <c r="AB212" i="49"/>
  <c r="AO211" i="49"/>
  <c r="AD211" i="49"/>
  <c r="AC211" i="49" s="1"/>
  <c r="AD210" i="49"/>
  <c r="AC210" i="49" s="1"/>
  <c r="AB210" i="49"/>
  <c r="AD209" i="49"/>
  <c r="AC209" i="49" s="1"/>
  <c r="AB209" i="49"/>
  <c r="AD208" i="49"/>
  <c r="AC208" i="49" s="1"/>
  <c r="AB208" i="49"/>
  <c r="AD207" i="49"/>
  <c r="AC207" i="49" s="1"/>
  <c r="AO207" i="49"/>
  <c r="AD206" i="49"/>
  <c r="AC206" i="49" s="1"/>
  <c r="AB206" i="49"/>
  <c r="AD205" i="49"/>
  <c r="AC205" i="49" s="1"/>
  <c r="AB205" i="49"/>
  <c r="AD204" i="49"/>
  <c r="AC204" i="49" s="1"/>
  <c r="AB204" i="49"/>
  <c r="AD203" i="49"/>
  <c r="AC203" i="49" s="1"/>
  <c r="AD202" i="49"/>
  <c r="AC202" i="49" s="1"/>
  <c r="AB202" i="49"/>
  <c r="AD201" i="49"/>
  <c r="AC201" i="49" s="1"/>
  <c r="AB201" i="49"/>
  <c r="AB200" i="49"/>
  <c r="J199" i="49"/>
  <c r="F199" i="49"/>
  <c r="E199" i="49"/>
  <c r="AD198" i="49"/>
  <c r="AC198" i="49" s="1"/>
  <c r="AD197" i="49"/>
  <c r="AC197" i="49" s="1"/>
  <c r="AB197" i="49"/>
  <c r="AD196" i="49"/>
  <c r="AC196" i="49" s="1"/>
  <c r="AB196" i="49"/>
  <c r="AO195" i="49"/>
  <c r="AD195" i="49"/>
  <c r="AC195" i="49" s="1"/>
  <c r="AO196" i="49"/>
  <c r="AO194" i="49"/>
  <c r="AD194" i="49"/>
  <c r="AC194" i="49" s="1"/>
  <c r="AB194" i="49"/>
  <c r="AO193" i="49"/>
  <c r="AD193" i="49"/>
  <c r="AC193" i="49" s="1"/>
  <c r="AB193" i="49"/>
  <c r="AD192" i="49"/>
  <c r="AC192" i="49" s="1"/>
  <c r="AB192" i="49"/>
  <c r="AD191" i="49"/>
  <c r="AC191" i="49" s="1"/>
  <c r="AO191" i="49"/>
  <c r="AD190" i="49"/>
  <c r="AC190" i="49" s="1"/>
  <c r="AB190" i="49"/>
  <c r="AD189" i="49"/>
  <c r="AC189" i="49" s="1"/>
  <c r="AB189" i="49"/>
  <c r="AD188" i="49"/>
  <c r="AC188" i="49" s="1"/>
  <c r="AO187" i="49"/>
  <c r="AD187" i="49"/>
  <c r="AC187" i="49" s="1"/>
  <c r="AB187" i="49"/>
  <c r="AD186" i="49"/>
  <c r="AC186" i="49" s="1"/>
  <c r="AB186" i="49"/>
  <c r="AO185" i="49"/>
  <c r="AD185" i="49"/>
  <c r="AC185" i="49" s="1"/>
  <c r="AB185" i="49"/>
  <c r="AD184" i="49"/>
  <c r="AC184" i="49" s="1"/>
  <c r="AD183" i="49"/>
  <c r="AC183" i="49" s="1"/>
  <c r="AB183" i="49"/>
  <c r="AD182" i="49"/>
  <c r="AC182" i="49" s="1"/>
  <c r="AB182" i="49"/>
  <c r="AB181" i="49"/>
  <c r="R180" i="49"/>
  <c r="Q180" i="49"/>
  <c r="P180" i="49"/>
  <c r="O180" i="49"/>
  <c r="N180" i="49"/>
  <c r="M180" i="49"/>
  <c r="L180" i="49"/>
  <c r="K180" i="49"/>
  <c r="J180" i="49"/>
  <c r="F180" i="49"/>
  <c r="E180" i="49"/>
  <c r="AD179" i="49"/>
  <c r="AC179" i="49" s="1"/>
  <c r="AO178" i="49"/>
  <c r="AD178" i="49"/>
  <c r="AC178" i="49" s="1"/>
  <c r="AB178" i="49"/>
  <c r="AD177" i="49"/>
  <c r="AC177" i="49" s="1"/>
  <c r="AB177" i="49"/>
  <c r="AD176" i="49"/>
  <c r="AC176" i="49" s="1"/>
  <c r="AB176" i="49"/>
  <c r="AO175" i="49"/>
  <c r="AD175" i="49"/>
  <c r="AC175" i="49" s="1"/>
  <c r="AD174" i="49"/>
  <c r="AC174" i="49" s="1"/>
  <c r="AB174" i="49"/>
  <c r="AD173" i="49"/>
  <c r="AC173" i="49" s="1"/>
  <c r="AB173" i="49"/>
  <c r="AD172" i="49"/>
  <c r="AC172" i="49" s="1"/>
  <c r="AB172" i="49"/>
  <c r="AD171" i="49"/>
  <c r="AC171" i="49" s="1"/>
  <c r="AD170" i="49"/>
  <c r="AC170" i="49" s="1"/>
  <c r="AB170" i="49"/>
  <c r="AD169" i="49"/>
  <c r="AC169" i="49" s="1"/>
  <c r="AB169" i="49"/>
  <c r="AD168" i="49"/>
  <c r="AC168" i="49" s="1"/>
  <c r="AB168" i="49"/>
  <c r="AD167" i="49"/>
  <c r="AC167" i="49" s="1"/>
  <c r="AO167" i="49"/>
  <c r="AD166" i="49"/>
  <c r="AC166" i="49" s="1"/>
  <c r="AB166" i="49"/>
  <c r="AD165" i="49"/>
  <c r="AC165" i="49" s="1"/>
  <c r="AB165" i="49"/>
  <c r="AO165" i="49"/>
  <c r="AD164" i="49"/>
  <c r="AC164" i="49" s="1"/>
  <c r="AB164" i="49"/>
  <c r="AD163" i="49"/>
  <c r="AC163" i="49" s="1"/>
  <c r="AB163" i="49"/>
  <c r="AO163" i="49"/>
  <c r="AD162" i="49"/>
  <c r="AC162" i="49" s="1"/>
  <c r="AB162" i="49"/>
  <c r="AB161" i="49"/>
  <c r="J160" i="49"/>
  <c r="F160" i="49"/>
  <c r="E160" i="49"/>
  <c r="AD159" i="49"/>
  <c r="AC159" i="49" s="1"/>
  <c r="AB159" i="49"/>
  <c r="AD158" i="49"/>
  <c r="AC158" i="49" s="1"/>
  <c r="AB158" i="49"/>
  <c r="AD157" i="49"/>
  <c r="AC157" i="49" s="1"/>
  <c r="AD156" i="49"/>
  <c r="AC156" i="49" s="1"/>
  <c r="AB156" i="49"/>
  <c r="AD155" i="49"/>
  <c r="AC155" i="49" s="1"/>
  <c r="AB155" i="49"/>
  <c r="AO154" i="49"/>
  <c r="AD154" i="49"/>
  <c r="AC154" i="49" s="1"/>
  <c r="AB154" i="49"/>
  <c r="AD153" i="49"/>
  <c r="AC153" i="49" s="1"/>
  <c r="AD152" i="49"/>
  <c r="AC152" i="49" s="1"/>
  <c r="AB152" i="49"/>
  <c r="AD151" i="49"/>
  <c r="AC151" i="49" s="1"/>
  <c r="AB151" i="49"/>
  <c r="AO150" i="49"/>
  <c r="AD150" i="49"/>
  <c r="AC150" i="49" s="1"/>
  <c r="H150" i="49"/>
  <c r="AB150" i="49"/>
  <c r="AD149" i="49"/>
  <c r="AC149" i="49" s="1"/>
  <c r="AD148" i="49"/>
  <c r="AC148" i="49" s="1"/>
  <c r="AB148" i="49"/>
  <c r="AD147" i="49"/>
  <c r="AC147" i="49" s="1"/>
  <c r="AB147" i="49"/>
  <c r="AD146" i="49"/>
  <c r="AC146" i="49" s="1"/>
  <c r="H146" i="49"/>
  <c r="AB146" i="49"/>
  <c r="AD145" i="49"/>
  <c r="AC145" i="49" s="1"/>
  <c r="AD144" i="49"/>
  <c r="AC144" i="49" s="1"/>
  <c r="AB144" i="49"/>
  <c r="AD143" i="49"/>
  <c r="AC143" i="49" s="1"/>
  <c r="AB143" i="49"/>
  <c r="AD142" i="49"/>
  <c r="AC142" i="49" s="1"/>
  <c r="AB142" i="49"/>
  <c r="AD141" i="49"/>
  <c r="AC141" i="49" s="1"/>
  <c r="AD140" i="49"/>
  <c r="AC140" i="49" s="1"/>
  <c r="AB140" i="49"/>
  <c r="AD139" i="49"/>
  <c r="AC139" i="49" s="1"/>
  <c r="AO139" i="49"/>
  <c r="AD138" i="49"/>
  <c r="AC138" i="49" s="1"/>
  <c r="AO138" i="49"/>
  <c r="AD137" i="49"/>
  <c r="AC137" i="49" s="1"/>
  <c r="AB137" i="49"/>
  <c r="AD136" i="49"/>
  <c r="AC136" i="49" s="1"/>
  <c r="AO136" i="49"/>
  <c r="AD135" i="49"/>
  <c r="AC135" i="49" s="1"/>
  <c r="AB135" i="49"/>
  <c r="AD134" i="49"/>
  <c r="AC134" i="49" s="1"/>
  <c r="AO134" i="49"/>
  <c r="AO133" i="49"/>
  <c r="AD133" i="49"/>
  <c r="AC133" i="49" s="1"/>
  <c r="AB132" i="49"/>
  <c r="J131" i="49"/>
  <c r="F131" i="49"/>
  <c r="E131" i="49"/>
  <c r="AD130" i="49"/>
  <c r="AC130" i="49" s="1"/>
  <c r="X130" i="49"/>
  <c r="W130" i="49" s="1"/>
  <c r="AD129" i="49"/>
  <c r="AC129" i="49" s="1"/>
  <c r="X129" i="49"/>
  <c r="W129" i="49" s="1"/>
  <c r="AD128" i="49"/>
  <c r="AC128" i="49" s="1"/>
  <c r="X128" i="49"/>
  <c r="W128" i="49" s="1"/>
  <c r="AD127" i="49"/>
  <c r="AC127" i="49" s="1"/>
  <c r="X127" i="49"/>
  <c r="W127" i="49" s="1"/>
  <c r="AD126" i="49"/>
  <c r="AC126" i="49" s="1"/>
  <c r="X126" i="49"/>
  <c r="W126" i="49" s="1"/>
  <c r="AD125" i="49"/>
  <c r="AC125" i="49" s="1"/>
  <c r="X125" i="49"/>
  <c r="W125" i="49" s="1"/>
  <c r="AD124" i="49"/>
  <c r="AC124" i="49" s="1"/>
  <c r="X124" i="49"/>
  <c r="W124" i="49" s="1"/>
  <c r="AD123" i="49"/>
  <c r="AC123" i="49" s="1"/>
  <c r="X123" i="49"/>
  <c r="W123" i="49" s="1"/>
  <c r="AD122" i="49"/>
  <c r="AC122" i="49" s="1"/>
  <c r="X122" i="49"/>
  <c r="W122" i="49" s="1"/>
  <c r="AD121" i="49"/>
  <c r="AC121" i="49" s="1"/>
  <c r="X121" i="49"/>
  <c r="W121" i="49" s="1"/>
  <c r="AD120" i="49"/>
  <c r="AC120" i="49" s="1"/>
  <c r="X120" i="49"/>
  <c r="W120" i="49" s="1"/>
  <c r="AD119" i="49"/>
  <c r="AC119" i="49" s="1"/>
  <c r="X119" i="49"/>
  <c r="W119" i="49" s="1"/>
  <c r="D131" i="49"/>
  <c r="C131" i="49"/>
  <c r="AB118" i="49"/>
  <c r="J117" i="49"/>
  <c r="F117" i="49"/>
  <c r="E117" i="49"/>
  <c r="AD116" i="49"/>
  <c r="AC116" i="49" s="1"/>
  <c r="AB116" i="49"/>
  <c r="AO116" i="49"/>
  <c r="AD115" i="49"/>
  <c r="AC115" i="49" s="1"/>
  <c r="AB115" i="49"/>
  <c r="AD114" i="49"/>
  <c r="AC114" i="49" s="1"/>
  <c r="AB114" i="49"/>
  <c r="AO114" i="49"/>
  <c r="AD113" i="49"/>
  <c r="AC113" i="49" s="1"/>
  <c r="AB113" i="49"/>
  <c r="AO112" i="49"/>
  <c r="AD112" i="49"/>
  <c r="AC112" i="49" s="1"/>
  <c r="AB112" i="49"/>
  <c r="AD111" i="49"/>
  <c r="AC111" i="49" s="1"/>
  <c r="AD110" i="49"/>
  <c r="AC110" i="49" s="1"/>
  <c r="AB110" i="49"/>
  <c r="AD109" i="49"/>
  <c r="AC109" i="49" s="1"/>
  <c r="AB109" i="49"/>
  <c r="AO108" i="49"/>
  <c r="AD108" i="49"/>
  <c r="AC108" i="49" s="1"/>
  <c r="AB108" i="49"/>
  <c r="AD107" i="49"/>
  <c r="AC107" i="49" s="1"/>
  <c r="AD106" i="49"/>
  <c r="AC106" i="49" s="1"/>
  <c r="AB106" i="49"/>
  <c r="AD105" i="49"/>
  <c r="AC105" i="49" s="1"/>
  <c r="AB105" i="49"/>
  <c r="AD104" i="49"/>
  <c r="AC104" i="49" s="1"/>
  <c r="AO104" i="49"/>
  <c r="AD103" i="49"/>
  <c r="AC103" i="49" s="1"/>
  <c r="AB103" i="49"/>
  <c r="AO103" i="49"/>
  <c r="AO102" i="49"/>
  <c r="AD102" i="49"/>
  <c r="AC102" i="49" s="1"/>
  <c r="AB102" i="49"/>
  <c r="AD101" i="49"/>
  <c r="AC101" i="49" s="1"/>
  <c r="AB101" i="49"/>
  <c r="AO101" i="49"/>
  <c r="AD100" i="49"/>
  <c r="AC100" i="49" s="1"/>
  <c r="AB100" i="49"/>
  <c r="AD99" i="49"/>
  <c r="AC99" i="49" s="1"/>
  <c r="AB99" i="49"/>
  <c r="AD98" i="49"/>
  <c r="AC98" i="49" s="1"/>
  <c r="H98" i="49"/>
  <c r="AO98" i="49"/>
  <c r="AB97" i="49"/>
  <c r="R96" i="49"/>
  <c r="Q96" i="49"/>
  <c r="P96" i="49"/>
  <c r="O96" i="49"/>
  <c r="N96" i="49"/>
  <c r="M96" i="49"/>
  <c r="L96" i="49"/>
  <c r="K96" i="49"/>
  <c r="J96" i="49"/>
  <c r="F96" i="49"/>
  <c r="E96" i="49"/>
  <c r="AD95" i="49"/>
  <c r="AC95" i="49" s="1"/>
  <c r="X95" i="49"/>
  <c r="W95" i="49" s="1"/>
  <c r="AD94" i="49"/>
  <c r="AC94" i="49" s="1"/>
  <c r="X94" i="49"/>
  <c r="W94" i="49" s="1"/>
  <c r="AO94" i="49"/>
  <c r="AD93" i="49"/>
  <c r="AC93" i="49" s="1"/>
  <c r="X93" i="49"/>
  <c r="W93" i="49" s="1"/>
  <c r="AD92" i="49"/>
  <c r="AC92" i="49" s="1"/>
  <c r="X92" i="49"/>
  <c r="W92" i="49" s="1"/>
  <c r="AO92" i="49"/>
  <c r="AD91" i="49"/>
  <c r="AC91" i="49" s="1"/>
  <c r="X91" i="49"/>
  <c r="W91" i="49" s="1"/>
  <c r="AD90" i="49"/>
  <c r="AC90" i="49" s="1"/>
  <c r="X90" i="49"/>
  <c r="W90" i="49" s="1"/>
  <c r="AO90" i="49"/>
  <c r="AD89" i="49"/>
  <c r="AC89" i="49" s="1"/>
  <c r="X89" i="49"/>
  <c r="W89" i="49" s="1"/>
  <c r="AO88" i="49"/>
  <c r="AD88" i="49"/>
  <c r="AC88" i="49" s="1"/>
  <c r="AB88" i="49"/>
  <c r="X88" i="49"/>
  <c r="W88" i="49" s="1"/>
  <c r="AD87" i="49"/>
  <c r="AC87" i="49" s="1"/>
  <c r="X87" i="49"/>
  <c r="W87" i="49" s="1"/>
  <c r="AO87" i="49"/>
  <c r="AD86" i="49"/>
  <c r="AC86" i="49" s="1"/>
  <c r="AB86" i="49"/>
  <c r="X86" i="49"/>
  <c r="W86" i="49" s="1"/>
  <c r="AO86" i="49"/>
  <c r="AO85" i="49"/>
  <c r="AD85" i="49"/>
  <c r="AC85" i="49" s="1"/>
  <c r="X85" i="49"/>
  <c r="W85" i="49" s="1"/>
  <c r="AO83" i="49"/>
  <c r="AD84" i="49"/>
  <c r="AC84" i="49" s="1"/>
  <c r="AB84" i="49"/>
  <c r="X84" i="49"/>
  <c r="W84" i="49" s="1"/>
  <c r="H84" i="49"/>
  <c r="AD83" i="49"/>
  <c r="AC83" i="49" s="1"/>
  <c r="AB83" i="49"/>
  <c r="X83" i="49"/>
  <c r="W83" i="49" s="1"/>
  <c r="AB82" i="49"/>
  <c r="J81" i="49"/>
  <c r="F81" i="49"/>
  <c r="E81" i="49"/>
  <c r="AD80" i="49"/>
  <c r="AC80" i="49" s="1"/>
  <c r="X80" i="49"/>
  <c r="W80" i="49" s="1"/>
  <c r="AO80" i="49"/>
  <c r="AD79" i="49"/>
  <c r="AC79" i="49" s="1"/>
  <c r="X79" i="49"/>
  <c r="W79" i="49" s="1"/>
  <c r="AO79" i="49"/>
  <c r="AD78" i="49"/>
  <c r="AC78" i="49" s="1"/>
  <c r="X78" i="49"/>
  <c r="W78" i="49" s="1"/>
  <c r="AD77" i="49"/>
  <c r="AC77" i="49" s="1"/>
  <c r="X77" i="49"/>
  <c r="W77" i="49" s="1"/>
  <c r="AO77" i="49"/>
  <c r="AD76" i="49"/>
  <c r="AC76" i="49" s="1"/>
  <c r="X76" i="49"/>
  <c r="W76" i="49" s="1"/>
  <c r="AO76" i="49"/>
  <c r="AD75" i="49"/>
  <c r="AC75" i="49" s="1"/>
  <c r="X75" i="49"/>
  <c r="W75" i="49" s="1"/>
  <c r="AO75" i="49"/>
  <c r="AD74" i="49"/>
  <c r="AC74" i="49" s="1"/>
  <c r="X74" i="49"/>
  <c r="W74" i="49" s="1"/>
  <c r="AD73" i="49"/>
  <c r="AC73" i="49" s="1"/>
  <c r="X73" i="49"/>
  <c r="W73" i="49" s="1"/>
  <c r="AO73" i="49"/>
  <c r="AD72" i="49"/>
  <c r="AC72" i="49" s="1"/>
  <c r="X72" i="49"/>
  <c r="W72" i="49" s="1"/>
  <c r="AD71" i="49"/>
  <c r="AC71" i="49" s="1"/>
  <c r="X71" i="49"/>
  <c r="W71" i="49" s="1"/>
  <c r="AO71" i="49"/>
  <c r="AD70" i="49"/>
  <c r="AC70" i="49" s="1"/>
  <c r="X70" i="49"/>
  <c r="W70" i="49" s="1"/>
  <c r="AD69" i="49"/>
  <c r="AC69" i="49" s="1"/>
  <c r="X69" i="49"/>
  <c r="W69" i="49" s="1"/>
  <c r="AO69" i="49"/>
  <c r="AD68" i="49"/>
  <c r="AC68" i="49" s="1"/>
  <c r="X68" i="49"/>
  <c r="W68" i="49" s="1"/>
  <c r="AD67" i="49"/>
  <c r="AC67" i="49" s="1"/>
  <c r="X67" i="49"/>
  <c r="W67" i="49" s="1"/>
  <c r="AO67" i="49"/>
  <c r="AD66" i="49"/>
  <c r="AC66" i="49" s="1"/>
  <c r="X66" i="49"/>
  <c r="W66" i="49" s="1"/>
  <c r="AD65" i="49"/>
  <c r="AC65" i="49" s="1"/>
  <c r="X65" i="49"/>
  <c r="W65" i="49" s="1"/>
  <c r="AO65" i="49"/>
  <c r="AD64" i="49"/>
  <c r="AC64" i="49" s="1"/>
  <c r="X64" i="49"/>
  <c r="W64" i="49" s="1"/>
  <c r="AD63" i="49"/>
  <c r="AC63" i="49" s="1"/>
  <c r="X63" i="49"/>
  <c r="W63" i="49" s="1"/>
  <c r="AO63" i="49"/>
  <c r="AD62" i="49"/>
  <c r="AC62" i="49" s="1"/>
  <c r="X62" i="49"/>
  <c r="W62" i="49" s="1"/>
  <c r="AD61" i="49"/>
  <c r="AC61" i="49" s="1"/>
  <c r="X61" i="49"/>
  <c r="W61" i="49" s="1"/>
  <c r="AO61" i="49"/>
  <c r="AD60" i="49"/>
  <c r="AC60" i="49" s="1"/>
  <c r="X60" i="49"/>
  <c r="W60" i="49" s="1"/>
  <c r="AD59" i="49"/>
  <c r="AC59" i="49" s="1"/>
  <c r="X59" i="49"/>
  <c r="W59" i="49" s="1"/>
  <c r="AO59" i="49"/>
  <c r="AD58" i="49"/>
  <c r="AC58" i="49" s="1"/>
  <c r="X58" i="49"/>
  <c r="W58" i="49" s="1"/>
  <c r="AD57" i="49"/>
  <c r="AC57" i="49" s="1"/>
  <c r="X57" i="49"/>
  <c r="W57" i="49" s="1"/>
  <c r="AO57" i="49"/>
  <c r="AD56" i="49"/>
  <c r="AC56" i="49" s="1"/>
  <c r="X56" i="49"/>
  <c r="W56" i="49" s="1"/>
  <c r="AD55" i="49"/>
  <c r="AC55" i="49" s="1"/>
  <c r="X55" i="49"/>
  <c r="W55" i="49" s="1"/>
  <c r="AO55" i="49"/>
  <c r="AD54" i="49"/>
  <c r="AC54" i="49" s="1"/>
  <c r="X54" i="49"/>
  <c r="W54" i="49" s="1"/>
  <c r="AD53" i="49"/>
  <c r="AC53" i="49" s="1"/>
  <c r="X53" i="49"/>
  <c r="W53" i="49" s="1"/>
  <c r="AO53" i="49"/>
  <c r="AB52" i="49"/>
  <c r="R51" i="49"/>
  <c r="Q51" i="49"/>
  <c r="P51" i="49"/>
  <c r="O51" i="49"/>
  <c r="N51" i="49"/>
  <c r="M51" i="49"/>
  <c r="L51" i="49"/>
  <c r="K51" i="49"/>
  <c r="J51" i="49"/>
  <c r="F51" i="49"/>
  <c r="E51" i="49"/>
  <c r="AD50" i="49"/>
  <c r="AC50" i="49" s="1"/>
  <c r="AB50" i="49"/>
  <c r="X50" i="49"/>
  <c r="W50" i="49" s="1"/>
  <c r="H50" i="49"/>
  <c r="AD49" i="49"/>
  <c r="AC49" i="49" s="1"/>
  <c r="X49" i="49"/>
  <c r="W49" i="49" s="1"/>
  <c r="AB49" i="49"/>
  <c r="AD48" i="49"/>
  <c r="AC48" i="49" s="1"/>
  <c r="X48" i="49"/>
  <c r="W48" i="49" s="1"/>
  <c r="AB48" i="49"/>
  <c r="AD47" i="49"/>
  <c r="AC47" i="49" s="1"/>
  <c r="X47" i="49"/>
  <c r="W47" i="49" s="1"/>
  <c r="AB47" i="49"/>
  <c r="AD46" i="49"/>
  <c r="AC46" i="49" s="1"/>
  <c r="X46" i="49"/>
  <c r="W46" i="49" s="1"/>
  <c r="AB46" i="49"/>
  <c r="AD45" i="49"/>
  <c r="AC45" i="49" s="1"/>
  <c r="X45" i="49"/>
  <c r="W45" i="49" s="1"/>
  <c r="AB45" i="49"/>
  <c r="AD44" i="49"/>
  <c r="AC44" i="49" s="1"/>
  <c r="X44" i="49"/>
  <c r="W44" i="49" s="1"/>
  <c r="AB44" i="49"/>
  <c r="AD43" i="49"/>
  <c r="AC43" i="49" s="1"/>
  <c r="X43" i="49"/>
  <c r="W43" i="49" s="1"/>
  <c r="AB43" i="49"/>
  <c r="AD42" i="49"/>
  <c r="AC42" i="49" s="1"/>
  <c r="X42" i="49"/>
  <c r="W42" i="49" s="1"/>
  <c r="AB42" i="49"/>
  <c r="AD41" i="49"/>
  <c r="AC41" i="49" s="1"/>
  <c r="X41" i="49"/>
  <c r="W41" i="49" s="1"/>
  <c r="AB41" i="49"/>
  <c r="AD40" i="49"/>
  <c r="AC40" i="49" s="1"/>
  <c r="X40" i="49"/>
  <c r="W40" i="49" s="1"/>
  <c r="AB40" i="49"/>
  <c r="AD39" i="49"/>
  <c r="AC39" i="49" s="1"/>
  <c r="X39" i="49"/>
  <c r="W39" i="49" s="1"/>
  <c r="AB39" i="49"/>
  <c r="AD38" i="49"/>
  <c r="AC38" i="49" s="1"/>
  <c r="X38" i="49"/>
  <c r="W38" i="49" s="1"/>
  <c r="AB38" i="49"/>
  <c r="AD37" i="49"/>
  <c r="AC37" i="49" s="1"/>
  <c r="X37" i="49"/>
  <c r="W37" i="49" s="1"/>
  <c r="AB37" i="49"/>
  <c r="AD36" i="49"/>
  <c r="AC36" i="49" s="1"/>
  <c r="X36" i="49"/>
  <c r="W36" i="49" s="1"/>
  <c r="AB36" i="49"/>
  <c r="AD35" i="49"/>
  <c r="AC35" i="49" s="1"/>
  <c r="X35" i="49"/>
  <c r="W35" i="49" s="1"/>
  <c r="AB35" i="49"/>
  <c r="AD34" i="49"/>
  <c r="AC34" i="49" s="1"/>
  <c r="X34" i="49"/>
  <c r="W34" i="49" s="1"/>
  <c r="AB34" i="49"/>
  <c r="AD33" i="49"/>
  <c r="AC33" i="49" s="1"/>
  <c r="X33" i="49"/>
  <c r="W33" i="49" s="1"/>
  <c r="AB32" i="49"/>
  <c r="J31" i="49"/>
  <c r="F31" i="49"/>
  <c r="E31" i="49"/>
  <c r="AD30" i="49"/>
  <c r="AC30" i="49" s="1"/>
  <c r="H30" i="49"/>
  <c r="AD29" i="49"/>
  <c r="AC29" i="49" s="1"/>
  <c r="AB29" i="49"/>
  <c r="AD28" i="49"/>
  <c r="AC28" i="49" s="1"/>
  <c r="AB28" i="49"/>
  <c r="AD27" i="49"/>
  <c r="AC27" i="49" s="1"/>
  <c r="AD26" i="49"/>
  <c r="AC26" i="49" s="1"/>
  <c r="H26" i="49"/>
  <c r="AD25" i="49"/>
  <c r="AC25" i="49" s="1"/>
  <c r="AB25" i="49"/>
  <c r="AD24" i="49"/>
  <c r="AC24" i="49" s="1"/>
  <c r="AB24" i="49"/>
  <c r="AD23" i="49"/>
  <c r="AC23" i="49" s="1"/>
  <c r="H23" i="49"/>
  <c r="AD22" i="49"/>
  <c r="AC22" i="49" s="1"/>
  <c r="AB22" i="49"/>
  <c r="AD21" i="49"/>
  <c r="AC21" i="49" s="1"/>
  <c r="AO25" i="49"/>
  <c r="AD20" i="49"/>
  <c r="AC20" i="49" s="1"/>
  <c r="AB20" i="49"/>
  <c r="AD19" i="49"/>
  <c r="AC19" i="49" s="1"/>
  <c r="AB19" i="49"/>
  <c r="AD18" i="49"/>
  <c r="AC18" i="49" s="1"/>
  <c r="AO29" i="49"/>
  <c r="B31" i="49"/>
  <c r="AD17" i="49"/>
  <c r="AC17" i="49" s="1"/>
  <c r="H17" i="49"/>
  <c r="AD16" i="49"/>
  <c r="AC16" i="49" s="1"/>
  <c r="AB16" i="49"/>
  <c r="AD15" i="49"/>
  <c r="AC15" i="49" s="1"/>
  <c r="AB15" i="49"/>
  <c r="AD14" i="49"/>
  <c r="AC14" i="49" s="1"/>
  <c r="AB14" i="49"/>
  <c r="AB13" i="49"/>
  <c r="O13" i="49"/>
  <c r="P13" i="49" s="1"/>
  <c r="AB12" i="49"/>
  <c r="AD11" i="49"/>
  <c r="AC11" i="49" s="1"/>
  <c r="D11" i="49"/>
  <c r="AB11" i="49" s="1"/>
  <c r="C11" i="49"/>
  <c r="AD10" i="49"/>
  <c r="AC10" i="49" s="1"/>
  <c r="AB10" i="49"/>
  <c r="D10" i="49"/>
  <c r="H10" i="49" s="1"/>
  <c r="C10" i="49"/>
  <c r="AD9" i="49"/>
  <c r="D9" i="49"/>
  <c r="AB9" i="49" s="1"/>
  <c r="C9" i="49"/>
  <c r="H1" i="49"/>
  <c r="AB10" i="50" l="1"/>
  <c r="H11" i="50"/>
  <c r="H9" i="49"/>
  <c r="AO11" i="49"/>
  <c r="G11" i="51"/>
  <c r="M11" i="51" s="1"/>
  <c r="G9" i="51"/>
  <c r="M9" i="51" s="1"/>
  <c r="G10" i="51"/>
  <c r="M10" i="51" s="1"/>
  <c r="AO9" i="49"/>
  <c r="H11" i="49"/>
  <c r="N290" i="49"/>
  <c r="R290" i="49"/>
  <c r="K290" i="49"/>
  <c r="O290" i="49"/>
  <c r="C289" i="50"/>
  <c r="AO283" i="50"/>
  <c r="AO268" i="50"/>
  <c r="AO274" i="50"/>
  <c r="AO249" i="50"/>
  <c r="AO259" i="50"/>
  <c r="AO243" i="50"/>
  <c r="AO215" i="50"/>
  <c r="AO238" i="50"/>
  <c r="AO220" i="50"/>
  <c r="AO224" i="50"/>
  <c r="AO234" i="50"/>
  <c r="AO221" i="49"/>
  <c r="AO204" i="50"/>
  <c r="AO210" i="50"/>
  <c r="B199" i="50"/>
  <c r="AB185" i="50"/>
  <c r="AB189" i="50"/>
  <c r="AO194" i="50"/>
  <c r="H195" i="49"/>
  <c r="H190" i="49"/>
  <c r="AO192" i="49"/>
  <c r="AO166" i="50"/>
  <c r="AO174" i="50"/>
  <c r="H156" i="50"/>
  <c r="AO159" i="50"/>
  <c r="H135" i="50"/>
  <c r="AO143" i="50"/>
  <c r="AO144" i="50"/>
  <c r="AO151" i="50"/>
  <c r="AO152" i="50"/>
  <c r="AO142" i="49"/>
  <c r="AO158" i="49"/>
  <c r="C160" i="49"/>
  <c r="H142" i="49"/>
  <c r="H158" i="49"/>
  <c r="AO146" i="49"/>
  <c r="H154" i="49"/>
  <c r="B117" i="50"/>
  <c r="AO106" i="50"/>
  <c r="M290" i="49"/>
  <c r="Q290" i="49"/>
  <c r="D96" i="49"/>
  <c r="AO84" i="49"/>
  <c r="AB85" i="49"/>
  <c r="AB87" i="49"/>
  <c r="B96" i="49"/>
  <c r="AB84" i="50"/>
  <c r="D96" i="50"/>
  <c r="AO44" i="49"/>
  <c r="AO46" i="50"/>
  <c r="H50" i="50"/>
  <c r="AO50" i="50"/>
  <c r="H19" i="50"/>
  <c r="H29" i="50"/>
  <c r="H16" i="50"/>
  <c r="H29" i="49"/>
  <c r="AO18" i="49"/>
  <c r="H22" i="49"/>
  <c r="AO24" i="49"/>
  <c r="C81" i="49"/>
  <c r="C51" i="49"/>
  <c r="AO34" i="49"/>
  <c r="AO42" i="49"/>
  <c r="AO36" i="49"/>
  <c r="H19" i="49"/>
  <c r="AO48" i="49"/>
  <c r="AO38" i="49"/>
  <c r="AO46" i="49"/>
  <c r="AO40" i="49"/>
  <c r="D51" i="49"/>
  <c r="H16" i="49"/>
  <c r="AO22" i="49"/>
  <c r="AO23" i="49"/>
  <c r="H25" i="49"/>
  <c r="AO19" i="49"/>
  <c r="AO28" i="49"/>
  <c r="G221" i="51"/>
  <c r="G216" i="51"/>
  <c r="G162" i="51"/>
  <c r="G41" i="51"/>
  <c r="G101" i="51"/>
  <c r="G25" i="51"/>
  <c r="G197" i="51"/>
  <c r="G43" i="51"/>
  <c r="G44" i="51"/>
  <c r="G105" i="51"/>
  <c r="G139" i="51"/>
  <c r="G37" i="51"/>
  <c r="G53" i="51"/>
  <c r="G168" i="51"/>
  <c r="G38" i="51"/>
  <c r="G72" i="51"/>
  <c r="G230" i="51"/>
  <c r="G122" i="51"/>
  <c r="G23" i="51"/>
  <c r="G257" i="51"/>
  <c r="G33" i="51"/>
  <c r="G66" i="51"/>
  <c r="G77" i="51"/>
  <c r="G261" i="51"/>
  <c r="G251" i="51"/>
  <c r="G107" i="51"/>
  <c r="G111" i="51"/>
  <c r="G103" i="51"/>
  <c r="G276" i="51"/>
  <c r="G68" i="51"/>
  <c r="G63" i="51"/>
  <c r="G88" i="51"/>
  <c r="G109" i="51"/>
  <c r="G163" i="51"/>
  <c r="G46" i="51"/>
  <c r="G39" i="51"/>
  <c r="G17" i="51"/>
  <c r="G42" i="51"/>
  <c r="G137" i="51"/>
  <c r="G92" i="51"/>
  <c r="G188" i="51"/>
  <c r="G75" i="51"/>
  <c r="G49" i="51"/>
  <c r="G24" i="51"/>
  <c r="G236" i="51"/>
  <c r="G252" i="51"/>
  <c r="G26" i="51"/>
  <c r="G19" i="51"/>
  <c r="G85" i="51"/>
  <c r="G30" i="51"/>
  <c r="G133" i="51"/>
  <c r="G34" i="51"/>
  <c r="G22" i="51"/>
  <c r="G241" i="51"/>
  <c r="G100" i="51"/>
  <c r="G61" i="51"/>
  <c r="G98" i="51"/>
  <c r="G64" i="51"/>
  <c r="G21" i="51"/>
  <c r="G208" i="51"/>
  <c r="G243" i="51"/>
  <c r="G189" i="51"/>
  <c r="G56" i="51"/>
  <c r="G86" i="51"/>
  <c r="G27" i="51"/>
  <c r="G67" i="51"/>
  <c r="G174" i="51"/>
  <c r="G62" i="51"/>
  <c r="G226" i="51"/>
  <c r="G95" i="51"/>
  <c r="G106" i="51"/>
  <c r="G130" i="51"/>
  <c r="G229" i="51"/>
  <c r="G90" i="51"/>
  <c r="G35" i="51"/>
  <c r="G48" i="51"/>
  <c r="G58" i="51"/>
  <c r="G78" i="51"/>
  <c r="G190" i="51"/>
  <c r="G55" i="51"/>
  <c r="G71" i="51"/>
  <c r="G166" i="51"/>
  <c r="G253" i="51"/>
  <c r="G80" i="51"/>
  <c r="G245" i="51"/>
  <c r="G83" i="51"/>
  <c r="G179" i="51"/>
  <c r="G228" i="51"/>
  <c r="G136" i="51"/>
  <c r="G198" i="51"/>
  <c r="G195" i="51"/>
  <c r="G59" i="51"/>
  <c r="G69" i="51"/>
  <c r="G79" i="51"/>
  <c r="G212" i="51"/>
  <c r="G287" i="51"/>
  <c r="G70" i="51"/>
  <c r="G204" i="51"/>
  <c r="G18" i="51"/>
  <c r="G87" i="51"/>
  <c r="G144" i="51"/>
  <c r="G108" i="51"/>
  <c r="G114" i="51"/>
  <c r="G196" i="51"/>
  <c r="G167" i="51"/>
  <c r="G265" i="51"/>
  <c r="G91" i="51"/>
  <c r="G140" i="51"/>
  <c r="G272" i="51"/>
  <c r="G176" i="51"/>
  <c r="G120" i="51"/>
  <c r="G155" i="51"/>
  <c r="G145" i="51"/>
  <c r="G203" i="51"/>
  <c r="G280" i="51"/>
  <c r="G148" i="51"/>
  <c r="G102" i="51"/>
  <c r="G172" i="51"/>
  <c r="G270" i="51"/>
  <c r="G126" i="51"/>
  <c r="G159" i="51"/>
  <c r="G285" i="51"/>
  <c r="G177" i="51"/>
  <c r="G233" i="51"/>
  <c r="G142" i="51"/>
  <c r="G218" i="51"/>
  <c r="G279" i="51"/>
  <c r="G50" i="51"/>
  <c r="G93" i="51"/>
  <c r="G113" i="51"/>
  <c r="G156" i="51"/>
  <c r="G283" i="51"/>
  <c r="G110" i="51"/>
  <c r="G224" i="51"/>
  <c r="G112" i="51"/>
  <c r="G125" i="51"/>
  <c r="G138" i="51"/>
  <c r="G210" i="51"/>
  <c r="G141" i="51"/>
  <c r="G171" i="51"/>
  <c r="G227" i="51"/>
  <c r="G256" i="51"/>
  <c r="G146" i="51"/>
  <c r="G121" i="51"/>
  <c r="G128" i="51"/>
  <c r="G151" i="51"/>
  <c r="G202" i="51"/>
  <c r="G255" i="51"/>
  <c r="G157" i="51"/>
  <c r="G175" i="51"/>
  <c r="G207" i="51"/>
  <c r="G246" i="51"/>
  <c r="G273" i="51"/>
  <c r="G158" i="51"/>
  <c r="G222" i="51"/>
  <c r="G266" i="51"/>
  <c r="G116" i="51"/>
  <c r="G124" i="51"/>
  <c r="G129" i="51"/>
  <c r="G143" i="51"/>
  <c r="G186" i="51"/>
  <c r="G220" i="51"/>
  <c r="G259" i="51"/>
  <c r="G153" i="51"/>
  <c r="G169" i="51"/>
  <c r="G191" i="51"/>
  <c r="G209" i="51"/>
  <c r="G244" i="51"/>
  <c r="G262" i="51"/>
  <c r="G282" i="51"/>
  <c r="G185" i="51"/>
  <c r="G201" i="51"/>
  <c r="G211" i="51"/>
  <c r="G237" i="51"/>
  <c r="G254" i="51"/>
  <c r="G269" i="51"/>
  <c r="G288" i="51"/>
  <c r="G178" i="51"/>
  <c r="G217" i="51"/>
  <c r="G225" i="51"/>
  <c r="G235" i="51"/>
  <c r="G248" i="51"/>
  <c r="G260" i="51"/>
  <c r="G271" i="51"/>
  <c r="G284" i="51"/>
  <c r="G154" i="51"/>
  <c r="G187" i="51"/>
  <c r="G219" i="51"/>
  <c r="G94" i="51"/>
  <c r="G29" i="51"/>
  <c r="G47" i="51"/>
  <c r="G14" i="51"/>
  <c r="M14" i="51" s="1"/>
  <c r="G45" i="51"/>
  <c r="G268" i="51"/>
  <c r="G16" i="51"/>
  <c r="G36" i="51"/>
  <c r="D5" i="51"/>
  <c r="G40" i="51"/>
  <c r="G135" i="51"/>
  <c r="G60" i="51"/>
  <c r="G74" i="51"/>
  <c r="G170" i="51"/>
  <c r="G20" i="51"/>
  <c r="G57" i="51"/>
  <c r="G65" i="51"/>
  <c r="G73" i="51"/>
  <c r="G84" i="51"/>
  <c r="G194" i="51"/>
  <c r="G238" i="51"/>
  <c r="G54" i="51"/>
  <c r="G76" i="51"/>
  <c r="G184" i="51"/>
  <c r="G234" i="51"/>
  <c r="G15" i="51"/>
  <c r="G28" i="51"/>
  <c r="G89" i="51"/>
  <c r="G99" i="51"/>
  <c r="G115" i="51"/>
  <c r="G152" i="51"/>
  <c r="G249" i="51"/>
  <c r="G104" i="51"/>
  <c r="G164" i="51"/>
  <c r="G215" i="51"/>
  <c r="G232" i="51"/>
  <c r="G274" i="51"/>
  <c r="G119" i="51"/>
  <c r="M119" i="51" s="1"/>
  <c r="G123" i="51"/>
  <c r="G127" i="51"/>
  <c r="G134" i="51"/>
  <c r="G147" i="51"/>
  <c r="G182" i="51"/>
  <c r="G206" i="51"/>
  <c r="G247" i="51"/>
  <c r="G281" i="51"/>
  <c r="G149" i="51"/>
  <c r="G165" i="51"/>
  <c r="G173" i="51"/>
  <c r="G192" i="51"/>
  <c r="G205" i="51"/>
  <c r="G223" i="51"/>
  <c r="G231" i="51"/>
  <c r="G242" i="51"/>
  <c r="G250" i="51"/>
  <c r="G258" i="51"/>
  <c r="G267" i="51"/>
  <c r="G275" i="51"/>
  <c r="G286" i="51"/>
  <c r="G150" i="51"/>
  <c r="G183" i="51"/>
  <c r="G193" i="51"/>
  <c r="B289" i="50"/>
  <c r="AO281" i="50"/>
  <c r="AO287" i="50"/>
  <c r="AO285" i="50"/>
  <c r="C277" i="50"/>
  <c r="D277" i="50"/>
  <c r="AO272" i="50"/>
  <c r="AO266" i="50"/>
  <c r="AO276" i="50"/>
  <c r="B263" i="50"/>
  <c r="AO251" i="50"/>
  <c r="AO257" i="50"/>
  <c r="C263" i="50"/>
  <c r="AO245" i="50"/>
  <c r="AO255" i="50"/>
  <c r="AO261" i="50"/>
  <c r="AO226" i="50"/>
  <c r="AO232" i="50"/>
  <c r="AO230" i="50"/>
  <c r="AO236" i="50"/>
  <c r="C213" i="50"/>
  <c r="AO202" i="50"/>
  <c r="AO208" i="50"/>
  <c r="AO206" i="50"/>
  <c r="AO212" i="50"/>
  <c r="AO190" i="50"/>
  <c r="AO186" i="50"/>
  <c r="AO188" i="50"/>
  <c r="AO195" i="50"/>
  <c r="D180" i="50"/>
  <c r="AO168" i="50"/>
  <c r="AO176" i="50"/>
  <c r="AO164" i="50"/>
  <c r="H168" i="50"/>
  <c r="AO172" i="50"/>
  <c r="H176" i="50"/>
  <c r="C180" i="50"/>
  <c r="AO162" i="50"/>
  <c r="AO170" i="50"/>
  <c r="AO142" i="50"/>
  <c r="F290" i="50"/>
  <c r="F5" i="50" s="1"/>
  <c r="AO155" i="50"/>
  <c r="D160" i="50"/>
  <c r="AO147" i="50"/>
  <c r="AO148" i="50"/>
  <c r="AO156" i="50"/>
  <c r="C131" i="50"/>
  <c r="AO104" i="50"/>
  <c r="AO108" i="50"/>
  <c r="AO87" i="50"/>
  <c r="AO86" i="50"/>
  <c r="AO84" i="50"/>
  <c r="AB54" i="50"/>
  <c r="AB58" i="50"/>
  <c r="AB62" i="50"/>
  <c r="AB66" i="50"/>
  <c r="AB70" i="50"/>
  <c r="AB56" i="50"/>
  <c r="AB60" i="50"/>
  <c r="AB64" i="50"/>
  <c r="AB68" i="50"/>
  <c r="AB72" i="50"/>
  <c r="AO34" i="50"/>
  <c r="AO36" i="50"/>
  <c r="AO38" i="50"/>
  <c r="AO40" i="50"/>
  <c r="AO42" i="50"/>
  <c r="AB44" i="50"/>
  <c r="AB48" i="50"/>
  <c r="C51" i="50"/>
  <c r="AO33" i="50"/>
  <c r="AO35" i="50"/>
  <c r="AO37" i="50"/>
  <c r="AO39" i="50"/>
  <c r="AO41" i="50"/>
  <c r="B31" i="50"/>
  <c r="AO18" i="50"/>
  <c r="AO14" i="50"/>
  <c r="AO15" i="50"/>
  <c r="H25" i="50"/>
  <c r="E290" i="50"/>
  <c r="E5" i="50" s="1"/>
  <c r="C5" i="50" s="1"/>
  <c r="C31" i="50"/>
  <c r="AO24" i="50"/>
  <c r="C277" i="49"/>
  <c r="H274" i="49"/>
  <c r="H257" i="49"/>
  <c r="AO219" i="49"/>
  <c r="AO217" i="49"/>
  <c r="C213" i="49"/>
  <c r="AO198" i="49"/>
  <c r="AO189" i="49"/>
  <c r="AO183" i="49"/>
  <c r="P290" i="49"/>
  <c r="D160" i="49"/>
  <c r="AO137" i="49"/>
  <c r="AO135" i="49"/>
  <c r="AO100" i="49"/>
  <c r="AO113" i="49"/>
  <c r="AO115" i="49"/>
  <c r="AB104" i="49"/>
  <c r="AO106" i="49"/>
  <c r="AO110" i="49"/>
  <c r="C96" i="49"/>
  <c r="AO35" i="49"/>
  <c r="AO37" i="49"/>
  <c r="E290" i="49"/>
  <c r="E5" i="49" s="1"/>
  <c r="AO33" i="49"/>
  <c r="AO39" i="49"/>
  <c r="AO41" i="49"/>
  <c r="AO43" i="49"/>
  <c r="AO45" i="49"/>
  <c r="AO47" i="49"/>
  <c r="AO49" i="49"/>
  <c r="AO14" i="49"/>
  <c r="AO15" i="49"/>
  <c r="AO21" i="49"/>
  <c r="C31" i="49"/>
  <c r="AO17" i="49"/>
  <c r="AB45" i="50"/>
  <c r="AO45" i="50"/>
  <c r="H45" i="50"/>
  <c r="AB49" i="50"/>
  <c r="AO49" i="50"/>
  <c r="H49" i="50"/>
  <c r="AO65" i="50"/>
  <c r="AB65" i="50"/>
  <c r="H65" i="50"/>
  <c r="AB73" i="50"/>
  <c r="AO73" i="50"/>
  <c r="H73" i="50"/>
  <c r="AB122" i="50"/>
  <c r="H122" i="50"/>
  <c r="AO122" i="50"/>
  <c r="AB126" i="50"/>
  <c r="H126" i="50"/>
  <c r="AO126" i="50"/>
  <c r="AB130" i="50"/>
  <c r="H130" i="50"/>
  <c r="AO130" i="50"/>
  <c r="H225" i="50"/>
  <c r="AO225" i="50"/>
  <c r="AB225" i="50"/>
  <c r="D239" i="50"/>
  <c r="H233" i="50"/>
  <c r="AO233" i="50"/>
  <c r="AB233" i="50"/>
  <c r="AO16" i="50"/>
  <c r="H20" i="50"/>
  <c r="AB119" i="50"/>
  <c r="H119" i="50"/>
  <c r="AO119" i="50"/>
  <c r="D131" i="50"/>
  <c r="AB127" i="50"/>
  <c r="H127" i="50"/>
  <c r="AO127" i="50"/>
  <c r="AO55" i="50"/>
  <c r="AB55" i="50"/>
  <c r="H55" i="50"/>
  <c r="AO63" i="50"/>
  <c r="AB63" i="50"/>
  <c r="H63" i="50"/>
  <c r="AO71" i="50"/>
  <c r="AB71" i="50"/>
  <c r="H71" i="50"/>
  <c r="AB121" i="50"/>
  <c r="H121" i="50"/>
  <c r="AO121" i="50"/>
  <c r="AB125" i="50"/>
  <c r="H125" i="50"/>
  <c r="AO125" i="50"/>
  <c r="AB129" i="50"/>
  <c r="H129" i="50"/>
  <c r="AO129" i="50"/>
  <c r="AB140" i="50"/>
  <c r="AO140" i="50"/>
  <c r="H140" i="50"/>
  <c r="B51" i="50"/>
  <c r="C81" i="50"/>
  <c r="AO57" i="50"/>
  <c r="AB57" i="50"/>
  <c r="H57" i="50"/>
  <c r="AO59" i="50"/>
  <c r="AB59" i="50"/>
  <c r="H59" i="50"/>
  <c r="AO67" i="50"/>
  <c r="AB67" i="50"/>
  <c r="H67" i="50"/>
  <c r="AB123" i="50"/>
  <c r="H123" i="50"/>
  <c r="AO123" i="50"/>
  <c r="AD290" i="50"/>
  <c r="AC9" i="50"/>
  <c r="AC290" i="50" s="1"/>
  <c r="H27" i="50"/>
  <c r="AO20" i="50"/>
  <c r="AB47" i="50"/>
  <c r="AO47" i="50"/>
  <c r="H47" i="50"/>
  <c r="AO53" i="50"/>
  <c r="AB53" i="50"/>
  <c r="H53" i="50"/>
  <c r="AO61" i="50"/>
  <c r="AB61" i="50"/>
  <c r="H61" i="50"/>
  <c r="AO69" i="50"/>
  <c r="AB69" i="50"/>
  <c r="H69" i="50"/>
  <c r="AB120" i="50"/>
  <c r="H120" i="50"/>
  <c r="AO120" i="50"/>
  <c r="AB124" i="50"/>
  <c r="H124" i="50"/>
  <c r="AO124" i="50"/>
  <c r="AB128" i="50"/>
  <c r="H128" i="50"/>
  <c r="AO128" i="50"/>
  <c r="H145" i="50"/>
  <c r="AO145" i="50"/>
  <c r="AB145" i="50"/>
  <c r="H195" i="50"/>
  <c r="AO196" i="50"/>
  <c r="AB195" i="50"/>
  <c r="H229" i="50"/>
  <c r="AO229" i="50"/>
  <c r="AB229" i="50"/>
  <c r="D31" i="50"/>
  <c r="D81" i="50"/>
  <c r="C199" i="50"/>
  <c r="H178" i="50"/>
  <c r="H222" i="50"/>
  <c r="H212" i="50"/>
  <c r="H208" i="50"/>
  <c r="H204" i="50"/>
  <c r="H197" i="50"/>
  <c r="H190" i="50"/>
  <c r="H152" i="50"/>
  <c r="H144" i="50"/>
  <c r="H112" i="50"/>
  <c r="H88" i="50"/>
  <c r="H287" i="50"/>
  <c r="H283" i="50"/>
  <c r="H279" i="50"/>
  <c r="H274" i="50"/>
  <c r="H270" i="50"/>
  <c r="H266" i="50"/>
  <c r="H261" i="50"/>
  <c r="H257" i="50"/>
  <c r="H253" i="50"/>
  <c r="H249" i="50"/>
  <c r="H245" i="50"/>
  <c r="H241" i="50"/>
  <c r="H236" i="50"/>
  <c r="H232" i="50"/>
  <c r="H228" i="50"/>
  <c r="H224" i="50"/>
  <c r="H194" i="50"/>
  <c r="H184" i="50"/>
  <c r="H174" i="50"/>
  <c r="H170" i="50"/>
  <c r="H166" i="50"/>
  <c r="H162" i="50"/>
  <c r="H155" i="50"/>
  <c r="H147" i="50"/>
  <c r="J290" i="50"/>
  <c r="J291" i="50"/>
  <c r="AO109" i="50"/>
  <c r="H109" i="50"/>
  <c r="H153" i="50"/>
  <c r="AO153" i="50"/>
  <c r="AB153" i="50"/>
  <c r="AB89" i="50"/>
  <c r="H89" i="50"/>
  <c r="AO89" i="50"/>
  <c r="AB90" i="50"/>
  <c r="H90" i="50"/>
  <c r="AO90" i="50"/>
  <c r="AB91" i="50"/>
  <c r="H91" i="50"/>
  <c r="AO91" i="50"/>
  <c r="AB92" i="50"/>
  <c r="H92" i="50"/>
  <c r="AO92" i="50"/>
  <c r="AB93" i="50"/>
  <c r="H93" i="50"/>
  <c r="AO93" i="50"/>
  <c r="AB94" i="50"/>
  <c r="H94" i="50"/>
  <c r="AO94" i="50"/>
  <c r="AB95" i="50"/>
  <c r="H95" i="50"/>
  <c r="AO95" i="50"/>
  <c r="H150" i="50"/>
  <c r="AB150" i="50"/>
  <c r="H183" i="50"/>
  <c r="AB183" i="50"/>
  <c r="H15" i="50"/>
  <c r="AB26" i="50"/>
  <c r="H28" i="50"/>
  <c r="AB30" i="50"/>
  <c r="H54" i="50"/>
  <c r="H56" i="50"/>
  <c r="H62" i="50"/>
  <c r="H66" i="50"/>
  <c r="B96" i="50"/>
  <c r="H101" i="50"/>
  <c r="H216" i="50"/>
  <c r="H243" i="50"/>
  <c r="AB9" i="50"/>
  <c r="AB11" i="50"/>
  <c r="AB16" i="50"/>
  <c r="AB19" i="50"/>
  <c r="AO30" i="50"/>
  <c r="P290" i="50"/>
  <c r="B81" i="50"/>
  <c r="H86" i="50"/>
  <c r="D117" i="50"/>
  <c r="H100" i="50"/>
  <c r="H102" i="50"/>
  <c r="H115" i="50"/>
  <c r="B160" i="50"/>
  <c r="H133" i="50"/>
  <c r="H137" i="50"/>
  <c r="H143" i="50"/>
  <c r="AO150" i="50"/>
  <c r="H186" i="50"/>
  <c r="H215" i="50"/>
  <c r="H220" i="50"/>
  <c r="B277" i="50"/>
  <c r="H268" i="50"/>
  <c r="H272" i="50"/>
  <c r="H276" i="50"/>
  <c r="D289" i="50"/>
  <c r="H281" i="50"/>
  <c r="H285" i="50"/>
  <c r="H237" i="50"/>
  <c r="AO237" i="50"/>
  <c r="AB237" i="50"/>
  <c r="H242" i="50"/>
  <c r="AO242" i="50"/>
  <c r="AB242" i="50"/>
  <c r="H246" i="50"/>
  <c r="AO246" i="50"/>
  <c r="AB246" i="50"/>
  <c r="H250" i="50"/>
  <c r="AO250" i="50"/>
  <c r="AB250" i="50"/>
  <c r="H254" i="50"/>
  <c r="AO254" i="50"/>
  <c r="AB254" i="50"/>
  <c r="H258" i="50"/>
  <c r="AO258" i="50"/>
  <c r="AB258" i="50"/>
  <c r="H262" i="50"/>
  <c r="AO262" i="50"/>
  <c r="AB262" i="50"/>
  <c r="AO105" i="50"/>
  <c r="H105" i="50"/>
  <c r="H191" i="50"/>
  <c r="AO191" i="50"/>
  <c r="AB191" i="50"/>
  <c r="H193" i="50"/>
  <c r="AO192" i="50"/>
  <c r="AB193" i="50"/>
  <c r="H267" i="50"/>
  <c r="AO267" i="50"/>
  <c r="AB267" i="50"/>
  <c r="H271" i="50"/>
  <c r="AO271" i="50"/>
  <c r="AB271" i="50"/>
  <c r="H275" i="50"/>
  <c r="AO275" i="50"/>
  <c r="AB275" i="50"/>
  <c r="H280" i="50"/>
  <c r="AO280" i="50"/>
  <c r="AB280" i="50"/>
  <c r="H284" i="50"/>
  <c r="AO284" i="50"/>
  <c r="AB284" i="50"/>
  <c r="H288" i="50"/>
  <c r="AO288" i="50"/>
  <c r="AB288" i="50"/>
  <c r="AB74" i="50"/>
  <c r="H74" i="50"/>
  <c r="AO74" i="50"/>
  <c r="AB75" i="50"/>
  <c r="H75" i="50"/>
  <c r="AO75" i="50"/>
  <c r="AB76" i="50"/>
  <c r="H76" i="50"/>
  <c r="AO76" i="50"/>
  <c r="AB77" i="50"/>
  <c r="H77" i="50"/>
  <c r="AO77" i="50"/>
  <c r="AB78" i="50"/>
  <c r="H78" i="50"/>
  <c r="AO78" i="50"/>
  <c r="AB79" i="50"/>
  <c r="H79" i="50"/>
  <c r="AO79" i="50"/>
  <c r="AB80" i="50"/>
  <c r="H80" i="50"/>
  <c r="AO80" i="50"/>
  <c r="AO103" i="50"/>
  <c r="H103" i="50"/>
  <c r="AO107" i="50"/>
  <c r="H107" i="50"/>
  <c r="AO111" i="50"/>
  <c r="H111" i="50"/>
  <c r="AO141" i="50"/>
  <c r="AB141" i="50"/>
  <c r="H141" i="50"/>
  <c r="H158" i="50"/>
  <c r="AB158" i="50"/>
  <c r="H163" i="50"/>
  <c r="AO163" i="50"/>
  <c r="AB163" i="50"/>
  <c r="H167" i="50"/>
  <c r="AO167" i="50"/>
  <c r="AB167" i="50"/>
  <c r="H171" i="50"/>
  <c r="AO171" i="50"/>
  <c r="AB171" i="50"/>
  <c r="H175" i="50"/>
  <c r="AO175" i="50"/>
  <c r="AB175" i="50"/>
  <c r="H201" i="50"/>
  <c r="AO201" i="50"/>
  <c r="D213" i="50"/>
  <c r="AB201" i="50"/>
  <c r="H205" i="50"/>
  <c r="AO205" i="50"/>
  <c r="AB205" i="50"/>
  <c r="H209" i="50"/>
  <c r="AO209" i="50"/>
  <c r="AB209" i="50"/>
  <c r="AO10" i="50"/>
  <c r="AB17" i="50"/>
  <c r="H18" i="50"/>
  <c r="H21" i="50"/>
  <c r="AB23" i="50"/>
  <c r="H24" i="50"/>
  <c r="AO27" i="50"/>
  <c r="AO43" i="50"/>
  <c r="D51" i="50"/>
  <c r="H58" i="50"/>
  <c r="H60" i="50"/>
  <c r="H64" i="50"/>
  <c r="H68" i="50"/>
  <c r="H70" i="50"/>
  <c r="H72" i="50"/>
  <c r="H83" i="50"/>
  <c r="H87" i="50"/>
  <c r="AO101" i="50"/>
  <c r="H106" i="50"/>
  <c r="H110" i="50"/>
  <c r="H116" i="50"/>
  <c r="H134" i="50"/>
  <c r="H138" i="50"/>
  <c r="H196" i="50"/>
  <c r="H202" i="50"/>
  <c r="H206" i="50"/>
  <c r="H210" i="50"/>
  <c r="H218" i="50"/>
  <c r="H226" i="50"/>
  <c r="H230" i="50"/>
  <c r="H234" i="50"/>
  <c r="H238" i="50"/>
  <c r="D263" i="50"/>
  <c r="H247" i="50"/>
  <c r="H251" i="50"/>
  <c r="H255" i="50"/>
  <c r="H259" i="50"/>
  <c r="AO9" i="50"/>
  <c r="H14" i="50"/>
  <c r="AB18" i="50"/>
  <c r="AB21" i="50"/>
  <c r="H33" i="50"/>
  <c r="H34" i="50"/>
  <c r="H35" i="50"/>
  <c r="H36" i="50"/>
  <c r="H37" i="50"/>
  <c r="H38" i="50"/>
  <c r="H39" i="50"/>
  <c r="H40" i="50"/>
  <c r="H41" i="50"/>
  <c r="H42" i="50"/>
  <c r="H43" i="50"/>
  <c r="H85" i="50"/>
  <c r="C117" i="50"/>
  <c r="H99" i="50"/>
  <c r="AO99" i="50"/>
  <c r="AB101" i="50"/>
  <c r="H104" i="50"/>
  <c r="AB105" i="50"/>
  <c r="H108" i="50"/>
  <c r="AB109" i="50"/>
  <c r="H114" i="50"/>
  <c r="AO114" i="50"/>
  <c r="AB116" i="50"/>
  <c r="AB134" i="50"/>
  <c r="H136" i="50"/>
  <c r="AO136" i="50"/>
  <c r="AB138" i="50"/>
  <c r="H148" i="50"/>
  <c r="H151" i="50"/>
  <c r="AO158" i="50"/>
  <c r="H182" i="50"/>
  <c r="H188" i="50"/>
  <c r="H149" i="50"/>
  <c r="AO149" i="50"/>
  <c r="H157" i="50"/>
  <c r="AO157" i="50"/>
  <c r="H165" i="50"/>
  <c r="AO165" i="50"/>
  <c r="H169" i="50"/>
  <c r="AO169" i="50"/>
  <c r="H173" i="50"/>
  <c r="AO173" i="50"/>
  <c r="H177" i="50"/>
  <c r="AO177" i="50"/>
  <c r="H192" i="50"/>
  <c r="AO198" i="50"/>
  <c r="H223" i="50"/>
  <c r="AO223" i="50"/>
  <c r="H227" i="50"/>
  <c r="AO227" i="50"/>
  <c r="H231" i="50"/>
  <c r="AO231" i="50"/>
  <c r="H235" i="50"/>
  <c r="AO235" i="50"/>
  <c r="H244" i="50"/>
  <c r="AO244" i="50"/>
  <c r="H248" i="50"/>
  <c r="AO248" i="50"/>
  <c r="H252" i="50"/>
  <c r="AO252" i="50"/>
  <c r="H256" i="50"/>
  <c r="AO256" i="50"/>
  <c r="H260" i="50"/>
  <c r="AO260" i="50"/>
  <c r="H265" i="50"/>
  <c r="AO265" i="50"/>
  <c r="H269" i="50"/>
  <c r="AO269" i="50"/>
  <c r="H273" i="50"/>
  <c r="AO273" i="50"/>
  <c r="H282" i="50"/>
  <c r="AO282" i="50"/>
  <c r="H286" i="50"/>
  <c r="AO286" i="50"/>
  <c r="K290" i="50"/>
  <c r="O290" i="50"/>
  <c r="AO98" i="50"/>
  <c r="AO100" i="50"/>
  <c r="AO113" i="50"/>
  <c r="AO115" i="50"/>
  <c r="C160" i="50"/>
  <c r="AO133" i="50"/>
  <c r="AO135" i="50"/>
  <c r="AO137" i="50"/>
  <c r="AO139" i="50"/>
  <c r="H146" i="50"/>
  <c r="H154" i="50"/>
  <c r="D199" i="50"/>
  <c r="B239" i="50"/>
  <c r="H198" i="50"/>
  <c r="AO197" i="50"/>
  <c r="H203" i="50"/>
  <c r="AO203" i="50"/>
  <c r="H207" i="50"/>
  <c r="AO207" i="50"/>
  <c r="H211" i="50"/>
  <c r="AO211" i="50"/>
  <c r="AB98" i="50"/>
  <c r="H142" i="50"/>
  <c r="B180" i="50"/>
  <c r="H185" i="50"/>
  <c r="H187" i="50"/>
  <c r="H189" i="50"/>
  <c r="B213" i="50"/>
  <c r="C239" i="50"/>
  <c r="H217" i="50"/>
  <c r="H219" i="50"/>
  <c r="H221" i="50"/>
  <c r="AB179" i="50"/>
  <c r="AB182" i="50"/>
  <c r="AB184" i="50"/>
  <c r="AO182" i="50"/>
  <c r="AB241" i="50"/>
  <c r="AB279" i="50"/>
  <c r="H27" i="49"/>
  <c r="AO20" i="49"/>
  <c r="AB54" i="49"/>
  <c r="H54" i="49"/>
  <c r="D81" i="49"/>
  <c r="AO54" i="49"/>
  <c r="AD290" i="49"/>
  <c r="AC9" i="49"/>
  <c r="AC290" i="49" s="1"/>
  <c r="AB290" i="49"/>
  <c r="AB27" i="49"/>
  <c r="AO16" i="49"/>
  <c r="H20" i="49"/>
  <c r="AB56" i="49"/>
  <c r="H56" i="49"/>
  <c r="AO56" i="49"/>
  <c r="D31" i="49"/>
  <c r="AB58" i="49"/>
  <c r="H58" i="49"/>
  <c r="AB60" i="49"/>
  <c r="H60" i="49"/>
  <c r="AB62" i="49"/>
  <c r="H62" i="49"/>
  <c r="AB64" i="49"/>
  <c r="H64" i="49"/>
  <c r="AB66" i="49"/>
  <c r="H66" i="49"/>
  <c r="AB68" i="49"/>
  <c r="H68" i="49"/>
  <c r="AB70" i="49"/>
  <c r="H70" i="49"/>
  <c r="AB72" i="49"/>
  <c r="H72" i="49"/>
  <c r="AB74" i="49"/>
  <c r="H74" i="49"/>
  <c r="H171" i="49"/>
  <c r="AB171" i="49"/>
  <c r="H225" i="49"/>
  <c r="AB225" i="49"/>
  <c r="H233" i="49"/>
  <c r="AB233" i="49"/>
  <c r="H256" i="49"/>
  <c r="AB256" i="49"/>
  <c r="H216" i="49"/>
  <c r="H276" i="49"/>
  <c r="H272" i="49"/>
  <c r="H268" i="49"/>
  <c r="H238" i="49"/>
  <c r="H234" i="49"/>
  <c r="H230" i="49"/>
  <c r="H226" i="49"/>
  <c r="H178" i="49"/>
  <c r="H176" i="49"/>
  <c r="H172" i="49"/>
  <c r="H168" i="49"/>
  <c r="H162" i="49"/>
  <c r="H285" i="49"/>
  <c r="H281" i="49"/>
  <c r="H259" i="49"/>
  <c r="H255" i="49"/>
  <c r="H251" i="49"/>
  <c r="H247" i="49"/>
  <c r="H243" i="49"/>
  <c r="H219" i="49"/>
  <c r="H210" i="49"/>
  <c r="H206" i="49"/>
  <c r="H202" i="49"/>
  <c r="H196" i="49"/>
  <c r="H187" i="49"/>
  <c r="H183" i="49"/>
  <c r="H159" i="49"/>
  <c r="H155" i="49"/>
  <c r="H151" i="49"/>
  <c r="H147" i="49"/>
  <c r="H143" i="49"/>
  <c r="H112" i="49"/>
  <c r="H88" i="49"/>
  <c r="AB89" i="49"/>
  <c r="H89" i="49"/>
  <c r="AB91" i="49"/>
  <c r="H91" i="49"/>
  <c r="AB93" i="49"/>
  <c r="H93" i="49"/>
  <c r="AB95" i="49"/>
  <c r="H95" i="49"/>
  <c r="H111" i="49"/>
  <c r="AO111" i="49"/>
  <c r="AO120" i="49"/>
  <c r="AB120" i="49"/>
  <c r="H120" i="49"/>
  <c r="AO122" i="49"/>
  <c r="AB122" i="49"/>
  <c r="H122" i="49"/>
  <c r="AO123" i="49"/>
  <c r="AB123" i="49"/>
  <c r="H123" i="49"/>
  <c r="AO124" i="49"/>
  <c r="AB124" i="49"/>
  <c r="H124" i="49"/>
  <c r="AO125" i="49"/>
  <c r="AB125" i="49"/>
  <c r="H125" i="49"/>
  <c r="AO127" i="49"/>
  <c r="AB127" i="49"/>
  <c r="H127" i="49"/>
  <c r="AO128" i="49"/>
  <c r="AB128" i="49"/>
  <c r="H128" i="49"/>
  <c r="AO129" i="49"/>
  <c r="AB129" i="49"/>
  <c r="H129" i="49"/>
  <c r="H141" i="49"/>
  <c r="AB141" i="49"/>
  <c r="H145" i="49"/>
  <c r="AB145" i="49"/>
  <c r="H149" i="49"/>
  <c r="AB149" i="49"/>
  <c r="H153" i="49"/>
  <c r="AB153" i="49"/>
  <c r="H157" i="49"/>
  <c r="AB157" i="49"/>
  <c r="AO179" i="49"/>
  <c r="H179" i="49"/>
  <c r="AB179" i="49"/>
  <c r="H198" i="49"/>
  <c r="AO197" i="49"/>
  <c r="AB198" i="49"/>
  <c r="H203" i="49"/>
  <c r="AB203" i="49"/>
  <c r="H244" i="49"/>
  <c r="AB244" i="49"/>
  <c r="H260" i="49"/>
  <c r="AB260" i="49"/>
  <c r="H271" i="49"/>
  <c r="AB271" i="49"/>
  <c r="AB53" i="49"/>
  <c r="H53" i="49"/>
  <c r="AB55" i="49"/>
  <c r="H55" i="49"/>
  <c r="AB57" i="49"/>
  <c r="H57" i="49"/>
  <c r="AB59" i="49"/>
  <c r="H59" i="49"/>
  <c r="AB61" i="49"/>
  <c r="H61" i="49"/>
  <c r="AB63" i="49"/>
  <c r="H63" i="49"/>
  <c r="AB65" i="49"/>
  <c r="H65" i="49"/>
  <c r="AB67" i="49"/>
  <c r="H67" i="49"/>
  <c r="AB69" i="49"/>
  <c r="H69" i="49"/>
  <c r="AB71" i="49"/>
  <c r="H71" i="49"/>
  <c r="AB73" i="49"/>
  <c r="H73" i="49"/>
  <c r="AB75" i="49"/>
  <c r="H75" i="49"/>
  <c r="AB77" i="49"/>
  <c r="H77" i="49"/>
  <c r="AB79" i="49"/>
  <c r="H79" i="49"/>
  <c r="H167" i="49"/>
  <c r="AB167" i="49"/>
  <c r="H175" i="49"/>
  <c r="AB175" i="49"/>
  <c r="H207" i="49"/>
  <c r="AB207" i="49"/>
  <c r="AO220" i="49"/>
  <c r="H220" i="49"/>
  <c r="D239" i="49"/>
  <c r="AB220" i="49"/>
  <c r="H229" i="49"/>
  <c r="AB229" i="49"/>
  <c r="H237" i="49"/>
  <c r="AB237" i="49"/>
  <c r="H248" i="49"/>
  <c r="AB248" i="49"/>
  <c r="H282" i="49"/>
  <c r="AB282" i="49"/>
  <c r="H24" i="49"/>
  <c r="AO27" i="49"/>
  <c r="AB30" i="49"/>
  <c r="AO50" i="49"/>
  <c r="AO58" i="49"/>
  <c r="AO68" i="49"/>
  <c r="AO70" i="49"/>
  <c r="AO74" i="49"/>
  <c r="H85" i="49"/>
  <c r="H108" i="49"/>
  <c r="H113" i="49"/>
  <c r="H134" i="49"/>
  <c r="H136" i="49"/>
  <c r="H138" i="49"/>
  <c r="H170" i="49"/>
  <c r="H185" i="49"/>
  <c r="H189" i="49"/>
  <c r="H204" i="49"/>
  <c r="H215" i="49"/>
  <c r="H224" i="49"/>
  <c r="H232" i="49"/>
  <c r="H245" i="49"/>
  <c r="AO256" i="49"/>
  <c r="H261" i="49"/>
  <c r="H279" i="49"/>
  <c r="AO26" i="49"/>
  <c r="AO30" i="49"/>
  <c r="H86" i="49"/>
  <c r="AO89" i="49"/>
  <c r="AO91" i="49"/>
  <c r="AO93" i="49"/>
  <c r="AO95" i="49"/>
  <c r="D117" i="49"/>
  <c r="H100" i="49"/>
  <c r="H102" i="49"/>
  <c r="H104" i="49"/>
  <c r="C180" i="49"/>
  <c r="AO171" i="49"/>
  <c r="H193" i="49"/>
  <c r="AO203" i="49"/>
  <c r="H208" i="49"/>
  <c r="AO225" i="49"/>
  <c r="AO233" i="49"/>
  <c r="AO244" i="49"/>
  <c r="H249" i="49"/>
  <c r="AO260" i="49"/>
  <c r="H270" i="49"/>
  <c r="H283" i="49"/>
  <c r="AB76" i="49"/>
  <c r="H76" i="49"/>
  <c r="AB78" i="49"/>
  <c r="H78" i="49"/>
  <c r="AB80" i="49"/>
  <c r="H80" i="49"/>
  <c r="J291" i="49"/>
  <c r="J290" i="49"/>
  <c r="H107" i="49"/>
  <c r="AO107" i="49"/>
  <c r="AO119" i="49"/>
  <c r="AB119" i="49"/>
  <c r="H119" i="49"/>
  <c r="AO121" i="49"/>
  <c r="AB121" i="49"/>
  <c r="H121" i="49"/>
  <c r="AO126" i="49"/>
  <c r="AB126" i="49"/>
  <c r="H126" i="49"/>
  <c r="AO130" i="49"/>
  <c r="AB130" i="49"/>
  <c r="H130" i="49"/>
  <c r="AB90" i="49"/>
  <c r="H90" i="49"/>
  <c r="AB92" i="49"/>
  <c r="H92" i="49"/>
  <c r="AB94" i="49"/>
  <c r="H94" i="49"/>
  <c r="H105" i="49"/>
  <c r="AO105" i="49"/>
  <c r="H109" i="49"/>
  <c r="AO109" i="49"/>
  <c r="AO184" i="49"/>
  <c r="H184" i="49"/>
  <c r="AB184" i="49"/>
  <c r="AO188" i="49"/>
  <c r="H188" i="49"/>
  <c r="AB188" i="49"/>
  <c r="H191" i="49"/>
  <c r="AB191" i="49"/>
  <c r="H211" i="49"/>
  <c r="AB211" i="49"/>
  <c r="H252" i="49"/>
  <c r="AB252" i="49"/>
  <c r="H267" i="49"/>
  <c r="D277" i="49"/>
  <c r="AB267" i="49"/>
  <c r="H275" i="49"/>
  <c r="AB275" i="49"/>
  <c r="H286" i="49"/>
  <c r="AB286" i="49"/>
  <c r="AO10" i="49"/>
  <c r="H15" i="49"/>
  <c r="AB17" i="49"/>
  <c r="H18" i="49"/>
  <c r="H21" i="49"/>
  <c r="AB23" i="49"/>
  <c r="AB26" i="49"/>
  <c r="H28" i="49"/>
  <c r="F290" i="49"/>
  <c r="F5" i="49" s="1"/>
  <c r="AO60" i="49"/>
  <c r="AO62" i="49"/>
  <c r="AO64" i="49"/>
  <c r="AO66" i="49"/>
  <c r="AO72" i="49"/>
  <c r="AO78" i="49"/>
  <c r="H99" i="49"/>
  <c r="H103" i="49"/>
  <c r="H115" i="49"/>
  <c r="H14" i="49"/>
  <c r="AB18" i="49"/>
  <c r="AB21" i="49"/>
  <c r="H33" i="49"/>
  <c r="AB33" i="49"/>
  <c r="H34" i="49"/>
  <c r="H35" i="49"/>
  <c r="H36" i="49"/>
  <c r="H37" i="49"/>
  <c r="H38" i="49"/>
  <c r="H39" i="49"/>
  <c r="H40" i="49"/>
  <c r="H41" i="49"/>
  <c r="H42" i="49"/>
  <c r="H43" i="49"/>
  <c r="H44" i="49"/>
  <c r="H45" i="49"/>
  <c r="H46" i="49"/>
  <c r="H47" i="49"/>
  <c r="H48" i="49"/>
  <c r="H49" i="49"/>
  <c r="H83" i="49"/>
  <c r="H87" i="49"/>
  <c r="C117" i="49"/>
  <c r="AO99" i="49"/>
  <c r="H101" i="49"/>
  <c r="H106" i="49"/>
  <c r="AB107" i="49"/>
  <c r="H110" i="49"/>
  <c r="AB111" i="49"/>
  <c r="H114" i="49"/>
  <c r="H116" i="49"/>
  <c r="H133" i="49"/>
  <c r="AB134" i="49"/>
  <c r="H135" i="49"/>
  <c r="AB136" i="49"/>
  <c r="H137" i="49"/>
  <c r="AB138" i="49"/>
  <c r="H139" i="49"/>
  <c r="AO141" i="49"/>
  <c r="AO145" i="49"/>
  <c r="AO149" i="49"/>
  <c r="AO153" i="49"/>
  <c r="AO157" i="49"/>
  <c r="H164" i="49"/>
  <c r="H166" i="49"/>
  <c r="H174" i="49"/>
  <c r="H212" i="49"/>
  <c r="D213" i="49"/>
  <c r="H222" i="49"/>
  <c r="H228" i="49"/>
  <c r="H236" i="49"/>
  <c r="H253" i="49"/>
  <c r="AO271" i="49"/>
  <c r="H287" i="49"/>
  <c r="AO140" i="49"/>
  <c r="H140" i="49"/>
  <c r="AO144" i="49"/>
  <c r="H144" i="49"/>
  <c r="AO148" i="49"/>
  <c r="H148" i="49"/>
  <c r="AO152" i="49"/>
  <c r="H152" i="49"/>
  <c r="AO156" i="49"/>
  <c r="H156" i="49"/>
  <c r="D199" i="49"/>
  <c r="AO182" i="49"/>
  <c r="H182" i="49"/>
  <c r="AO186" i="49"/>
  <c r="H186" i="49"/>
  <c r="AO218" i="49"/>
  <c r="H218" i="49"/>
  <c r="AB98" i="49"/>
  <c r="AB133" i="49"/>
  <c r="AB139" i="49"/>
  <c r="H163" i="49"/>
  <c r="H169" i="49"/>
  <c r="AO169" i="49"/>
  <c r="H173" i="49"/>
  <c r="AO173" i="49"/>
  <c r="H177" i="49"/>
  <c r="AO177" i="49"/>
  <c r="H194" i="49"/>
  <c r="H197" i="49"/>
  <c r="H223" i="49"/>
  <c r="AO223" i="49"/>
  <c r="H227" i="49"/>
  <c r="AO227" i="49"/>
  <c r="H231" i="49"/>
  <c r="AO231" i="49"/>
  <c r="H235" i="49"/>
  <c r="AO235" i="49"/>
  <c r="D263" i="49"/>
  <c r="H265" i="49"/>
  <c r="AO265" i="49"/>
  <c r="H269" i="49"/>
  <c r="AO269" i="49"/>
  <c r="H273" i="49"/>
  <c r="AO273" i="49"/>
  <c r="D289" i="49"/>
  <c r="H165" i="49"/>
  <c r="C199" i="49"/>
  <c r="H192" i="49"/>
  <c r="H201" i="49"/>
  <c r="AO201" i="49"/>
  <c r="H205" i="49"/>
  <c r="AO205" i="49"/>
  <c r="H209" i="49"/>
  <c r="AO209" i="49"/>
  <c r="C263" i="49"/>
  <c r="H242" i="49"/>
  <c r="AO242" i="49"/>
  <c r="H246" i="49"/>
  <c r="AO246" i="49"/>
  <c r="H250" i="49"/>
  <c r="AO250" i="49"/>
  <c r="H254" i="49"/>
  <c r="AO254" i="49"/>
  <c r="H258" i="49"/>
  <c r="AO258" i="49"/>
  <c r="H262" i="49"/>
  <c r="AO262" i="49"/>
  <c r="C289" i="49"/>
  <c r="H280" i="49"/>
  <c r="AO280" i="49"/>
  <c r="H284" i="49"/>
  <c r="AO284" i="49"/>
  <c r="H288" i="49"/>
  <c r="AO288" i="49"/>
  <c r="AO143" i="49"/>
  <c r="AO147" i="49"/>
  <c r="AO151" i="49"/>
  <c r="AO155" i="49"/>
  <c r="AO159" i="49"/>
  <c r="AO162" i="49"/>
  <c r="AO164" i="49"/>
  <c r="AO166" i="49"/>
  <c r="AO168" i="49"/>
  <c r="AO170" i="49"/>
  <c r="AO172" i="49"/>
  <c r="AO174" i="49"/>
  <c r="AO176" i="49"/>
  <c r="D180" i="49"/>
  <c r="AO190" i="49"/>
  <c r="AB195" i="49"/>
  <c r="AO202" i="49"/>
  <c r="AO204" i="49"/>
  <c r="AO206" i="49"/>
  <c r="AO208" i="49"/>
  <c r="AO210" i="49"/>
  <c r="AO212" i="49"/>
  <c r="AO215" i="49"/>
  <c r="AO224" i="49"/>
  <c r="AO226" i="49"/>
  <c r="AO228" i="49"/>
  <c r="AO230" i="49"/>
  <c r="AO232" i="49"/>
  <c r="AO234" i="49"/>
  <c r="AO236" i="49"/>
  <c r="AO238" i="49"/>
  <c r="AO241" i="49"/>
  <c r="AO243" i="49"/>
  <c r="AO245" i="49"/>
  <c r="AO247" i="49"/>
  <c r="AO249" i="49"/>
  <c r="AO251" i="49"/>
  <c r="AO253" i="49"/>
  <c r="AO255" i="49"/>
  <c r="AO257" i="49"/>
  <c r="AO259" i="49"/>
  <c r="AO261" i="49"/>
  <c r="AO266" i="49"/>
  <c r="AO268" i="49"/>
  <c r="AO270" i="49"/>
  <c r="AO272" i="49"/>
  <c r="AO274" i="49"/>
  <c r="AO276" i="49"/>
  <c r="AO279" i="49"/>
  <c r="AO281" i="49"/>
  <c r="AO283" i="49"/>
  <c r="AO285" i="49"/>
  <c r="AO287" i="49"/>
  <c r="AB241" i="49"/>
  <c r="AB279" i="49"/>
  <c r="AG290" i="45"/>
  <c r="AF290" i="45"/>
  <c r="AE290" i="45"/>
  <c r="AA290" i="45"/>
  <c r="Z290" i="45"/>
  <c r="Y290" i="45"/>
  <c r="X290" i="45"/>
  <c r="W290" i="45"/>
  <c r="V290" i="45"/>
  <c r="U290" i="45"/>
  <c r="T290" i="45"/>
  <c r="S290" i="45"/>
  <c r="J289" i="45"/>
  <c r="F289" i="45"/>
  <c r="E289" i="45"/>
  <c r="AD288" i="45"/>
  <c r="AC288" i="45" s="1"/>
  <c r="B288" i="45" s="1"/>
  <c r="D288" i="45"/>
  <c r="AB288" i="45" s="1"/>
  <c r="C288" i="45"/>
  <c r="AD287" i="45"/>
  <c r="AC287" i="45" s="1"/>
  <c r="B287" i="45" s="1"/>
  <c r="D287" i="45"/>
  <c r="C287" i="45"/>
  <c r="AD286" i="45"/>
  <c r="AC286" i="45" s="1"/>
  <c r="B286" i="45" s="1"/>
  <c r="D286" i="45"/>
  <c r="AB286" i="45" s="1"/>
  <c r="C286" i="45"/>
  <c r="AD285" i="45"/>
  <c r="AC285" i="45" s="1"/>
  <c r="B285" i="45" s="1"/>
  <c r="D285" i="45"/>
  <c r="AB285" i="45" s="1"/>
  <c r="C285" i="45"/>
  <c r="AD284" i="45"/>
  <c r="AC284" i="45" s="1"/>
  <c r="B284" i="45" s="1"/>
  <c r="D284" i="45"/>
  <c r="AB284" i="45" s="1"/>
  <c r="C284" i="45"/>
  <c r="AD283" i="45"/>
  <c r="AC283" i="45" s="1"/>
  <c r="B283" i="45" s="1"/>
  <c r="D283" i="45"/>
  <c r="C283" i="45"/>
  <c r="AD282" i="45"/>
  <c r="AC282" i="45" s="1"/>
  <c r="B282" i="45" s="1"/>
  <c r="D282" i="45"/>
  <c r="AB282" i="45" s="1"/>
  <c r="C282" i="45"/>
  <c r="AD281" i="45"/>
  <c r="AC281" i="45" s="1"/>
  <c r="B281" i="45" s="1"/>
  <c r="D281" i="45"/>
  <c r="AB281" i="45" s="1"/>
  <c r="C281" i="45"/>
  <c r="AD280" i="45"/>
  <c r="AC280" i="45" s="1"/>
  <c r="B280" i="45" s="1"/>
  <c r="D280" i="45"/>
  <c r="AB280" i="45" s="1"/>
  <c r="C280" i="45"/>
  <c r="AD279" i="45"/>
  <c r="AC279" i="45" s="1"/>
  <c r="B279" i="45" s="1"/>
  <c r="D279" i="45"/>
  <c r="C279" i="45"/>
  <c r="AB278" i="45"/>
  <c r="J277" i="45"/>
  <c r="F277" i="45"/>
  <c r="E277" i="45"/>
  <c r="AD276" i="45"/>
  <c r="AC276" i="45" s="1"/>
  <c r="B276" i="45" s="1"/>
  <c r="D276" i="45"/>
  <c r="AB276" i="45" s="1"/>
  <c r="C276" i="45"/>
  <c r="AD275" i="45"/>
  <c r="AC275" i="45" s="1"/>
  <c r="B275" i="45" s="1"/>
  <c r="D275" i="45"/>
  <c r="AB275" i="45" s="1"/>
  <c r="C275" i="45"/>
  <c r="AD274" i="45"/>
  <c r="AC274" i="45" s="1"/>
  <c r="B274" i="45" s="1"/>
  <c r="D274" i="45"/>
  <c r="AB274" i="45" s="1"/>
  <c r="C274" i="45"/>
  <c r="AD273" i="45"/>
  <c r="AC273" i="45" s="1"/>
  <c r="B273" i="45" s="1"/>
  <c r="D273" i="45"/>
  <c r="AB273" i="45" s="1"/>
  <c r="C273" i="45"/>
  <c r="AD272" i="45"/>
  <c r="AC272" i="45" s="1"/>
  <c r="B272" i="45" s="1"/>
  <c r="D272" i="45"/>
  <c r="C272" i="45"/>
  <c r="AD271" i="45"/>
  <c r="AC271" i="45" s="1"/>
  <c r="B271" i="45" s="1"/>
  <c r="D271" i="45"/>
  <c r="AB271" i="45" s="1"/>
  <c r="C271" i="45"/>
  <c r="AD270" i="45"/>
  <c r="AC270" i="45" s="1"/>
  <c r="B270" i="45" s="1"/>
  <c r="D270" i="45"/>
  <c r="C270" i="45"/>
  <c r="AD269" i="45"/>
  <c r="AC269" i="45" s="1"/>
  <c r="D269" i="45"/>
  <c r="AB269" i="45" s="1"/>
  <c r="C269" i="45"/>
  <c r="B269" i="45"/>
  <c r="AD268" i="45"/>
  <c r="AC268" i="45" s="1"/>
  <c r="B268" i="45" s="1"/>
  <c r="D268" i="45"/>
  <c r="AB268" i="45" s="1"/>
  <c r="C268" i="45"/>
  <c r="AD267" i="45"/>
  <c r="AC267" i="45" s="1"/>
  <c r="B267" i="45" s="1"/>
  <c r="D267" i="45"/>
  <c r="AB267" i="45" s="1"/>
  <c r="C267" i="45"/>
  <c r="AD266" i="45"/>
  <c r="AC266" i="45" s="1"/>
  <c r="B266" i="45" s="1"/>
  <c r="D266" i="45"/>
  <c r="AB266" i="45" s="1"/>
  <c r="C266" i="45"/>
  <c r="AD265" i="45"/>
  <c r="AC265" i="45" s="1"/>
  <c r="B265" i="45" s="1"/>
  <c r="D265" i="45"/>
  <c r="C265" i="45"/>
  <c r="AB264" i="45"/>
  <c r="J263" i="45"/>
  <c r="F263" i="45"/>
  <c r="E263" i="45"/>
  <c r="AD262" i="45"/>
  <c r="AC262" i="45" s="1"/>
  <c r="B262" i="45" s="1"/>
  <c r="AB262" i="45"/>
  <c r="D262" i="45"/>
  <c r="C262" i="45"/>
  <c r="AD261" i="45"/>
  <c r="AC261" i="45" s="1"/>
  <c r="B261" i="45" s="1"/>
  <c r="D261" i="45"/>
  <c r="AB261" i="45" s="1"/>
  <c r="C261" i="45"/>
  <c r="AD260" i="45"/>
  <c r="AC260" i="45" s="1"/>
  <c r="B260" i="45" s="1"/>
  <c r="D260" i="45"/>
  <c r="C260" i="45"/>
  <c r="AD259" i="45"/>
  <c r="AC259" i="45" s="1"/>
  <c r="B259" i="45" s="1"/>
  <c r="D259" i="45"/>
  <c r="AB259" i="45" s="1"/>
  <c r="C259" i="45"/>
  <c r="AD258" i="45"/>
  <c r="AC258" i="45" s="1"/>
  <c r="B258" i="45" s="1"/>
  <c r="D258" i="45"/>
  <c r="AB258" i="45" s="1"/>
  <c r="C258" i="45"/>
  <c r="AD257" i="45"/>
  <c r="AC257" i="45" s="1"/>
  <c r="B257" i="45" s="1"/>
  <c r="D257" i="45"/>
  <c r="AB257" i="45" s="1"/>
  <c r="C257" i="45"/>
  <c r="AD256" i="45"/>
  <c r="AC256" i="45" s="1"/>
  <c r="B256" i="45" s="1"/>
  <c r="D256" i="45"/>
  <c r="C256" i="45"/>
  <c r="AD255" i="45"/>
  <c r="AC255" i="45" s="1"/>
  <c r="B255" i="45" s="1"/>
  <c r="D255" i="45"/>
  <c r="AB255" i="45" s="1"/>
  <c r="C255" i="45"/>
  <c r="AD254" i="45"/>
  <c r="AC254" i="45" s="1"/>
  <c r="B254" i="45" s="1"/>
  <c r="D254" i="45"/>
  <c r="AB254" i="45" s="1"/>
  <c r="C254" i="45"/>
  <c r="AD253" i="45"/>
  <c r="AC253" i="45" s="1"/>
  <c r="B253" i="45" s="1"/>
  <c r="D253" i="45"/>
  <c r="AB253" i="45" s="1"/>
  <c r="C253" i="45"/>
  <c r="AD252" i="45"/>
  <c r="AC252" i="45" s="1"/>
  <c r="B252" i="45" s="1"/>
  <c r="D252" i="45"/>
  <c r="C252" i="45"/>
  <c r="AD251" i="45"/>
  <c r="AC251" i="45" s="1"/>
  <c r="B251" i="45" s="1"/>
  <c r="D251" i="45"/>
  <c r="AB251" i="45" s="1"/>
  <c r="C251" i="45"/>
  <c r="AD250" i="45"/>
  <c r="AC250" i="45" s="1"/>
  <c r="B250" i="45" s="1"/>
  <c r="AB250" i="45"/>
  <c r="D250" i="45"/>
  <c r="C250" i="45"/>
  <c r="AD249" i="45"/>
  <c r="AC249" i="45" s="1"/>
  <c r="B249" i="45" s="1"/>
  <c r="D249" i="45"/>
  <c r="AB249" i="45" s="1"/>
  <c r="C249" i="45"/>
  <c r="AD248" i="45"/>
  <c r="AC248" i="45" s="1"/>
  <c r="B248" i="45" s="1"/>
  <c r="D248" i="45"/>
  <c r="C248" i="45"/>
  <c r="AD247" i="45"/>
  <c r="AC247" i="45" s="1"/>
  <c r="B247" i="45" s="1"/>
  <c r="D247" i="45"/>
  <c r="AB247" i="45" s="1"/>
  <c r="C247" i="45"/>
  <c r="AD246" i="45"/>
  <c r="AC246" i="45" s="1"/>
  <c r="B246" i="45" s="1"/>
  <c r="D246" i="45"/>
  <c r="C246" i="45"/>
  <c r="AD245" i="45"/>
  <c r="AC245" i="45" s="1"/>
  <c r="B245" i="45" s="1"/>
  <c r="D245" i="45"/>
  <c r="AB245" i="45" s="1"/>
  <c r="C245" i="45"/>
  <c r="AD244" i="45"/>
  <c r="AC244" i="45" s="1"/>
  <c r="B244" i="45" s="1"/>
  <c r="D244" i="45"/>
  <c r="AB244" i="45" s="1"/>
  <c r="C244" i="45"/>
  <c r="AD243" i="45"/>
  <c r="AC243" i="45" s="1"/>
  <c r="B243" i="45" s="1"/>
  <c r="D243" i="45"/>
  <c r="AB243" i="45" s="1"/>
  <c r="C243" i="45"/>
  <c r="AD242" i="45"/>
  <c r="AC242" i="45" s="1"/>
  <c r="B242" i="45" s="1"/>
  <c r="D242" i="45"/>
  <c r="AB242" i="45" s="1"/>
  <c r="C242" i="45"/>
  <c r="AD241" i="45"/>
  <c r="AC241" i="45" s="1"/>
  <c r="B241" i="45" s="1"/>
  <c r="D241" i="45"/>
  <c r="C241" i="45"/>
  <c r="AB240" i="45"/>
  <c r="J239" i="45"/>
  <c r="F239" i="45"/>
  <c r="E239" i="45"/>
  <c r="AD238" i="45"/>
  <c r="AC238" i="45" s="1"/>
  <c r="B238" i="45" s="1"/>
  <c r="D238" i="45"/>
  <c r="AB238" i="45" s="1"/>
  <c r="C238" i="45"/>
  <c r="AD237" i="45"/>
  <c r="AC237" i="45" s="1"/>
  <c r="B236" i="45" s="1"/>
  <c r="D237" i="45"/>
  <c r="AB237" i="45" s="1"/>
  <c r="C237" i="45"/>
  <c r="AD236" i="45"/>
  <c r="AC236" i="45" s="1"/>
  <c r="B237" i="45" s="1"/>
  <c r="D236" i="45"/>
  <c r="AB236" i="45" s="1"/>
  <c r="C236" i="45"/>
  <c r="AD235" i="45"/>
  <c r="AC235" i="45" s="1"/>
  <c r="B235" i="45" s="1"/>
  <c r="D235" i="45"/>
  <c r="AB235" i="45" s="1"/>
  <c r="C235" i="45"/>
  <c r="AD234" i="45"/>
  <c r="AC234" i="45" s="1"/>
  <c r="D234" i="45"/>
  <c r="AB234" i="45" s="1"/>
  <c r="C234" i="45"/>
  <c r="B234" i="45"/>
  <c r="AD233" i="45"/>
  <c r="AC233" i="45" s="1"/>
  <c r="B233" i="45" s="1"/>
  <c r="D233" i="45"/>
  <c r="C233" i="45"/>
  <c r="AD232" i="45"/>
  <c r="AC232" i="45" s="1"/>
  <c r="B232" i="45" s="1"/>
  <c r="D232" i="45"/>
  <c r="AB232" i="45" s="1"/>
  <c r="C232" i="45"/>
  <c r="AD231" i="45"/>
  <c r="AC231" i="45" s="1"/>
  <c r="B231" i="45" s="1"/>
  <c r="D231" i="45"/>
  <c r="C231" i="45"/>
  <c r="AD230" i="45"/>
  <c r="AC230" i="45" s="1"/>
  <c r="B230" i="45" s="1"/>
  <c r="D230" i="45"/>
  <c r="AB230" i="45" s="1"/>
  <c r="C230" i="45"/>
  <c r="AD229" i="45"/>
  <c r="AC229" i="45" s="1"/>
  <c r="B229" i="45" s="1"/>
  <c r="D229" i="45"/>
  <c r="AB229" i="45" s="1"/>
  <c r="C229" i="45"/>
  <c r="AD228" i="45"/>
  <c r="AC228" i="45" s="1"/>
  <c r="B228" i="45" s="1"/>
  <c r="D228" i="45"/>
  <c r="AB228" i="45" s="1"/>
  <c r="C228" i="45"/>
  <c r="AD227" i="45"/>
  <c r="AC227" i="45" s="1"/>
  <c r="B227" i="45" s="1"/>
  <c r="D227" i="45"/>
  <c r="AB227" i="45" s="1"/>
  <c r="C227" i="45"/>
  <c r="AD226" i="45"/>
  <c r="AC226" i="45" s="1"/>
  <c r="B226" i="45" s="1"/>
  <c r="D226" i="45"/>
  <c r="AB226" i="45" s="1"/>
  <c r="C226" i="45"/>
  <c r="AD225" i="45"/>
  <c r="AC225" i="45" s="1"/>
  <c r="B225" i="45" s="1"/>
  <c r="D225" i="45"/>
  <c r="C225" i="45"/>
  <c r="AD224" i="45"/>
  <c r="AC224" i="45" s="1"/>
  <c r="B224" i="45" s="1"/>
  <c r="D224" i="45"/>
  <c r="AB224" i="45" s="1"/>
  <c r="C224" i="45"/>
  <c r="AD223" i="45"/>
  <c r="AC223" i="45" s="1"/>
  <c r="B223" i="45" s="1"/>
  <c r="D223" i="45"/>
  <c r="C223" i="45"/>
  <c r="AD222" i="45"/>
  <c r="AC222" i="45" s="1"/>
  <c r="B222" i="45" s="1"/>
  <c r="AB222" i="45"/>
  <c r="C222" i="45"/>
  <c r="AD221" i="45"/>
  <c r="AC221" i="45" s="1"/>
  <c r="B221" i="45" s="1"/>
  <c r="D221" i="45"/>
  <c r="AB221" i="45" s="1"/>
  <c r="C221" i="45"/>
  <c r="AD220" i="45"/>
  <c r="AC220" i="45" s="1"/>
  <c r="B220" i="45" s="1"/>
  <c r="D220" i="45"/>
  <c r="AB220" i="45" s="1"/>
  <c r="C220" i="45"/>
  <c r="AD219" i="45"/>
  <c r="AC219" i="45" s="1"/>
  <c r="B219" i="45" s="1"/>
  <c r="D219" i="45"/>
  <c r="AB219" i="45" s="1"/>
  <c r="C219" i="45"/>
  <c r="AD218" i="45"/>
  <c r="AC218" i="45" s="1"/>
  <c r="B218" i="45" s="1"/>
  <c r="D218" i="45"/>
  <c r="AB218" i="45" s="1"/>
  <c r="C218" i="45"/>
  <c r="AD217" i="45"/>
  <c r="AC217" i="45" s="1"/>
  <c r="B217" i="45" s="1"/>
  <c r="D217" i="45"/>
  <c r="C217" i="45"/>
  <c r="AD216" i="45"/>
  <c r="AC216" i="45" s="1"/>
  <c r="B216" i="45" s="1"/>
  <c r="AB216" i="45"/>
  <c r="C216" i="45"/>
  <c r="AD215" i="45"/>
  <c r="AC215" i="45" s="1"/>
  <c r="B215" i="45" s="1"/>
  <c r="D215" i="45"/>
  <c r="AB215" i="45" s="1"/>
  <c r="C215" i="45"/>
  <c r="AB214" i="45"/>
  <c r="J213" i="45"/>
  <c r="F213" i="45"/>
  <c r="E213" i="45"/>
  <c r="AD212" i="45"/>
  <c r="AC212" i="45" s="1"/>
  <c r="B212" i="45" s="1"/>
  <c r="D212" i="45"/>
  <c r="C212" i="45"/>
  <c r="AD211" i="45"/>
  <c r="AC211" i="45" s="1"/>
  <c r="B211" i="45" s="1"/>
  <c r="D211" i="45"/>
  <c r="AB211" i="45" s="1"/>
  <c r="C211" i="45"/>
  <c r="AD210" i="45"/>
  <c r="AC210" i="45" s="1"/>
  <c r="B210" i="45" s="1"/>
  <c r="D210" i="45"/>
  <c r="AB210" i="45" s="1"/>
  <c r="C210" i="45"/>
  <c r="AD209" i="45"/>
  <c r="AC209" i="45" s="1"/>
  <c r="B209" i="45" s="1"/>
  <c r="D209" i="45"/>
  <c r="AB209" i="45" s="1"/>
  <c r="C209" i="45"/>
  <c r="AD208" i="45"/>
  <c r="AC208" i="45" s="1"/>
  <c r="B208" i="45" s="1"/>
  <c r="D208" i="45"/>
  <c r="AB208" i="45" s="1"/>
  <c r="C208" i="45"/>
  <c r="AD207" i="45"/>
  <c r="AC207" i="45" s="1"/>
  <c r="B207" i="45" s="1"/>
  <c r="D207" i="45"/>
  <c r="AB207" i="45" s="1"/>
  <c r="C207" i="45"/>
  <c r="AD206" i="45"/>
  <c r="AC206" i="45" s="1"/>
  <c r="B206" i="45" s="1"/>
  <c r="D206" i="45"/>
  <c r="C206" i="45"/>
  <c r="AD205" i="45"/>
  <c r="AC205" i="45" s="1"/>
  <c r="B205" i="45" s="1"/>
  <c r="D205" i="45"/>
  <c r="AB205" i="45" s="1"/>
  <c r="C205" i="45"/>
  <c r="AD204" i="45"/>
  <c r="AC204" i="45" s="1"/>
  <c r="B204" i="45" s="1"/>
  <c r="D204" i="45"/>
  <c r="C204" i="45"/>
  <c r="AD203" i="45"/>
  <c r="AC203" i="45" s="1"/>
  <c r="B203" i="45" s="1"/>
  <c r="D203" i="45"/>
  <c r="AB203" i="45" s="1"/>
  <c r="C203" i="45"/>
  <c r="AD202" i="45"/>
  <c r="AC202" i="45" s="1"/>
  <c r="B202" i="45" s="1"/>
  <c r="D202" i="45"/>
  <c r="AB202" i="45" s="1"/>
  <c r="C202" i="45"/>
  <c r="AD201" i="45"/>
  <c r="AC201" i="45" s="1"/>
  <c r="B201" i="45" s="1"/>
  <c r="D201" i="45"/>
  <c r="C201" i="45"/>
  <c r="AB200" i="45"/>
  <c r="J199" i="45"/>
  <c r="F199" i="45"/>
  <c r="E199" i="45"/>
  <c r="AD198" i="45"/>
  <c r="AC198" i="45" s="1"/>
  <c r="B192" i="45" s="1"/>
  <c r="D198" i="45"/>
  <c r="AB198" i="45" s="1"/>
  <c r="C198" i="45"/>
  <c r="AD197" i="45"/>
  <c r="AC197" i="45" s="1"/>
  <c r="B198" i="45" s="1"/>
  <c r="D197" i="45"/>
  <c r="C197" i="45"/>
  <c r="AD196" i="45"/>
  <c r="AC196" i="45" s="1"/>
  <c r="B195" i="45" s="1"/>
  <c r="D196" i="45"/>
  <c r="AB196" i="45" s="1"/>
  <c r="C196" i="45"/>
  <c r="AD195" i="45"/>
  <c r="AC195" i="45" s="1"/>
  <c r="B197" i="45" s="1"/>
  <c r="D195" i="45"/>
  <c r="AB195" i="45" s="1"/>
  <c r="C195" i="45"/>
  <c r="AD194" i="45"/>
  <c r="AC194" i="45" s="1"/>
  <c r="B196" i="45" s="1"/>
  <c r="D194" i="45"/>
  <c r="AB194" i="45" s="1"/>
  <c r="C194" i="45"/>
  <c r="AD193" i="45"/>
  <c r="AC193" i="45" s="1"/>
  <c r="B194" i="45" s="1"/>
  <c r="D193" i="45"/>
  <c r="AB193" i="45" s="1"/>
  <c r="C193" i="45"/>
  <c r="AD192" i="45"/>
  <c r="AC192" i="45" s="1"/>
  <c r="B193" i="45" s="1"/>
  <c r="D192" i="45"/>
  <c r="AB192" i="45" s="1"/>
  <c r="AD191" i="45"/>
  <c r="AC191" i="45" s="1"/>
  <c r="B190" i="45" s="1"/>
  <c r="D191" i="45"/>
  <c r="C191" i="45"/>
  <c r="AD190" i="45"/>
  <c r="AC190" i="45" s="1"/>
  <c r="B191" i="45" s="1"/>
  <c r="D190" i="45"/>
  <c r="AB190" i="45" s="1"/>
  <c r="C190" i="45"/>
  <c r="AD189" i="45"/>
  <c r="AC189" i="45" s="1"/>
  <c r="B189" i="45" s="1"/>
  <c r="D189" i="45"/>
  <c r="C189" i="45"/>
  <c r="AD188" i="45"/>
  <c r="AC188" i="45"/>
  <c r="B188" i="45" s="1"/>
  <c r="D188" i="45"/>
  <c r="AB188" i="45" s="1"/>
  <c r="C188" i="45"/>
  <c r="AD187" i="45"/>
  <c r="AC187" i="45" s="1"/>
  <c r="B187" i="45" s="1"/>
  <c r="D187" i="45"/>
  <c r="AB187" i="45" s="1"/>
  <c r="C187" i="45"/>
  <c r="AD186" i="45"/>
  <c r="AC186" i="45" s="1"/>
  <c r="B186" i="45" s="1"/>
  <c r="D186" i="45"/>
  <c r="AB186" i="45" s="1"/>
  <c r="C186" i="45"/>
  <c r="AD185" i="45"/>
  <c r="AC185" i="45" s="1"/>
  <c r="B185" i="45" s="1"/>
  <c r="D185" i="45"/>
  <c r="AB185" i="45" s="1"/>
  <c r="C185" i="45"/>
  <c r="AD184" i="45"/>
  <c r="AC184" i="45" s="1"/>
  <c r="B184" i="45" s="1"/>
  <c r="D184" i="45"/>
  <c r="AB184" i="45" s="1"/>
  <c r="C184" i="45"/>
  <c r="AD183" i="45"/>
  <c r="AC183" i="45" s="1"/>
  <c r="B183" i="45" s="1"/>
  <c r="D183" i="45"/>
  <c r="C183" i="45"/>
  <c r="AD182" i="45"/>
  <c r="AC182" i="45" s="1"/>
  <c r="B182" i="45" s="1"/>
  <c r="D182" i="45"/>
  <c r="AB182" i="45" s="1"/>
  <c r="C182" i="45"/>
  <c r="AB181" i="45"/>
  <c r="R180" i="45"/>
  <c r="Q180" i="45"/>
  <c r="P180" i="45"/>
  <c r="O180" i="45"/>
  <c r="N180" i="45"/>
  <c r="M180" i="45"/>
  <c r="L180" i="45"/>
  <c r="K180" i="45"/>
  <c r="J180" i="45"/>
  <c r="F180" i="45"/>
  <c r="E180" i="45"/>
  <c r="AD179" i="45"/>
  <c r="AC179" i="45" s="1"/>
  <c r="B179" i="45" s="1"/>
  <c r="D179" i="45"/>
  <c r="AB179" i="45" s="1"/>
  <c r="C179" i="45"/>
  <c r="AD178" i="45"/>
  <c r="AC178" i="45" s="1"/>
  <c r="B178" i="45" s="1"/>
  <c r="AB178" i="45"/>
  <c r="C178" i="45"/>
  <c r="AD177" i="45"/>
  <c r="AC177" i="45" s="1"/>
  <c r="B177" i="45" s="1"/>
  <c r="D177" i="45"/>
  <c r="AB177" i="45" s="1"/>
  <c r="C177" i="45"/>
  <c r="AD176" i="45"/>
  <c r="AC176" i="45" s="1"/>
  <c r="B176" i="45" s="1"/>
  <c r="D176" i="45"/>
  <c r="C176" i="45"/>
  <c r="AD175" i="45"/>
  <c r="AC175" i="45" s="1"/>
  <c r="B175" i="45" s="1"/>
  <c r="D175" i="45"/>
  <c r="AB175" i="45" s="1"/>
  <c r="C175" i="45"/>
  <c r="AD174" i="45"/>
  <c r="AC174" i="45" s="1"/>
  <c r="B174" i="45" s="1"/>
  <c r="D174" i="45"/>
  <c r="AB174" i="45" s="1"/>
  <c r="C174" i="45"/>
  <c r="AD173" i="45"/>
  <c r="AC173" i="45" s="1"/>
  <c r="B173" i="45" s="1"/>
  <c r="D173" i="45"/>
  <c r="AB173" i="45" s="1"/>
  <c r="C173" i="45"/>
  <c r="AD172" i="45"/>
  <c r="AC172" i="45" s="1"/>
  <c r="B172" i="45" s="1"/>
  <c r="D172" i="45"/>
  <c r="C172" i="45"/>
  <c r="AD171" i="45"/>
  <c r="AC171" i="45"/>
  <c r="B171" i="45" s="1"/>
  <c r="D171" i="45"/>
  <c r="AB171" i="45" s="1"/>
  <c r="C171" i="45"/>
  <c r="AD170" i="45"/>
  <c r="AC170" i="45" s="1"/>
  <c r="B170" i="45" s="1"/>
  <c r="D170" i="45"/>
  <c r="C170" i="45"/>
  <c r="AD169" i="45"/>
  <c r="AC169" i="45" s="1"/>
  <c r="B169" i="45" s="1"/>
  <c r="D169" i="45"/>
  <c r="AB169" i="45" s="1"/>
  <c r="C169" i="45"/>
  <c r="AD168" i="45"/>
  <c r="AC168" i="45" s="1"/>
  <c r="B168" i="45" s="1"/>
  <c r="D168" i="45"/>
  <c r="AB168" i="45" s="1"/>
  <c r="C168" i="45"/>
  <c r="AD167" i="45"/>
  <c r="AC167" i="45" s="1"/>
  <c r="B167" i="45" s="1"/>
  <c r="D167" i="45"/>
  <c r="AB167" i="45" s="1"/>
  <c r="C167" i="45"/>
  <c r="AD166" i="45"/>
  <c r="AC166" i="45" s="1"/>
  <c r="B166" i="45" s="1"/>
  <c r="D166" i="45"/>
  <c r="AB166" i="45" s="1"/>
  <c r="C166" i="45"/>
  <c r="AD165" i="45"/>
  <c r="AC165" i="45" s="1"/>
  <c r="B165" i="45" s="1"/>
  <c r="D165" i="45"/>
  <c r="AB165" i="45" s="1"/>
  <c r="C165" i="45"/>
  <c r="AD164" i="45"/>
  <c r="AC164" i="45" s="1"/>
  <c r="B164" i="45" s="1"/>
  <c r="D164" i="45"/>
  <c r="C164" i="45"/>
  <c r="AD163" i="45"/>
  <c r="AC163" i="45" s="1"/>
  <c r="B163" i="45" s="1"/>
  <c r="D163" i="45"/>
  <c r="AB163" i="45" s="1"/>
  <c r="C163" i="45"/>
  <c r="AD162" i="45"/>
  <c r="AC162" i="45" s="1"/>
  <c r="B162" i="45" s="1"/>
  <c r="D162" i="45"/>
  <c r="C162" i="45"/>
  <c r="AB161" i="45"/>
  <c r="J160" i="45"/>
  <c r="F160" i="45"/>
  <c r="E160" i="45"/>
  <c r="AD159" i="45"/>
  <c r="AC159" i="45" s="1"/>
  <c r="B140" i="45" s="1"/>
  <c r="D159" i="45"/>
  <c r="AB159" i="45" s="1"/>
  <c r="C159" i="45"/>
  <c r="AD158" i="45"/>
  <c r="AC158" i="45" s="1"/>
  <c r="B157" i="45" s="1"/>
  <c r="D158" i="45"/>
  <c r="AB158" i="45" s="1"/>
  <c r="C158" i="45"/>
  <c r="AD157" i="45"/>
  <c r="AC157" i="45" s="1"/>
  <c r="B159" i="45" s="1"/>
  <c r="D157" i="45"/>
  <c r="C157" i="45"/>
  <c r="AD156" i="45"/>
  <c r="AC156" i="45" s="1"/>
  <c r="B158" i="45" s="1"/>
  <c r="D156" i="45"/>
  <c r="AB156" i="45" s="1"/>
  <c r="C156" i="45"/>
  <c r="AD155" i="45"/>
  <c r="AC155" i="45" s="1"/>
  <c r="B156" i="45" s="1"/>
  <c r="D155" i="45"/>
  <c r="C155" i="45"/>
  <c r="AD154" i="45"/>
  <c r="AC154" i="45" s="1"/>
  <c r="B155" i="45" s="1"/>
  <c r="D154" i="45"/>
  <c r="AB154" i="45" s="1"/>
  <c r="C154" i="45"/>
  <c r="AD153" i="45"/>
  <c r="AC153" i="45" s="1"/>
  <c r="B154" i="45" s="1"/>
  <c r="D153" i="45"/>
  <c r="AB153" i="45" s="1"/>
  <c r="C153" i="45"/>
  <c r="AD152" i="45"/>
  <c r="AC152" i="45" s="1"/>
  <c r="B153" i="45" s="1"/>
  <c r="D152" i="45"/>
  <c r="AB152" i="45" s="1"/>
  <c r="C152" i="45"/>
  <c r="AD151" i="45"/>
  <c r="AC151" i="45" s="1"/>
  <c r="B152" i="45" s="1"/>
  <c r="D151" i="45"/>
  <c r="AB151" i="45" s="1"/>
  <c r="C151" i="45"/>
  <c r="AD150" i="45"/>
  <c r="AC150" i="45" s="1"/>
  <c r="B151" i="45" s="1"/>
  <c r="D150" i="45"/>
  <c r="AB150" i="45" s="1"/>
  <c r="C150" i="45"/>
  <c r="AD149" i="45"/>
  <c r="AC149" i="45" s="1"/>
  <c r="B150" i="45" s="1"/>
  <c r="D149" i="45"/>
  <c r="C149" i="45"/>
  <c r="AD148" i="45"/>
  <c r="AC148" i="45" s="1"/>
  <c r="B149" i="45" s="1"/>
  <c r="D148" i="45"/>
  <c r="AB148" i="45" s="1"/>
  <c r="C148" i="45"/>
  <c r="AD147" i="45"/>
  <c r="AC147" i="45" s="1"/>
  <c r="B148" i="45" s="1"/>
  <c r="D147" i="45"/>
  <c r="C147" i="45"/>
  <c r="AD146" i="45"/>
  <c r="AC146" i="45" s="1"/>
  <c r="B147" i="45" s="1"/>
  <c r="D146" i="45"/>
  <c r="AB146" i="45" s="1"/>
  <c r="C146" i="45"/>
  <c r="AD145" i="45"/>
  <c r="AC145" i="45" s="1"/>
  <c r="B146" i="45" s="1"/>
  <c r="D145" i="45"/>
  <c r="AB145" i="45" s="1"/>
  <c r="C145" i="45"/>
  <c r="AD144" i="45"/>
  <c r="AC144" i="45" s="1"/>
  <c r="B145" i="45" s="1"/>
  <c r="D144" i="45"/>
  <c r="AB144" i="45" s="1"/>
  <c r="C144" i="45"/>
  <c r="AD143" i="45"/>
  <c r="AC143" i="45" s="1"/>
  <c r="B144" i="45" s="1"/>
  <c r="D143" i="45"/>
  <c r="AB143" i="45" s="1"/>
  <c r="C143" i="45"/>
  <c r="AD142" i="45"/>
  <c r="AC142" i="45" s="1"/>
  <c r="B143" i="45" s="1"/>
  <c r="D142" i="45"/>
  <c r="AB142" i="45" s="1"/>
  <c r="C142" i="45"/>
  <c r="AD141" i="45"/>
  <c r="AC141" i="45" s="1"/>
  <c r="B142" i="45" s="1"/>
  <c r="D141" i="45"/>
  <c r="C141" i="45"/>
  <c r="AD140" i="45"/>
  <c r="AC140" i="45" s="1"/>
  <c r="B141" i="45" s="1"/>
  <c r="D140" i="45"/>
  <c r="AB140" i="45" s="1"/>
  <c r="C140" i="45"/>
  <c r="AD139" i="45"/>
  <c r="AC139" i="45" s="1"/>
  <c r="B139" i="45" s="1"/>
  <c r="D139" i="45"/>
  <c r="C139" i="45"/>
  <c r="AD138" i="45"/>
  <c r="AC138" i="45" s="1"/>
  <c r="B138" i="45" s="1"/>
  <c r="D138" i="45"/>
  <c r="AB138" i="45" s="1"/>
  <c r="C138" i="45"/>
  <c r="AD137" i="45"/>
  <c r="AC137" i="45"/>
  <c r="B137" i="45" s="1"/>
  <c r="D137" i="45"/>
  <c r="AB137" i="45" s="1"/>
  <c r="C137" i="45"/>
  <c r="AD136" i="45"/>
  <c r="AC136" i="45" s="1"/>
  <c r="B136" i="45" s="1"/>
  <c r="D136" i="45"/>
  <c r="AB136" i="45" s="1"/>
  <c r="C136" i="45"/>
  <c r="AD135" i="45"/>
  <c r="AC135" i="45" s="1"/>
  <c r="B135" i="45" s="1"/>
  <c r="D135" i="45"/>
  <c r="C135" i="45"/>
  <c r="AD134" i="45"/>
  <c r="AC134" i="45" s="1"/>
  <c r="B134" i="45" s="1"/>
  <c r="D134" i="45"/>
  <c r="AB134" i="45" s="1"/>
  <c r="C134" i="45"/>
  <c r="AD133" i="45"/>
  <c r="AC133" i="45" s="1"/>
  <c r="B133" i="45" s="1"/>
  <c r="D133" i="45"/>
  <c r="C133" i="45"/>
  <c r="AB132" i="45"/>
  <c r="J131" i="45"/>
  <c r="F131" i="45"/>
  <c r="E131" i="45"/>
  <c r="AD130" i="45"/>
  <c r="AC130" i="45" s="1"/>
  <c r="B130" i="45" s="1"/>
  <c r="X130" i="45"/>
  <c r="W130" i="45"/>
  <c r="D130" i="45"/>
  <c r="C130" i="45"/>
  <c r="AD129" i="45"/>
  <c r="AC129" i="45"/>
  <c r="B129" i="45" s="1"/>
  <c r="X129" i="45"/>
  <c r="W129" i="45" s="1"/>
  <c r="D129" i="45"/>
  <c r="C129" i="45"/>
  <c r="AD128" i="45"/>
  <c r="AC128" i="45" s="1"/>
  <c r="B128" i="45" s="1"/>
  <c r="X128" i="45"/>
  <c r="W128" i="45" s="1"/>
  <c r="D128" i="45"/>
  <c r="C128" i="45"/>
  <c r="AD127" i="45"/>
  <c r="AC127" i="45" s="1"/>
  <c r="B127" i="45" s="1"/>
  <c r="X127" i="45"/>
  <c r="W127" i="45" s="1"/>
  <c r="D127" i="45"/>
  <c r="C127" i="45"/>
  <c r="AD126" i="45"/>
  <c r="AC126" i="45" s="1"/>
  <c r="B126" i="45" s="1"/>
  <c r="X126" i="45"/>
  <c r="W126" i="45" s="1"/>
  <c r="D126" i="45"/>
  <c r="C126" i="45"/>
  <c r="AD125" i="45"/>
  <c r="AC125" i="45" s="1"/>
  <c r="B125" i="45" s="1"/>
  <c r="X125" i="45"/>
  <c r="W125" i="45"/>
  <c r="D125" i="45"/>
  <c r="C125" i="45"/>
  <c r="AD124" i="45"/>
  <c r="AC124" i="45"/>
  <c r="B124" i="45" s="1"/>
  <c r="X124" i="45"/>
  <c r="W124" i="45" s="1"/>
  <c r="D124" i="45"/>
  <c r="C124" i="45"/>
  <c r="AD123" i="45"/>
  <c r="AC123" i="45" s="1"/>
  <c r="B123" i="45" s="1"/>
  <c r="X123" i="45"/>
  <c r="W123" i="45" s="1"/>
  <c r="D123" i="45"/>
  <c r="C123" i="45"/>
  <c r="AD122" i="45"/>
  <c r="AC122" i="45" s="1"/>
  <c r="B122" i="45" s="1"/>
  <c r="X122" i="45"/>
  <c r="W122" i="45" s="1"/>
  <c r="D122" i="45"/>
  <c r="C122" i="45"/>
  <c r="AD121" i="45"/>
  <c r="AC121" i="45" s="1"/>
  <c r="B121" i="45" s="1"/>
  <c r="X121" i="45"/>
  <c r="W121" i="45" s="1"/>
  <c r="D121" i="45"/>
  <c r="C121" i="45"/>
  <c r="AD120" i="45"/>
  <c r="AC120" i="45" s="1"/>
  <c r="B120" i="45" s="1"/>
  <c r="X120" i="45"/>
  <c r="W120" i="45"/>
  <c r="D120" i="45"/>
  <c r="C120" i="45"/>
  <c r="AD119" i="45"/>
  <c r="AC119" i="45" s="1"/>
  <c r="B119" i="45" s="1"/>
  <c r="X119" i="45"/>
  <c r="W119" i="45" s="1"/>
  <c r="D119" i="45"/>
  <c r="C119" i="45"/>
  <c r="AB118" i="45"/>
  <c r="J117" i="45"/>
  <c r="F117" i="45"/>
  <c r="E117" i="45"/>
  <c r="AD116" i="45"/>
  <c r="AC116" i="45" s="1"/>
  <c r="B116" i="45" s="1"/>
  <c r="D116" i="45"/>
  <c r="C116" i="45"/>
  <c r="AD115" i="45"/>
  <c r="AC115" i="45" s="1"/>
  <c r="B115" i="45" s="1"/>
  <c r="D115" i="45"/>
  <c r="AB115" i="45" s="1"/>
  <c r="C115" i="45"/>
  <c r="AD114" i="45"/>
  <c r="AC114" i="45" s="1"/>
  <c r="B114" i="45" s="1"/>
  <c r="D114" i="45"/>
  <c r="AB114" i="45" s="1"/>
  <c r="C114" i="45"/>
  <c r="AD113" i="45"/>
  <c r="AC113" i="45" s="1"/>
  <c r="D113" i="45"/>
  <c r="AB113" i="45" s="1"/>
  <c r="C113" i="45"/>
  <c r="B113" i="45"/>
  <c r="AD112" i="45"/>
  <c r="AC112" i="45" s="1"/>
  <c r="B112" i="45" s="1"/>
  <c r="AB112" i="45"/>
  <c r="C112" i="45"/>
  <c r="AD111" i="45"/>
  <c r="AC111" i="45" s="1"/>
  <c r="B111" i="45" s="1"/>
  <c r="D111" i="45"/>
  <c r="AB111" i="45" s="1"/>
  <c r="C111" i="45"/>
  <c r="AD110" i="45"/>
  <c r="AC110" i="45" s="1"/>
  <c r="B110" i="45" s="1"/>
  <c r="D110" i="45"/>
  <c r="AB110" i="45" s="1"/>
  <c r="C110" i="45"/>
  <c r="AD109" i="45"/>
  <c r="AC109" i="45" s="1"/>
  <c r="B109" i="45" s="1"/>
  <c r="D109" i="45"/>
  <c r="AB109" i="45" s="1"/>
  <c r="C109" i="45"/>
  <c r="AD108" i="45"/>
  <c r="AC108" i="45" s="1"/>
  <c r="B108" i="45" s="1"/>
  <c r="D108" i="45"/>
  <c r="C108" i="45"/>
  <c r="AD107" i="45"/>
  <c r="AC107" i="45" s="1"/>
  <c r="B107" i="45" s="1"/>
  <c r="D107" i="45"/>
  <c r="AB107" i="45" s="1"/>
  <c r="C107" i="45"/>
  <c r="AD106" i="45"/>
  <c r="AC106" i="45" s="1"/>
  <c r="B106" i="45" s="1"/>
  <c r="D106" i="45"/>
  <c r="C106" i="45"/>
  <c r="AD105" i="45"/>
  <c r="AC105" i="45" s="1"/>
  <c r="B105" i="45" s="1"/>
  <c r="D105" i="45"/>
  <c r="AB105" i="45" s="1"/>
  <c r="C105" i="45"/>
  <c r="AD104" i="45"/>
  <c r="AC104" i="45" s="1"/>
  <c r="B104" i="45" s="1"/>
  <c r="D104" i="45"/>
  <c r="AB104" i="45" s="1"/>
  <c r="C104" i="45"/>
  <c r="AD103" i="45"/>
  <c r="AC103" i="45" s="1"/>
  <c r="B103" i="45" s="1"/>
  <c r="D103" i="45"/>
  <c r="AB103" i="45" s="1"/>
  <c r="C103" i="45"/>
  <c r="AD102" i="45"/>
  <c r="AC102" i="45" s="1"/>
  <c r="B102" i="45" s="1"/>
  <c r="AB102" i="45"/>
  <c r="C102" i="45"/>
  <c r="AD101" i="45"/>
  <c r="AC101" i="45" s="1"/>
  <c r="B101" i="45" s="1"/>
  <c r="D101" i="45"/>
  <c r="AB101" i="45" s="1"/>
  <c r="C101" i="45"/>
  <c r="AD100" i="45"/>
  <c r="AC100" i="45" s="1"/>
  <c r="B100" i="45" s="1"/>
  <c r="D100" i="45"/>
  <c r="C100" i="45"/>
  <c r="AD99" i="45"/>
  <c r="AC99" i="45" s="1"/>
  <c r="B99" i="45" s="1"/>
  <c r="D99" i="45"/>
  <c r="AB99" i="45" s="1"/>
  <c r="C99" i="45"/>
  <c r="AD98" i="45"/>
  <c r="AC98" i="45" s="1"/>
  <c r="B98" i="45" s="1"/>
  <c r="D98" i="45"/>
  <c r="AB98" i="45" s="1"/>
  <c r="C98" i="45"/>
  <c r="AB97" i="45"/>
  <c r="R96" i="45"/>
  <c r="Q96" i="45"/>
  <c r="P96" i="45"/>
  <c r="O96" i="45"/>
  <c r="N96" i="45"/>
  <c r="M96" i="45"/>
  <c r="L96" i="45"/>
  <c r="K96" i="45"/>
  <c r="J96" i="45"/>
  <c r="F96" i="45"/>
  <c r="E96" i="45"/>
  <c r="AD95" i="45"/>
  <c r="AC95" i="45" s="1"/>
  <c r="B95" i="45" s="1"/>
  <c r="X95" i="45"/>
  <c r="W95" i="45" s="1"/>
  <c r="D95" i="45"/>
  <c r="AB95" i="45" s="1"/>
  <c r="C95" i="45"/>
  <c r="AD94" i="45"/>
  <c r="AC94" i="45" s="1"/>
  <c r="B94" i="45" s="1"/>
  <c r="X94" i="45"/>
  <c r="W94" i="45" s="1"/>
  <c r="D94" i="45"/>
  <c r="AB94" i="45" s="1"/>
  <c r="C94" i="45"/>
  <c r="AD93" i="45"/>
  <c r="AC93" i="45" s="1"/>
  <c r="B93" i="45" s="1"/>
  <c r="X93" i="45"/>
  <c r="W93" i="45" s="1"/>
  <c r="D93" i="45"/>
  <c r="AB93" i="45" s="1"/>
  <c r="C93" i="45"/>
  <c r="AD92" i="45"/>
  <c r="AC92" i="45" s="1"/>
  <c r="B92" i="45" s="1"/>
  <c r="X92" i="45"/>
  <c r="W92" i="45" s="1"/>
  <c r="D92" i="45"/>
  <c r="AB92" i="45" s="1"/>
  <c r="C92" i="45"/>
  <c r="AD91" i="45"/>
  <c r="AC91" i="45" s="1"/>
  <c r="B91" i="45" s="1"/>
  <c r="X91" i="45"/>
  <c r="W91" i="45" s="1"/>
  <c r="D91" i="45"/>
  <c r="AB91" i="45" s="1"/>
  <c r="C91" i="45"/>
  <c r="AD90" i="45"/>
  <c r="AC90" i="45" s="1"/>
  <c r="B90" i="45" s="1"/>
  <c r="X90" i="45"/>
  <c r="W90" i="45" s="1"/>
  <c r="D90" i="45"/>
  <c r="AB90" i="45" s="1"/>
  <c r="C90" i="45"/>
  <c r="AD89" i="45"/>
  <c r="AC89" i="45" s="1"/>
  <c r="B89" i="45" s="1"/>
  <c r="X89" i="45"/>
  <c r="W89" i="45" s="1"/>
  <c r="D89" i="45"/>
  <c r="AB89" i="45" s="1"/>
  <c r="C89" i="45"/>
  <c r="AD88" i="45"/>
  <c r="AC88" i="45" s="1"/>
  <c r="B88" i="45" s="1"/>
  <c r="AB88" i="45"/>
  <c r="X88" i="45"/>
  <c r="W88" i="45" s="1"/>
  <c r="AD87" i="45"/>
  <c r="AC87" i="45" s="1"/>
  <c r="B87" i="45" s="1"/>
  <c r="X87" i="45"/>
  <c r="W87" i="45"/>
  <c r="D87" i="45"/>
  <c r="C87" i="45"/>
  <c r="AD86" i="45"/>
  <c r="AC86" i="45" s="1"/>
  <c r="B86" i="45" s="1"/>
  <c r="X86" i="45"/>
  <c r="W86" i="45" s="1"/>
  <c r="D86" i="45"/>
  <c r="C86" i="45"/>
  <c r="AD85" i="45"/>
  <c r="AC85" i="45" s="1"/>
  <c r="B84" i="45" s="1"/>
  <c r="X85" i="45"/>
  <c r="W85" i="45" s="1"/>
  <c r="D85" i="45"/>
  <c r="C85" i="45"/>
  <c r="AD84" i="45"/>
  <c r="AC84" i="45" s="1"/>
  <c r="B83" i="45" s="1"/>
  <c r="X84" i="45"/>
  <c r="W84" i="45" s="1"/>
  <c r="D84" i="45"/>
  <c r="C84" i="45"/>
  <c r="AD83" i="45"/>
  <c r="AC83" i="45" s="1"/>
  <c r="B85" i="45" s="1"/>
  <c r="X83" i="45"/>
  <c r="W83" i="45" s="1"/>
  <c r="D83" i="45"/>
  <c r="C83" i="45"/>
  <c r="AB82" i="45"/>
  <c r="J81" i="45"/>
  <c r="F81" i="45"/>
  <c r="E81" i="45"/>
  <c r="AD80" i="45"/>
  <c r="AC80" i="45" s="1"/>
  <c r="B80" i="45" s="1"/>
  <c r="X80" i="45"/>
  <c r="W80" i="45" s="1"/>
  <c r="D80" i="45"/>
  <c r="AB80" i="45" s="1"/>
  <c r="C80" i="45"/>
  <c r="AD79" i="45"/>
  <c r="AC79" i="45" s="1"/>
  <c r="B79" i="45" s="1"/>
  <c r="X79" i="45"/>
  <c r="W79" i="45" s="1"/>
  <c r="D79" i="45"/>
  <c r="AB79" i="45" s="1"/>
  <c r="C79" i="45"/>
  <c r="AD78" i="45"/>
  <c r="AC78" i="45" s="1"/>
  <c r="B78" i="45" s="1"/>
  <c r="X78" i="45"/>
  <c r="W78" i="45" s="1"/>
  <c r="D78" i="45"/>
  <c r="AB78" i="45" s="1"/>
  <c r="C78" i="45"/>
  <c r="AD77" i="45"/>
  <c r="AC77" i="45" s="1"/>
  <c r="B77" i="45" s="1"/>
  <c r="X77" i="45"/>
  <c r="W77" i="45" s="1"/>
  <c r="D77" i="45"/>
  <c r="AB77" i="45" s="1"/>
  <c r="C77" i="45"/>
  <c r="AD76" i="45"/>
  <c r="AC76" i="45" s="1"/>
  <c r="B76" i="45" s="1"/>
  <c r="X76" i="45"/>
  <c r="W76" i="45" s="1"/>
  <c r="D76" i="45"/>
  <c r="AB76" i="45" s="1"/>
  <c r="C76" i="45"/>
  <c r="AD75" i="45"/>
  <c r="AC75" i="45" s="1"/>
  <c r="B75" i="45" s="1"/>
  <c r="X75" i="45"/>
  <c r="W75" i="45" s="1"/>
  <c r="D75" i="45"/>
  <c r="AB75" i="45" s="1"/>
  <c r="C75" i="45"/>
  <c r="AD74" i="45"/>
  <c r="AC74" i="45" s="1"/>
  <c r="B74" i="45" s="1"/>
  <c r="X74" i="45"/>
  <c r="W74" i="45" s="1"/>
  <c r="D74" i="45"/>
  <c r="AB74" i="45" s="1"/>
  <c r="C74" i="45"/>
  <c r="AD73" i="45"/>
  <c r="AC73" i="45" s="1"/>
  <c r="B73" i="45" s="1"/>
  <c r="X73" i="45"/>
  <c r="W73" i="45" s="1"/>
  <c r="D73" i="45"/>
  <c r="AB73" i="45" s="1"/>
  <c r="C73" i="45"/>
  <c r="AD72" i="45"/>
  <c r="AC72" i="45" s="1"/>
  <c r="B72" i="45" s="1"/>
  <c r="X72" i="45"/>
  <c r="W72" i="45" s="1"/>
  <c r="D72" i="45"/>
  <c r="AB72" i="45" s="1"/>
  <c r="C72" i="45"/>
  <c r="AD71" i="45"/>
  <c r="AC71" i="45" s="1"/>
  <c r="B71" i="45" s="1"/>
  <c r="X71" i="45"/>
  <c r="W71" i="45" s="1"/>
  <c r="D71" i="45"/>
  <c r="AB71" i="45" s="1"/>
  <c r="C71" i="45"/>
  <c r="AD70" i="45"/>
  <c r="AC70" i="45" s="1"/>
  <c r="B70" i="45" s="1"/>
  <c r="X70" i="45"/>
  <c r="W70" i="45" s="1"/>
  <c r="D70" i="45"/>
  <c r="AB70" i="45" s="1"/>
  <c r="C70" i="45"/>
  <c r="AD69" i="45"/>
  <c r="AC69" i="45" s="1"/>
  <c r="B69" i="45" s="1"/>
  <c r="X69" i="45"/>
  <c r="W69" i="45" s="1"/>
  <c r="D69" i="45"/>
  <c r="AB69" i="45" s="1"/>
  <c r="C69" i="45"/>
  <c r="AD68" i="45"/>
  <c r="AC68" i="45" s="1"/>
  <c r="B68" i="45" s="1"/>
  <c r="X68" i="45"/>
  <c r="W68" i="45" s="1"/>
  <c r="D68" i="45"/>
  <c r="AB68" i="45" s="1"/>
  <c r="C68" i="45"/>
  <c r="AD67" i="45"/>
  <c r="AC67" i="45" s="1"/>
  <c r="B67" i="45" s="1"/>
  <c r="X67" i="45"/>
  <c r="W67" i="45" s="1"/>
  <c r="D67" i="45"/>
  <c r="AB67" i="45" s="1"/>
  <c r="C67" i="45"/>
  <c r="AD66" i="45"/>
  <c r="AC66" i="45" s="1"/>
  <c r="B66" i="45" s="1"/>
  <c r="X66" i="45"/>
  <c r="W66" i="45" s="1"/>
  <c r="D66" i="45"/>
  <c r="AB66" i="45" s="1"/>
  <c r="C66" i="45"/>
  <c r="AD65" i="45"/>
  <c r="AC65" i="45" s="1"/>
  <c r="B65" i="45" s="1"/>
  <c r="X65" i="45"/>
  <c r="W65" i="45" s="1"/>
  <c r="D65" i="45"/>
  <c r="AB65" i="45" s="1"/>
  <c r="C65" i="45"/>
  <c r="AD64" i="45"/>
  <c r="AC64" i="45" s="1"/>
  <c r="B64" i="45" s="1"/>
  <c r="X64" i="45"/>
  <c r="W64" i="45" s="1"/>
  <c r="D64" i="45"/>
  <c r="AB64" i="45" s="1"/>
  <c r="C64" i="45"/>
  <c r="AD63" i="45"/>
  <c r="AC63" i="45" s="1"/>
  <c r="B63" i="45" s="1"/>
  <c r="X63" i="45"/>
  <c r="W63" i="45" s="1"/>
  <c r="D63" i="45"/>
  <c r="AB63" i="45" s="1"/>
  <c r="C63" i="45"/>
  <c r="AD62" i="45"/>
  <c r="AC62" i="45" s="1"/>
  <c r="B62" i="45" s="1"/>
  <c r="X62" i="45"/>
  <c r="W62" i="45" s="1"/>
  <c r="D62" i="45"/>
  <c r="AB62" i="45" s="1"/>
  <c r="C62" i="45"/>
  <c r="AD61" i="45"/>
  <c r="AC61" i="45" s="1"/>
  <c r="B61" i="45" s="1"/>
  <c r="X61" i="45"/>
  <c r="W61" i="45" s="1"/>
  <c r="D61" i="45"/>
  <c r="AB61" i="45" s="1"/>
  <c r="C61" i="45"/>
  <c r="AD60" i="45"/>
  <c r="AC60" i="45" s="1"/>
  <c r="B60" i="45" s="1"/>
  <c r="X60" i="45"/>
  <c r="W60" i="45" s="1"/>
  <c r="D60" i="45"/>
  <c r="AB60" i="45" s="1"/>
  <c r="C60" i="45"/>
  <c r="AD59" i="45"/>
  <c r="AC59" i="45" s="1"/>
  <c r="B59" i="45" s="1"/>
  <c r="X59" i="45"/>
  <c r="W59" i="45" s="1"/>
  <c r="D59" i="45"/>
  <c r="AB59" i="45" s="1"/>
  <c r="C59" i="45"/>
  <c r="AD58" i="45"/>
  <c r="AC58" i="45" s="1"/>
  <c r="B58" i="45" s="1"/>
  <c r="X58" i="45"/>
  <c r="W58" i="45" s="1"/>
  <c r="D58" i="45"/>
  <c r="AB58" i="45" s="1"/>
  <c r="C58" i="45"/>
  <c r="AD57" i="45"/>
  <c r="AC57" i="45" s="1"/>
  <c r="B57" i="45" s="1"/>
  <c r="X57" i="45"/>
  <c r="W57" i="45" s="1"/>
  <c r="D57" i="45"/>
  <c r="AB57" i="45" s="1"/>
  <c r="C57" i="45"/>
  <c r="AD56" i="45"/>
  <c r="AC56" i="45" s="1"/>
  <c r="B56" i="45" s="1"/>
  <c r="X56" i="45"/>
  <c r="W56" i="45" s="1"/>
  <c r="D56" i="45"/>
  <c r="AB56" i="45" s="1"/>
  <c r="C56" i="45"/>
  <c r="AD55" i="45"/>
  <c r="AC55" i="45" s="1"/>
  <c r="B55" i="45" s="1"/>
  <c r="X55" i="45"/>
  <c r="W55" i="45" s="1"/>
  <c r="D55" i="45"/>
  <c r="AB55" i="45" s="1"/>
  <c r="C55" i="45"/>
  <c r="AD54" i="45"/>
  <c r="AC54" i="45" s="1"/>
  <c r="B54" i="45" s="1"/>
  <c r="X54" i="45"/>
  <c r="W54" i="45" s="1"/>
  <c r="D54" i="45"/>
  <c r="AB54" i="45" s="1"/>
  <c r="C54" i="45"/>
  <c r="AD53" i="45"/>
  <c r="AC53" i="45" s="1"/>
  <c r="B53" i="45" s="1"/>
  <c r="B81" i="45" s="1"/>
  <c r="X53" i="45"/>
  <c r="W53" i="45" s="1"/>
  <c r="D53" i="45"/>
  <c r="D81" i="45" s="1"/>
  <c r="C53" i="45"/>
  <c r="C81" i="45" s="1"/>
  <c r="AB52" i="45"/>
  <c r="R51" i="45"/>
  <c r="Q51" i="45"/>
  <c r="P51" i="45"/>
  <c r="P290" i="45" s="1"/>
  <c r="O51" i="45"/>
  <c r="O290" i="45" s="1"/>
  <c r="N51" i="45"/>
  <c r="N290" i="45" s="1"/>
  <c r="M51" i="45"/>
  <c r="L51" i="45"/>
  <c r="K51" i="45"/>
  <c r="K290" i="45" s="1"/>
  <c r="J51" i="45"/>
  <c r="F51" i="45"/>
  <c r="E51" i="45"/>
  <c r="AD50" i="45"/>
  <c r="AC50" i="45" s="1"/>
  <c r="B50" i="45" s="1"/>
  <c r="X50" i="45"/>
  <c r="W50" i="45" s="1"/>
  <c r="D50" i="45"/>
  <c r="AB50" i="45" s="1"/>
  <c r="C50" i="45"/>
  <c r="AD49" i="45"/>
  <c r="AC49" i="45" s="1"/>
  <c r="B49" i="45" s="1"/>
  <c r="X49" i="45"/>
  <c r="W49" i="45" s="1"/>
  <c r="D49" i="45"/>
  <c r="AB49" i="45" s="1"/>
  <c r="C49" i="45"/>
  <c r="AD48" i="45"/>
  <c r="AC48" i="45" s="1"/>
  <c r="B48" i="45" s="1"/>
  <c r="X48" i="45"/>
  <c r="W48" i="45" s="1"/>
  <c r="D48" i="45"/>
  <c r="AB48" i="45" s="1"/>
  <c r="C48" i="45"/>
  <c r="AD47" i="45"/>
  <c r="AC47" i="45" s="1"/>
  <c r="B47" i="45" s="1"/>
  <c r="X47" i="45"/>
  <c r="W47" i="45" s="1"/>
  <c r="D47" i="45"/>
  <c r="AB47" i="45" s="1"/>
  <c r="C47" i="45"/>
  <c r="AD46" i="45"/>
  <c r="AC46" i="45" s="1"/>
  <c r="B46" i="45" s="1"/>
  <c r="X46" i="45"/>
  <c r="W46" i="45" s="1"/>
  <c r="D46" i="45"/>
  <c r="AB46" i="45" s="1"/>
  <c r="C46" i="45"/>
  <c r="AD45" i="45"/>
  <c r="AC45" i="45" s="1"/>
  <c r="B45" i="45" s="1"/>
  <c r="X45" i="45"/>
  <c r="W45" i="45" s="1"/>
  <c r="D45" i="45"/>
  <c r="AB45" i="45" s="1"/>
  <c r="C45" i="45"/>
  <c r="AD44" i="45"/>
  <c r="AC44" i="45" s="1"/>
  <c r="B44" i="45" s="1"/>
  <c r="X44" i="45"/>
  <c r="W44" i="45" s="1"/>
  <c r="D44" i="45"/>
  <c r="AB44" i="45" s="1"/>
  <c r="C44" i="45"/>
  <c r="AD43" i="45"/>
  <c r="AC43" i="45" s="1"/>
  <c r="B43" i="45" s="1"/>
  <c r="X43" i="45"/>
  <c r="W43" i="45" s="1"/>
  <c r="D43" i="45"/>
  <c r="AB43" i="45" s="1"/>
  <c r="C43" i="45"/>
  <c r="AD42" i="45"/>
  <c r="AC42" i="45" s="1"/>
  <c r="B42" i="45" s="1"/>
  <c r="X42" i="45"/>
  <c r="W42" i="45" s="1"/>
  <c r="D42" i="45"/>
  <c r="AB42" i="45" s="1"/>
  <c r="C42" i="45"/>
  <c r="AD41" i="45"/>
  <c r="AC41" i="45" s="1"/>
  <c r="B41" i="45" s="1"/>
  <c r="X41" i="45"/>
  <c r="W41" i="45" s="1"/>
  <c r="D41" i="45"/>
  <c r="AB41" i="45" s="1"/>
  <c r="C41" i="45"/>
  <c r="AD40" i="45"/>
  <c r="AC40" i="45" s="1"/>
  <c r="B40" i="45" s="1"/>
  <c r="X40" i="45"/>
  <c r="W40" i="45" s="1"/>
  <c r="D40" i="45"/>
  <c r="AB40" i="45" s="1"/>
  <c r="C40" i="45"/>
  <c r="AD39" i="45"/>
  <c r="AC39" i="45" s="1"/>
  <c r="B39" i="45" s="1"/>
  <c r="X39" i="45"/>
  <c r="W39" i="45" s="1"/>
  <c r="D39" i="45"/>
  <c r="AB39" i="45" s="1"/>
  <c r="C39" i="45"/>
  <c r="AD38" i="45"/>
  <c r="AC38" i="45" s="1"/>
  <c r="B38" i="45" s="1"/>
  <c r="X38" i="45"/>
  <c r="W38" i="45" s="1"/>
  <c r="D38" i="45"/>
  <c r="AB38" i="45" s="1"/>
  <c r="C38" i="45"/>
  <c r="AD37" i="45"/>
  <c r="AC37" i="45" s="1"/>
  <c r="B37" i="45" s="1"/>
  <c r="X37" i="45"/>
  <c r="W37" i="45" s="1"/>
  <c r="D37" i="45"/>
  <c r="AB37" i="45" s="1"/>
  <c r="C37" i="45"/>
  <c r="AD36" i="45"/>
  <c r="AC36" i="45" s="1"/>
  <c r="B36" i="45" s="1"/>
  <c r="X36" i="45"/>
  <c r="W36" i="45" s="1"/>
  <c r="D36" i="45"/>
  <c r="AB36" i="45" s="1"/>
  <c r="C36" i="45"/>
  <c r="AD35" i="45"/>
  <c r="AC35" i="45" s="1"/>
  <c r="B35" i="45" s="1"/>
  <c r="X35" i="45"/>
  <c r="W35" i="45" s="1"/>
  <c r="D35" i="45"/>
  <c r="AB35" i="45" s="1"/>
  <c r="C35" i="45"/>
  <c r="AD34" i="45"/>
  <c r="AC34" i="45" s="1"/>
  <c r="B34" i="45" s="1"/>
  <c r="X34" i="45"/>
  <c r="W34" i="45" s="1"/>
  <c r="D34" i="45"/>
  <c r="AB34" i="45" s="1"/>
  <c r="C34" i="45"/>
  <c r="AD33" i="45"/>
  <c r="AC33" i="45" s="1"/>
  <c r="B33" i="45" s="1"/>
  <c r="B51" i="45" s="1"/>
  <c r="X33" i="45"/>
  <c r="W33" i="45" s="1"/>
  <c r="D33" i="45"/>
  <c r="AB33" i="45" s="1"/>
  <c r="C33" i="45"/>
  <c r="C51" i="45" s="1"/>
  <c r="AB32" i="45"/>
  <c r="J31" i="45"/>
  <c r="F31" i="45"/>
  <c r="E31" i="45"/>
  <c r="AD30" i="45"/>
  <c r="AC30" i="45" s="1"/>
  <c r="B24" i="45" s="1"/>
  <c r="D30" i="45"/>
  <c r="AB30" i="45" s="1"/>
  <c r="C30" i="45"/>
  <c r="AD29" i="45"/>
  <c r="AC29" i="45" s="1"/>
  <c r="B18" i="45" s="1"/>
  <c r="D29" i="45"/>
  <c r="C29" i="45"/>
  <c r="AD28" i="45"/>
  <c r="AC28" i="45" s="1"/>
  <c r="B30" i="45" s="1"/>
  <c r="D28" i="45"/>
  <c r="AB28" i="45" s="1"/>
  <c r="C28" i="45"/>
  <c r="AD27" i="45"/>
  <c r="AC27" i="45" s="1"/>
  <c r="B14" i="45" s="1"/>
  <c r="D27" i="45"/>
  <c r="AB27" i="45" s="1"/>
  <c r="C27" i="45"/>
  <c r="AD26" i="45"/>
  <c r="AC26" i="45" s="1"/>
  <c r="B28" i="45" s="1"/>
  <c r="D26" i="45"/>
  <c r="AB26" i="45" s="1"/>
  <c r="C26" i="45"/>
  <c r="AD25" i="45"/>
  <c r="AC25" i="45" s="1"/>
  <c r="B21" i="45" s="1"/>
  <c r="D25" i="45"/>
  <c r="C25" i="45"/>
  <c r="AD24" i="45"/>
  <c r="AC24" i="45" s="1"/>
  <c r="B15" i="45" s="1"/>
  <c r="D24" i="45"/>
  <c r="AB24" i="45" s="1"/>
  <c r="C24" i="45"/>
  <c r="AD23" i="45"/>
  <c r="AC23" i="45" s="1"/>
  <c r="B29" i="45" s="1"/>
  <c r="D23" i="45"/>
  <c r="AB23" i="45" s="1"/>
  <c r="C23" i="45"/>
  <c r="AD22" i="45"/>
  <c r="AC22" i="45" s="1"/>
  <c r="B19" i="45" s="1"/>
  <c r="D22" i="45"/>
  <c r="AB22" i="45" s="1"/>
  <c r="C22" i="45"/>
  <c r="AD21" i="45"/>
  <c r="AC21" i="45" s="1"/>
  <c r="B26" i="45" s="1"/>
  <c r="D21" i="45"/>
  <c r="C21" i="45"/>
  <c r="AD20" i="45"/>
  <c r="AC20" i="45" s="1"/>
  <c r="B27" i="45" s="1"/>
  <c r="D20" i="45"/>
  <c r="AB20" i="45" s="1"/>
  <c r="C20" i="45"/>
  <c r="AD19" i="45"/>
  <c r="AC19" i="45" s="1"/>
  <c r="B16" i="45" s="1"/>
  <c r="D19" i="45"/>
  <c r="AB19" i="45" s="1"/>
  <c r="C19" i="45"/>
  <c r="AD18" i="45"/>
  <c r="AC18" i="45" s="1"/>
  <c r="B25" i="45" s="1"/>
  <c r="D18" i="45"/>
  <c r="AB18" i="45" s="1"/>
  <c r="C18" i="45"/>
  <c r="AD17" i="45"/>
  <c r="AC17" i="45" s="1"/>
  <c r="B22" i="45" s="1"/>
  <c r="D17" i="45"/>
  <c r="C17" i="45"/>
  <c r="AD16" i="45"/>
  <c r="AC16" i="45" s="1"/>
  <c r="B20" i="45" s="1"/>
  <c r="D16" i="45"/>
  <c r="AB16" i="45" s="1"/>
  <c r="C16" i="45"/>
  <c r="AD15" i="45"/>
  <c r="AC15" i="45" s="1"/>
  <c r="B23" i="45" s="1"/>
  <c r="D15" i="45"/>
  <c r="AB15" i="45" s="1"/>
  <c r="C15" i="45"/>
  <c r="AD14" i="45"/>
  <c r="AC14" i="45" s="1"/>
  <c r="B17" i="45" s="1"/>
  <c r="D14" i="45"/>
  <c r="AB14" i="45" s="1"/>
  <c r="C14" i="45"/>
  <c r="AB13" i="45"/>
  <c r="O13" i="45"/>
  <c r="P13" i="45" s="1"/>
  <c r="AB12" i="45"/>
  <c r="AD11" i="45"/>
  <c r="AC11" i="45" s="1"/>
  <c r="B11" i="45" s="1"/>
  <c r="D11" i="45"/>
  <c r="C11" i="45"/>
  <c r="AD10" i="45"/>
  <c r="AC10" i="45" s="1"/>
  <c r="B10" i="45" s="1"/>
  <c r="D10" i="45"/>
  <c r="AB10" i="45" s="1"/>
  <c r="C10" i="45"/>
  <c r="AD9" i="45"/>
  <c r="AC9" i="45" s="1"/>
  <c r="D9" i="45"/>
  <c r="C9" i="45"/>
  <c r="H6" i="45"/>
  <c r="H205" i="45" s="1"/>
  <c r="H2" i="45"/>
  <c r="H1" i="45" s="1"/>
  <c r="H9" i="45" l="1"/>
  <c r="H100" i="45"/>
  <c r="H30" i="45"/>
  <c r="H53" i="45"/>
  <c r="H57" i="45"/>
  <c r="H61" i="45"/>
  <c r="H65" i="45"/>
  <c r="H69" i="45"/>
  <c r="H73" i="45"/>
  <c r="H77" i="45"/>
  <c r="AB100" i="45"/>
  <c r="H101" i="45"/>
  <c r="M183" i="51"/>
  <c r="M267" i="51"/>
  <c r="M231" i="51"/>
  <c r="M173" i="51"/>
  <c r="M247" i="51"/>
  <c r="M134" i="51"/>
  <c r="M274" i="51"/>
  <c r="M104" i="51"/>
  <c r="M99" i="51"/>
  <c r="M234" i="51"/>
  <c r="M238" i="51"/>
  <c r="M65" i="51"/>
  <c r="M74" i="51"/>
  <c r="G6" i="51"/>
  <c r="H6" i="51"/>
  <c r="M45" i="51"/>
  <c r="M94" i="51"/>
  <c r="M284" i="51"/>
  <c r="M235" i="51"/>
  <c r="M288" i="51"/>
  <c r="M211" i="51"/>
  <c r="M262" i="51"/>
  <c r="M169" i="51"/>
  <c r="M186" i="51"/>
  <c r="M116" i="51"/>
  <c r="M273" i="51"/>
  <c r="M157" i="51"/>
  <c r="M128" i="51"/>
  <c r="M227" i="51"/>
  <c r="M138" i="51"/>
  <c r="M110" i="51"/>
  <c r="M93" i="51"/>
  <c r="M142" i="51"/>
  <c r="M159" i="51"/>
  <c r="M102" i="51"/>
  <c r="M145" i="51"/>
  <c r="M272" i="51"/>
  <c r="M167" i="51"/>
  <c r="M144" i="51"/>
  <c r="M70" i="51"/>
  <c r="M69" i="51"/>
  <c r="M136" i="51"/>
  <c r="M245" i="51"/>
  <c r="M71" i="51"/>
  <c r="M58" i="51"/>
  <c r="M229" i="51"/>
  <c r="M226" i="51"/>
  <c r="M27" i="51"/>
  <c r="M243" i="51"/>
  <c r="M98" i="51"/>
  <c r="M22" i="51"/>
  <c r="M85" i="51"/>
  <c r="M236" i="51"/>
  <c r="M188" i="51"/>
  <c r="M17" i="51"/>
  <c r="M109" i="51"/>
  <c r="M276" i="51"/>
  <c r="M251" i="51"/>
  <c r="M33" i="51"/>
  <c r="M230" i="51"/>
  <c r="M53" i="51"/>
  <c r="M44" i="51"/>
  <c r="M101" i="51"/>
  <c r="M221" i="51"/>
  <c r="H17" i="45"/>
  <c r="H28" i="45"/>
  <c r="H54" i="45"/>
  <c r="H58" i="45"/>
  <c r="H62" i="45"/>
  <c r="H66" i="45"/>
  <c r="H70" i="45"/>
  <c r="H74" i="45"/>
  <c r="H78" i="45"/>
  <c r="H88" i="45"/>
  <c r="H91" i="45"/>
  <c r="H112" i="45"/>
  <c r="H136" i="45"/>
  <c r="H150" i="45"/>
  <c r="H224" i="45"/>
  <c r="M150" i="51"/>
  <c r="M258" i="51"/>
  <c r="M223" i="51"/>
  <c r="M165" i="51"/>
  <c r="M206" i="51"/>
  <c r="M127" i="51"/>
  <c r="M232" i="51"/>
  <c r="M249" i="51"/>
  <c r="M89" i="51"/>
  <c r="M184" i="51"/>
  <c r="M194" i="51"/>
  <c r="M57" i="51"/>
  <c r="M60" i="51"/>
  <c r="M36" i="51"/>
  <c r="M219" i="51"/>
  <c r="M271" i="51"/>
  <c r="M225" i="51"/>
  <c r="M269" i="51"/>
  <c r="M201" i="51"/>
  <c r="M244" i="51"/>
  <c r="M153" i="51"/>
  <c r="M143" i="51"/>
  <c r="M266" i="51"/>
  <c r="M246" i="51"/>
  <c r="M255" i="51"/>
  <c r="M121" i="51"/>
  <c r="M171" i="51"/>
  <c r="M125" i="51"/>
  <c r="M283" i="51"/>
  <c r="M50" i="51"/>
  <c r="M233" i="51"/>
  <c r="M126" i="51"/>
  <c r="M148" i="51"/>
  <c r="M155" i="51"/>
  <c r="M140" i="51"/>
  <c r="M196" i="51"/>
  <c r="M87" i="51"/>
  <c r="M287" i="51"/>
  <c r="M59" i="51"/>
  <c r="M228" i="51"/>
  <c r="M80" i="51"/>
  <c r="M55" i="51"/>
  <c r="M48" i="51"/>
  <c r="M130" i="51"/>
  <c r="M62" i="51"/>
  <c r="M86" i="51"/>
  <c r="M208" i="51"/>
  <c r="M61" i="51"/>
  <c r="M34" i="51"/>
  <c r="M19" i="51"/>
  <c r="M24" i="51"/>
  <c r="M92" i="51"/>
  <c r="M39" i="51"/>
  <c r="M88" i="51"/>
  <c r="M103" i="51"/>
  <c r="M261" i="51"/>
  <c r="M257" i="51"/>
  <c r="M72" i="51"/>
  <c r="M37" i="51"/>
  <c r="M43" i="51"/>
  <c r="M41" i="51"/>
  <c r="H16" i="45"/>
  <c r="H21" i="45"/>
  <c r="H26" i="45"/>
  <c r="B31" i="45"/>
  <c r="H55" i="45"/>
  <c r="H59" i="45"/>
  <c r="H63" i="45"/>
  <c r="H67" i="45"/>
  <c r="H71" i="45"/>
  <c r="H75" i="45"/>
  <c r="H79" i="45"/>
  <c r="H92" i="45"/>
  <c r="H95" i="45"/>
  <c r="H109" i="45"/>
  <c r="H148" i="45"/>
  <c r="H188" i="45"/>
  <c r="H265" i="45"/>
  <c r="H271" i="45"/>
  <c r="H286" i="45"/>
  <c r="M286" i="51"/>
  <c r="M250" i="51"/>
  <c r="M205" i="51"/>
  <c r="M149" i="51"/>
  <c r="M182" i="51"/>
  <c r="M123" i="51"/>
  <c r="M215" i="51"/>
  <c r="M152" i="51"/>
  <c r="M28" i="51"/>
  <c r="M76" i="51"/>
  <c r="M84" i="51"/>
  <c r="M20" i="51"/>
  <c r="M135" i="51"/>
  <c r="M16" i="51"/>
  <c r="M47" i="51"/>
  <c r="M187" i="51"/>
  <c r="M260" i="51"/>
  <c r="M217" i="51"/>
  <c r="M254" i="51"/>
  <c r="M185" i="51"/>
  <c r="M209" i="51"/>
  <c r="M259" i="51"/>
  <c r="M129" i="51"/>
  <c r="M222" i="51"/>
  <c r="M207" i="51"/>
  <c r="M202" i="51"/>
  <c r="M146" i="51"/>
  <c r="M141" i="51"/>
  <c r="M112" i="51"/>
  <c r="M156" i="51"/>
  <c r="M279" i="51"/>
  <c r="M177" i="51"/>
  <c r="M270" i="51"/>
  <c r="M280" i="51"/>
  <c r="M120" i="51"/>
  <c r="M91" i="51"/>
  <c r="M114" i="51"/>
  <c r="M18" i="51"/>
  <c r="M212" i="51"/>
  <c r="M195" i="51"/>
  <c r="M179" i="51"/>
  <c r="M253" i="51"/>
  <c r="M190" i="51"/>
  <c r="M35" i="51"/>
  <c r="M106" i="51"/>
  <c r="M174" i="51"/>
  <c r="M56" i="51"/>
  <c r="M21" i="51"/>
  <c r="M100" i="51"/>
  <c r="M133" i="51"/>
  <c r="M26" i="51"/>
  <c r="M49" i="51"/>
  <c r="M137" i="51"/>
  <c r="M46" i="51"/>
  <c r="M63" i="51"/>
  <c r="M111" i="51"/>
  <c r="M77" i="51"/>
  <c r="M23" i="51"/>
  <c r="M38" i="51"/>
  <c r="M139" i="51"/>
  <c r="M197" i="51"/>
  <c r="M162" i="51"/>
  <c r="H14" i="45"/>
  <c r="H56" i="45"/>
  <c r="H60" i="45"/>
  <c r="H64" i="45"/>
  <c r="H68" i="45"/>
  <c r="H72" i="45"/>
  <c r="H76" i="45"/>
  <c r="H80" i="45"/>
  <c r="H98" i="45"/>
  <c r="H114" i="45"/>
  <c r="H190" i="45"/>
  <c r="H192" i="45"/>
  <c r="C277" i="45"/>
  <c r="M193" i="51"/>
  <c r="M275" i="51"/>
  <c r="M242" i="51"/>
  <c r="M192" i="51"/>
  <c r="M281" i="51"/>
  <c r="M147" i="51"/>
  <c r="M164" i="51"/>
  <c r="M115" i="51"/>
  <c r="M15" i="51"/>
  <c r="M54" i="51"/>
  <c r="M73" i="51"/>
  <c r="M170" i="51"/>
  <c r="M40" i="51"/>
  <c r="M268" i="51"/>
  <c r="M29" i="51"/>
  <c r="M154" i="51"/>
  <c r="M248" i="51"/>
  <c r="M178" i="51"/>
  <c r="M237" i="51"/>
  <c r="M282" i="51"/>
  <c r="M191" i="51"/>
  <c r="M220" i="51"/>
  <c r="M124" i="51"/>
  <c r="M158" i="51"/>
  <c r="M175" i="51"/>
  <c r="M151" i="51"/>
  <c r="M256" i="51"/>
  <c r="M210" i="51"/>
  <c r="M224" i="51"/>
  <c r="M113" i="51"/>
  <c r="M218" i="51"/>
  <c r="M285" i="51"/>
  <c r="M172" i="51"/>
  <c r="M203" i="51"/>
  <c r="M176" i="51"/>
  <c r="M265" i="51"/>
  <c r="M108" i="51"/>
  <c r="M204" i="51"/>
  <c r="M79" i="51"/>
  <c r="M198" i="51"/>
  <c r="M83" i="51"/>
  <c r="M166" i="51"/>
  <c r="M78" i="51"/>
  <c r="M90" i="51"/>
  <c r="M95" i="51"/>
  <c r="M67" i="51"/>
  <c r="M189" i="51"/>
  <c r="M64" i="51"/>
  <c r="M241" i="51"/>
  <c r="M30" i="51"/>
  <c r="M252" i="51"/>
  <c r="M75" i="51"/>
  <c r="M42" i="51"/>
  <c r="M163" i="51"/>
  <c r="M68" i="51"/>
  <c r="M107" i="51"/>
  <c r="M66" i="51"/>
  <c r="M122" i="51"/>
  <c r="M168" i="51"/>
  <c r="M105" i="51"/>
  <c r="M25" i="51"/>
  <c r="M216" i="51"/>
  <c r="G31" i="51"/>
  <c r="M31" i="51" s="1"/>
  <c r="G263" i="51"/>
  <c r="M263" i="51" s="1"/>
  <c r="G131" i="51"/>
  <c r="M131" i="51" s="1"/>
  <c r="G96" i="51"/>
  <c r="M96" i="51" s="1"/>
  <c r="G180" i="51"/>
  <c r="M180" i="51" s="1"/>
  <c r="G199" i="51"/>
  <c r="M199" i="51" s="1"/>
  <c r="G213" i="51"/>
  <c r="M213" i="51" s="1"/>
  <c r="G239" i="51"/>
  <c r="M239" i="51" s="1"/>
  <c r="G277" i="51"/>
  <c r="M277" i="51" s="1"/>
  <c r="G117" i="51"/>
  <c r="M117" i="51" s="1"/>
  <c r="G51" i="51"/>
  <c r="M51" i="51" s="1"/>
  <c r="G160" i="51"/>
  <c r="M160" i="51" s="1"/>
  <c r="G81" i="51"/>
  <c r="M81" i="51" s="1"/>
  <c r="G289" i="51"/>
  <c r="M289" i="51" s="1"/>
  <c r="H117" i="50"/>
  <c r="C290" i="50"/>
  <c r="D290" i="50"/>
  <c r="B290" i="50"/>
  <c r="H263" i="49"/>
  <c r="B290" i="49"/>
  <c r="C5" i="49"/>
  <c r="H117" i="49"/>
  <c r="C290" i="49"/>
  <c r="H160" i="50"/>
  <c r="H289" i="50"/>
  <c r="H213" i="50"/>
  <c r="H239" i="50"/>
  <c r="H263" i="50"/>
  <c r="H199" i="50"/>
  <c r="AB290" i="50"/>
  <c r="H180" i="50"/>
  <c r="H31" i="50"/>
  <c r="H277" i="50"/>
  <c r="H51" i="50"/>
  <c r="H81" i="50"/>
  <c r="H96" i="50"/>
  <c r="H131" i="50"/>
  <c r="H31" i="49"/>
  <c r="H180" i="49"/>
  <c r="H213" i="49"/>
  <c r="H199" i="49"/>
  <c r="H239" i="49"/>
  <c r="H160" i="49"/>
  <c r="H51" i="49"/>
  <c r="H81" i="49"/>
  <c r="D290" i="49"/>
  <c r="H277" i="49"/>
  <c r="H96" i="49"/>
  <c r="H131" i="49"/>
  <c r="H289" i="49"/>
  <c r="B277" i="45"/>
  <c r="B96" i="45"/>
  <c r="C160" i="45"/>
  <c r="C213" i="45"/>
  <c r="C31" i="45"/>
  <c r="H18" i="45"/>
  <c r="H20" i="45"/>
  <c r="H25" i="45"/>
  <c r="H99" i="45"/>
  <c r="H106" i="45"/>
  <c r="H108" i="45"/>
  <c r="H111" i="45"/>
  <c r="C131" i="45"/>
  <c r="H135" i="45"/>
  <c r="H140" i="45"/>
  <c r="H142" i="45"/>
  <c r="H156" i="45"/>
  <c r="H158" i="45"/>
  <c r="H198" i="45"/>
  <c r="H203" i="45"/>
  <c r="H211" i="45"/>
  <c r="H232" i="45"/>
  <c r="H251" i="45"/>
  <c r="D199" i="45"/>
  <c r="R290" i="45"/>
  <c r="H11" i="45"/>
  <c r="H22" i="45"/>
  <c r="H24" i="45"/>
  <c r="H29" i="45"/>
  <c r="F290" i="45"/>
  <c r="F5" i="45" s="1"/>
  <c r="M290" i="45"/>
  <c r="Q290" i="45"/>
  <c r="AB53" i="45"/>
  <c r="C96" i="45"/>
  <c r="C117" i="45"/>
  <c r="H103" i="45"/>
  <c r="H113" i="45"/>
  <c r="H115" i="45"/>
  <c r="H116" i="45"/>
  <c r="H134" i="45"/>
  <c r="H163" i="45"/>
  <c r="B263" i="45"/>
  <c r="AC290" i="45"/>
  <c r="B9" i="45"/>
  <c r="B117" i="45"/>
  <c r="B131" i="45"/>
  <c r="B213" i="45"/>
  <c r="AB85" i="45"/>
  <c r="H85" i="45"/>
  <c r="H147" i="45"/>
  <c r="AB147" i="45"/>
  <c r="H189" i="45"/>
  <c r="AB189" i="45"/>
  <c r="H223" i="45"/>
  <c r="AB223" i="45"/>
  <c r="H270" i="45"/>
  <c r="AB270" i="45"/>
  <c r="AB84" i="45"/>
  <c r="H84" i="45"/>
  <c r="AB122" i="45"/>
  <c r="H122" i="45"/>
  <c r="D160" i="45"/>
  <c r="H133" i="45"/>
  <c r="H141" i="45"/>
  <c r="AB141" i="45"/>
  <c r="H157" i="45"/>
  <c r="AB157" i="45"/>
  <c r="H178" i="45"/>
  <c r="H275" i="45"/>
  <c r="H267" i="45"/>
  <c r="H261" i="45"/>
  <c r="H257" i="45"/>
  <c r="H253" i="45"/>
  <c r="H249" i="45"/>
  <c r="H241" i="45"/>
  <c r="H236" i="45"/>
  <c r="H228" i="45"/>
  <c r="H222" i="45"/>
  <c r="H218" i="45"/>
  <c r="H215" i="45"/>
  <c r="H207" i="45"/>
  <c r="H194" i="45"/>
  <c r="H184" i="45"/>
  <c r="H179" i="45"/>
  <c r="H173" i="45"/>
  <c r="H165" i="45"/>
  <c r="H152" i="45"/>
  <c r="H144" i="45"/>
  <c r="H288" i="45"/>
  <c r="H284" i="45"/>
  <c r="H280" i="45"/>
  <c r="H269" i="45"/>
  <c r="H243" i="45"/>
  <c r="H238" i="45"/>
  <c r="H230" i="45"/>
  <c r="H220" i="45"/>
  <c r="H209" i="45"/>
  <c r="H201" i="45"/>
  <c r="H196" i="45"/>
  <c r="H186" i="45"/>
  <c r="H177" i="45"/>
  <c r="H167" i="45"/>
  <c r="H154" i="45"/>
  <c r="H146" i="45"/>
  <c r="H138" i="45"/>
  <c r="H102" i="45"/>
  <c r="J291" i="45"/>
  <c r="J290" i="45"/>
  <c r="D96" i="45"/>
  <c r="AB83" i="45"/>
  <c r="H83" i="45"/>
  <c r="AB87" i="45"/>
  <c r="H87" i="45"/>
  <c r="AB119" i="45"/>
  <c r="H119" i="45"/>
  <c r="AB123" i="45"/>
  <c r="H123" i="45"/>
  <c r="AB127" i="45"/>
  <c r="H127" i="45"/>
  <c r="H170" i="45"/>
  <c r="AB170" i="45"/>
  <c r="H172" i="45"/>
  <c r="AB172" i="45"/>
  <c r="H260" i="45"/>
  <c r="AB260" i="45"/>
  <c r="AB17" i="45"/>
  <c r="AB21" i="45"/>
  <c r="AB25" i="45"/>
  <c r="AB29" i="45"/>
  <c r="D31" i="45"/>
  <c r="B289" i="45"/>
  <c r="AD290" i="45"/>
  <c r="AB11" i="45"/>
  <c r="D51" i="45"/>
  <c r="AB9" i="45"/>
  <c r="H10" i="45"/>
  <c r="H15" i="45"/>
  <c r="H19" i="45"/>
  <c r="H23" i="45"/>
  <c r="H27" i="45"/>
  <c r="H89" i="45"/>
  <c r="H93" i="45"/>
  <c r="D117" i="45"/>
  <c r="H104" i="45"/>
  <c r="AB106" i="45"/>
  <c r="H107" i="45"/>
  <c r="AB116" i="45"/>
  <c r="D131" i="45"/>
  <c r="B160" i="45"/>
  <c r="AB135" i="45"/>
  <c r="H169" i="45"/>
  <c r="H171" i="45"/>
  <c r="H216" i="45"/>
  <c r="H234" i="45"/>
  <c r="D263" i="45"/>
  <c r="H259" i="45"/>
  <c r="C289" i="45"/>
  <c r="AB121" i="45"/>
  <c r="H121" i="45"/>
  <c r="AB125" i="45"/>
  <c r="H125" i="45"/>
  <c r="AB129" i="45"/>
  <c r="H129" i="45"/>
  <c r="H139" i="45"/>
  <c r="AB139" i="45"/>
  <c r="H155" i="45"/>
  <c r="AB155" i="45"/>
  <c r="H191" i="45"/>
  <c r="AB191" i="45"/>
  <c r="H197" i="45"/>
  <c r="AB197" i="45"/>
  <c r="H204" i="45"/>
  <c r="AB204" i="45"/>
  <c r="H206" i="45"/>
  <c r="AB206" i="45"/>
  <c r="H233" i="45"/>
  <c r="AB233" i="45"/>
  <c r="H252" i="45"/>
  <c r="AB252" i="45"/>
  <c r="AB126" i="45"/>
  <c r="H126" i="45"/>
  <c r="AB130" i="45"/>
  <c r="H130" i="45"/>
  <c r="H149" i="45"/>
  <c r="AB149" i="45"/>
  <c r="H162" i="45"/>
  <c r="D180" i="45"/>
  <c r="AB162" i="45"/>
  <c r="H164" i="45"/>
  <c r="AB164" i="45"/>
  <c r="H212" i="45"/>
  <c r="AB212" i="45"/>
  <c r="H217" i="45"/>
  <c r="D239" i="45"/>
  <c r="AB217" i="45"/>
  <c r="H225" i="45"/>
  <c r="AB225" i="45"/>
  <c r="H272" i="45"/>
  <c r="AB272" i="45"/>
  <c r="H279" i="45"/>
  <c r="D289" i="45"/>
  <c r="AB279" i="45"/>
  <c r="H287" i="45"/>
  <c r="AB287" i="45"/>
  <c r="AB86" i="45"/>
  <c r="H86" i="45"/>
  <c r="AB120" i="45"/>
  <c r="H120" i="45"/>
  <c r="AB124" i="45"/>
  <c r="H124" i="45"/>
  <c r="AB128" i="45"/>
  <c r="H128" i="45"/>
  <c r="H176" i="45"/>
  <c r="AB176" i="45"/>
  <c r="H183" i="45"/>
  <c r="AB183" i="45"/>
  <c r="H231" i="45"/>
  <c r="AB231" i="45"/>
  <c r="H246" i="45"/>
  <c r="AB246" i="45"/>
  <c r="H248" i="45"/>
  <c r="AB248" i="45"/>
  <c r="H256" i="45"/>
  <c r="AB256" i="45"/>
  <c r="H283" i="45"/>
  <c r="AB283" i="45"/>
  <c r="AB108" i="45"/>
  <c r="B239" i="45"/>
  <c r="D277" i="45"/>
  <c r="E290" i="45"/>
  <c r="E5" i="45" s="1"/>
  <c r="C5" i="45" s="1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90" i="45"/>
  <c r="H94" i="45"/>
  <c r="H105" i="45"/>
  <c r="H110" i="45"/>
  <c r="AB133" i="45"/>
  <c r="H137" i="45"/>
  <c r="H175" i="45"/>
  <c r="B199" i="45"/>
  <c r="H182" i="45"/>
  <c r="D213" i="45"/>
  <c r="C239" i="45"/>
  <c r="H226" i="45"/>
  <c r="H245" i="45"/>
  <c r="H247" i="45"/>
  <c r="H255" i="45"/>
  <c r="H273" i="45"/>
  <c r="H282" i="45"/>
  <c r="H145" i="45"/>
  <c r="H153" i="45"/>
  <c r="C180" i="45"/>
  <c r="B180" i="45"/>
  <c r="H168" i="45"/>
  <c r="H174" i="45"/>
  <c r="H187" i="45"/>
  <c r="H195" i="45"/>
  <c r="H202" i="45"/>
  <c r="H210" i="45"/>
  <c r="H221" i="45"/>
  <c r="H229" i="45"/>
  <c r="H237" i="45"/>
  <c r="C263" i="45"/>
  <c r="H244" i="45"/>
  <c r="H268" i="45"/>
  <c r="H276" i="45"/>
  <c r="H281" i="45"/>
  <c r="H285" i="45"/>
  <c r="H143" i="45"/>
  <c r="H151" i="45"/>
  <c r="H159" i="45"/>
  <c r="H166" i="45"/>
  <c r="C199" i="45"/>
  <c r="H185" i="45"/>
  <c r="H193" i="45"/>
  <c r="H208" i="45"/>
  <c r="H219" i="45"/>
  <c r="H227" i="45"/>
  <c r="H235" i="45"/>
  <c r="H242" i="45"/>
  <c r="H250" i="45"/>
  <c r="H254" i="45"/>
  <c r="H258" i="45"/>
  <c r="H262" i="45"/>
  <c r="H266" i="45"/>
  <c r="H274" i="45"/>
  <c r="AB265" i="45"/>
  <c r="AB201" i="45"/>
  <c r="AB241" i="45"/>
  <c r="H11" i="51" l="1"/>
  <c r="I11" i="51" s="1"/>
  <c r="H276" i="51"/>
  <c r="I276" i="51" s="1"/>
  <c r="H234" i="51"/>
  <c r="I234" i="51" s="1"/>
  <c r="H174" i="51"/>
  <c r="I174" i="51" s="1"/>
  <c r="H285" i="51"/>
  <c r="I285" i="51" s="1"/>
  <c r="H251" i="51"/>
  <c r="I251" i="51" s="1"/>
  <c r="H210" i="51"/>
  <c r="I210" i="51" s="1"/>
  <c r="H189" i="51"/>
  <c r="I189" i="51" s="1"/>
  <c r="H151" i="51"/>
  <c r="I151" i="51" s="1"/>
  <c r="H88" i="51"/>
  <c r="I88" i="51" s="1"/>
  <c r="H228" i="51"/>
  <c r="I228" i="51" s="1"/>
  <c r="H172" i="51"/>
  <c r="I172" i="51" s="1"/>
  <c r="H283" i="51"/>
  <c r="I283" i="51" s="1"/>
  <c r="H193" i="51"/>
  <c r="I193" i="51" s="1"/>
  <c r="H87" i="51"/>
  <c r="I87" i="51" s="1"/>
  <c r="H241" i="51"/>
  <c r="H187" i="51"/>
  <c r="I187" i="51" s="1"/>
  <c r="H135" i="51"/>
  <c r="I135" i="51" s="1"/>
  <c r="H85" i="51"/>
  <c r="I85" i="51" s="1"/>
  <c r="H20" i="51"/>
  <c r="I20" i="51" s="1"/>
  <c r="H198" i="51"/>
  <c r="I198" i="51" s="1"/>
  <c r="H29" i="51"/>
  <c r="I29" i="51" s="1"/>
  <c r="H146" i="51"/>
  <c r="I146" i="51" s="1"/>
  <c r="H26" i="51"/>
  <c r="I26" i="51" s="1"/>
  <c r="H28" i="51"/>
  <c r="I28" i="51" s="1"/>
  <c r="H204" i="51"/>
  <c r="I204" i="51" s="1"/>
  <c r="H77" i="51"/>
  <c r="I77" i="51" s="1"/>
  <c r="H34" i="51"/>
  <c r="I34" i="51" s="1"/>
  <c r="H38" i="51"/>
  <c r="I38" i="51" s="1"/>
  <c r="H79" i="51"/>
  <c r="I79" i="51" s="1"/>
  <c r="H24" i="51"/>
  <c r="I24" i="51" s="1"/>
  <c r="H232" i="51"/>
  <c r="I232" i="51" s="1"/>
  <c r="H261" i="51"/>
  <c r="I261" i="51" s="1"/>
  <c r="H102" i="51"/>
  <c r="I102" i="51" s="1"/>
  <c r="H94" i="51"/>
  <c r="I94" i="51" s="1"/>
  <c r="H124" i="51"/>
  <c r="I124" i="51" s="1"/>
  <c r="H149" i="51"/>
  <c r="I149" i="51" s="1"/>
  <c r="H207" i="51"/>
  <c r="I207" i="51" s="1"/>
  <c r="H91" i="51"/>
  <c r="I91" i="51" s="1"/>
  <c r="H109" i="51"/>
  <c r="I109" i="51" s="1"/>
  <c r="H225" i="51"/>
  <c r="I225" i="51" s="1"/>
  <c r="H41" i="51"/>
  <c r="I41" i="51" s="1"/>
  <c r="H45" i="51"/>
  <c r="I45" i="51" s="1"/>
  <c r="H99" i="51"/>
  <c r="I99" i="51" s="1"/>
  <c r="H121" i="51"/>
  <c r="I121" i="51" s="1"/>
  <c r="H130" i="51"/>
  <c r="I130" i="51" s="1"/>
  <c r="H173" i="51"/>
  <c r="I173" i="51" s="1"/>
  <c r="H237" i="51"/>
  <c r="I237" i="51" s="1"/>
  <c r="H56" i="51"/>
  <c r="I56" i="51" s="1"/>
  <c r="H64" i="51"/>
  <c r="I64" i="51" s="1"/>
  <c r="H72" i="51"/>
  <c r="I72" i="51" s="1"/>
  <c r="H167" i="51"/>
  <c r="I167" i="51" s="1"/>
  <c r="H269" i="51"/>
  <c r="I269" i="51" s="1"/>
  <c r="H246" i="51"/>
  <c r="I246" i="51" s="1"/>
  <c r="H288" i="51"/>
  <c r="I288" i="51" s="1"/>
  <c r="H10" i="51"/>
  <c r="I10" i="51" s="1"/>
  <c r="H272" i="51"/>
  <c r="I272" i="51" s="1"/>
  <c r="H230" i="51"/>
  <c r="I230" i="51" s="1"/>
  <c r="H170" i="51"/>
  <c r="I170" i="51" s="1"/>
  <c r="H281" i="51"/>
  <c r="I281" i="51" s="1"/>
  <c r="H247" i="51"/>
  <c r="I247" i="51" s="1"/>
  <c r="H206" i="51"/>
  <c r="I206" i="51" s="1"/>
  <c r="H185" i="51"/>
  <c r="I185" i="51" s="1"/>
  <c r="H147" i="51"/>
  <c r="I147" i="51" s="1"/>
  <c r="H287" i="51"/>
  <c r="I287" i="51" s="1"/>
  <c r="H222" i="51"/>
  <c r="I222" i="51" s="1"/>
  <c r="H164" i="51"/>
  <c r="I164" i="51" s="1"/>
  <c r="H270" i="51"/>
  <c r="I270" i="51" s="1"/>
  <c r="H115" i="51"/>
  <c r="I115" i="51" s="1"/>
  <c r="H274" i="51"/>
  <c r="I274" i="51" s="1"/>
  <c r="H221" i="51"/>
  <c r="I221" i="51" s="1"/>
  <c r="H183" i="51"/>
  <c r="I183" i="51" s="1"/>
  <c r="H133" i="51"/>
  <c r="H113" i="51"/>
  <c r="I113" i="51" s="1"/>
  <c r="H67" i="51"/>
  <c r="I67" i="51" s="1"/>
  <c r="H57" i="51"/>
  <c r="I57" i="51" s="1"/>
  <c r="H244" i="51"/>
  <c r="I244" i="51" s="1"/>
  <c r="H30" i="51"/>
  <c r="I30" i="51" s="1"/>
  <c r="H176" i="51"/>
  <c r="I176" i="51" s="1"/>
  <c r="H100" i="51"/>
  <c r="I100" i="51" s="1"/>
  <c r="H224" i="51"/>
  <c r="I224" i="51" s="1"/>
  <c r="H53" i="51"/>
  <c r="H271" i="51"/>
  <c r="I271" i="51" s="1"/>
  <c r="H35" i="51"/>
  <c r="I35" i="51" s="1"/>
  <c r="H55" i="51"/>
  <c r="I55" i="51" s="1"/>
  <c r="H260" i="51"/>
  <c r="I260" i="51" s="1"/>
  <c r="H150" i="51"/>
  <c r="I150" i="51" s="1"/>
  <c r="H279" i="51"/>
  <c r="H245" i="51"/>
  <c r="I245" i="51" s="1"/>
  <c r="H103" i="51"/>
  <c r="I103" i="51" s="1"/>
  <c r="H126" i="51"/>
  <c r="I126" i="51" s="1"/>
  <c r="H153" i="51"/>
  <c r="I153" i="51" s="1"/>
  <c r="H220" i="51"/>
  <c r="I220" i="51" s="1"/>
  <c r="H93" i="51"/>
  <c r="I93" i="51" s="1"/>
  <c r="H169" i="51"/>
  <c r="I169" i="51" s="1"/>
  <c r="H233" i="51"/>
  <c r="I233" i="51" s="1"/>
  <c r="H136" i="51"/>
  <c r="I136" i="51" s="1"/>
  <c r="H42" i="51"/>
  <c r="I42" i="51" s="1"/>
  <c r="H46" i="51"/>
  <c r="I46" i="51" s="1"/>
  <c r="H114" i="51"/>
  <c r="I114" i="51" s="1"/>
  <c r="H107" i="51"/>
  <c r="I107" i="51" s="1"/>
  <c r="H122" i="51"/>
  <c r="I122" i="51" s="1"/>
  <c r="H141" i="51"/>
  <c r="I141" i="51" s="1"/>
  <c r="H248" i="51"/>
  <c r="I248" i="51" s="1"/>
  <c r="H58" i="51"/>
  <c r="I58" i="51" s="1"/>
  <c r="H66" i="51"/>
  <c r="I66" i="51" s="1"/>
  <c r="H74" i="51"/>
  <c r="I74" i="51" s="1"/>
  <c r="H211" i="51"/>
  <c r="I211" i="51" s="1"/>
  <c r="H275" i="51"/>
  <c r="I275" i="51" s="1"/>
  <c r="H138" i="51"/>
  <c r="I138" i="51" s="1"/>
  <c r="H152" i="51"/>
  <c r="I152" i="51" s="1"/>
  <c r="H188" i="51"/>
  <c r="I188" i="51" s="1"/>
  <c r="H171" i="51"/>
  <c r="I171" i="51" s="1"/>
  <c r="H197" i="51"/>
  <c r="I197" i="51" s="1"/>
  <c r="H235" i="51"/>
  <c r="I235" i="51" s="1"/>
  <c r="H273" i="51"/>
  <c r="I273" i="51" s="1"/>
  <c r="H209" i="51"/>
  <c r="I209" i="51" s="1"/>
  <c r="H250" i="51"/>
  <c r="I250" i="51" s="1"/>
  <c r="H60" i="51"/>
  <c r="I60" i="51" s="1"/>
  <c r="H76" i="51"/>
  <c r="I76" i="51" s="1"/>
  <c r="H286" i="51"/>
  <c r="I286" i="51" s="1"/>
  <c r="H140" i="51"/>
  <c r="I140" i="51" s="1"/>
  <c r="H156" i="51"/>
  <c r="I156" i="51" s="1"/>
  <c r="H175" i="51"/>
  <c r="I175" i="51" s="1"/>
  <c r="H223" i="51"/>
  <c r="I223" i="51" s="1"/>
  <c r="H14" i="51"/>
  <c r="H268" i="51"/>
  <c r="I268" i="51" s="1"/>
  <c r="H226" i="51"/>
  <c r="I226" i="51" s="1"/>
  <c r="H166" i="51"/>
  <c r="I166" i="51" s="1"/>
  <c r="H259" i="51"/>
  <c r="I259" i="51" s="1"/>
  <c r="H243" i="51"/>
  <c r="I243" i="51" s="1"/>
  <c r="H202" i="51"/>
  <c r="I202" i="51" s="1"/>
  <c r="H159" i="51"/>
  <c r="I159" i="51" s="1"/>
  <c r="H143" i="51"/>
  <c r="I143" i="51" s="1"/>
  <c r="H253" i="51"/>
  <c r="I253" i="51" s="1"/>
  <c r="H212" i="51"/>
  <c r="I212" i="51" s="1"/>
  <c r="H98" i="51"/>
  <c r="H249" i="51"/>
  <c r="I249" i="51" s="1"/>
  <c r="H108" i="51"/>
  <c r="I108" i="51" s="1"/>
  <c r="H266" i="51"/>
  <c r="I266" i="51" s="1"/>
  <c r="H217" i="51"/>
  <c r="I217" i="51" s="1"/>
  <c r="H139" i="51"/>
  <c r="I139" i="51" s="1"/>
  <c r="H110" i="51"/>
  <c r="I110" i="51" s="1"/>
  <c r="H83" i="51"/>
  <c r="H75" i="51"/>
  <c r="I75" i="51" s="1"/>
  <c r="H65" i="51"/>
  <c r="I65" i="51" s="1"/>
  <c r="H17" i="51"/>
  <c r="I17" i="51" s="1"/>
  <c r="H86" i="51"/>
  <c r="I86" i="51" s="1"/>
  <c r="H215" i="51"/>
  <c r="H15" i="51"/>
  <c r="I15" i="51" s="1"/>
  <c r="H168" i="51"/>
  <c r="I168" i="51" s="1"/>
  <c r="H59" i="51"/>
  <c r="I59" i="51" s="1"/>
  <c r="H36" i="51"/>
  <c r="I36" i="51" s="1"/>
  <c r="H63" i="51"/>
  <c r="I63" i="51" s="1"/>
  <c r="H16" i="51"/>
  <c r="I16" i="51" s="1"/>
  <c r="H154" i="51"/>
  <c r="I154" i="51" s="1"/>
  <c r="H22" i="51"/>
  <c r="I22" i="51" s="1"/>
  <c r="H27" i="51"/>
  <c r="I27" i="51" s="1"/>
  <c r="H90" i="51"/>
  <c r="I90" i="51" s="1"/>
  <c r="H111" i="51"/>
  <c r="I111" i="51" s="1"/>
  <c r="H127" i="51"/>
  <c r="I127" i="51" s="1"/>
  <c r="H165" i="51"/>
  <c r="I165" i="51" s="1"/>
  <c r="H95" i="51"/>
  <c r="I95" i="51" s="1"/>
  <c r="H177" i="51"/>
  <c r="I177" i="51" s="1"/>
  <c r="H256" i="51"/>
  <c r="I256" i="51" s="1"/>
  <c r="H39" i="51"/>
  <c r="I39" i="51" s="1"/>
  <c r="H43" i="51"/>
  <c r="I43" i="51" s="1"/>
  <c r="H47" i="51"/>
  <c r="I47" i="51" s="1"/>
  <c r="H116" i="51"/>
  <c r="I116" i="51" s="1"/>
  <c r="H119" i="51"/>
  <c r="H125" i="51"/>
  <c r="I125" i="51" s="1"/>
  <c r="H145" i="51"/>
  <c r="I145" i="51" s="1"/>
  <c r="H182" i="51"/>
  <c r="H282" i="51"/>
  <c r="I282" i="51" s="1"/>
  <c r="H68" i="51"/>
  <c r="I68" i="51" s="1"/>
  <c r="H252" i="51"/>
  <c r="I252" i="51" s="1"/>
  <c r="H218" i="51"/>
  <c r="I218" i="51" s="1"/>
  <c r="H280" i="51"/>
  <c r="I280" i="51" s="1"/>
  <c r="H9" i="51"/>
  <c r="H216" i="51"/>
  <c r="I216" i="51" s="1"/>
  <c r="H238" i="51"/>
  <c r="I238" i="51" s="1"/>
  <c r="H190" i="51"/>
  <c r="I190" i="51" s="1"/>
  <c r="H162" i="51"/>
  <c r="H255" i="51"/>
  <c r="I255" i="51" s="1"/>
  <c r="H219" i="51"/>
  <c r="I219" i="51" s="1"/>
  <c r="H196" i="51"/>
  <c r="I196" i="51" s="1"/>
  <c r="H155" i="51"/>
  <c r="I155" i="51" s="1"/>
  <c r="H112" i="51"/>
  <c r="I112" i="51" s="1"/>
  <c r="H236" i="51"/>
  <c r="I236" i="51" s="1"/>
  <c r="H178" i="51"/>
  <c r="I178" i="51" s="1"/>
  <c r="H84" i="51"/>
  <c r="I84" i="51" s="1"/>
  <c r="H208" i="51"/>
  <c r="I208" i="51" s="1"/>
  <c r="H104" i="51"/>
  <c r="I104" i="51" s="1"/>
  <c r="H257" i="51"/>
  <c r="I257" i="51" s="1"/>
  <c r="H195" i="51"/>
  <c r="I195" i="51" s="1"/>
  <c r="H137" i="51"/>
  <c r="I137" i="51" s="1"/>
  <c r="H106" i="51"/>
  <c r="I106" i="51" s="1"/>
  <c r="H50" i="51"/>
  <c r="I50" i="51" s="1"/>
  <c r="H61" i="51"/>
  <c r="I61" i="51" s="1"/>
  <c r="H73" i="51"/>
  <c r="I73" i="51" s="1"/>
  <c r="H21" i="51"/>
  <c r="I21" i="51" s="1"/>
  <c r="H142" i="51"/>
  <c r="I142" i="51" s="1"/>
  <c r="H23" i="51"/>
  <c r="I23" i="51" s="1"/>
  <c r="H18" i="51"/>
  <c r="I18" i="51" s="1"/>
  <c r="H203" i="51"/>
  <c r="I203" i="51" s="1"/>
  <c r="H69" i="51"/>
  <c r="I69" i="51" s="1"/>
  <c r="H33" i="51"/>
  <c r="H37" i="51"/>
  <c r="I37" i="51" s="1"/>
  <c r="H71" i="51"/>
  <c r="I71" i="51" s="1"/>
  <c r="H19" i="51"/>
  <c r="I19" i="51" s="1"/>
  <c r="H158" i="51"/>
  <c r="I158" i="51" s="1"/>
  <c r="H25" i="51"/>
  <c r="I25" i="51" s="1"/>
  <c r="H49" i="51"/>
  <c r="I49" i="51" s="1"/>
  <c r="H92" i="51"/>
  <c r="I92" i="51" s="1"/>
  <c r="H123" i="51"/>
  <c r="I123" i="51" s="1"/>
  <c r="H128" i="51"/>
  <c r="I128" i="51" s="1"/>
  <c r="H186" i="51"/>
  <c r="I186" i="51" s="1"/>
  <c r="H89" i="51"/>
  <c r="I89" i="51" s="1"/>
  <c r="H105" i="51"/>
  <c r="I105" i="51" s="1"/>
  <c r="H192" i="51"/>
  <c r="I192" i="51" s="1"/>
  <c r="H40" i="51"/>
  <c r="I40" i="51" s="1"/>
  <c r="H44" i="51"/>
  <c r="I44" i="51" s="1"/>
  <c r="H48" i="51"/>
  <c r="I48" i="51" s="1"/>
  <c r="H120" i="51"/>
  <c r="I120" i="51" s="1"/>
  <c r="H129" i="51"/>
  <c r="I129" i="51" s="1"/>
  <c r="H157" i="51"/>
  <c r="I157" i="51" s="1"/>
  <c r="H229" i="51"/>
  <c r="I229" i="51" s="1"/>
  <c r="H54" i="51"/>
  <c r="I54" i="51" s="1"/>
  <c r="H62" i="51"/>
  <c r="I62" i="51" s="1"/>
  <c r="H70" i="51"/>
  <c r="I70" i="51" s="1"/>
  <c r="H78" i="51"/>
  <c r="I78" i="51" s="1"/>
  <c r="H267" i="51"/>
  <c r="I267" i="51" s="1"/>
  <c r="H101" i="51"/>
  <c r="I101" i="51" s="1"/>
  <c r="H144" i="51"/>
  <c r="I144" i="51" s="1"/>
  <c r="H179" i="51"/>
  <c r="I179" i="51" s="1"/>
  <c r="H163" i="51"/>
  <c r="I163" i="51" s="1"/>
  <c r="H191" i="51"/>
  <c r="I191" i="51" s="1"/>
  <c r="H227" i="51"/>
  <c r="I227" i="51" s="1"/>
  <c r="H265" i="51"/>
  <c r="H201" i="51"/>
  <c r="H242" i="51"/>
  <c r="I242" i="51" s="1"/>
  <c r="H258" i="51"/>
  <c r="I258" i="51" s="1"/>
  <c r="H284" i="51"/>
  <c r="I284" i="51" s="1"/>
  <c r="H80" i="51"/>
  <c r="I80" i="51" s="1"/>
  <c r="H134" i="51"/>
  <c r="I134" i="51" s="1"/>
  <c r="H148" i="51"/>
  <c r="I148" i="51" s="1"/>
  <c r="H184" i="51"/>
  <c r="I184" i="51" s="1"/>
  <c r="H194" i="51"/>
  <c r="I194" i="51" s="1"/>
  <c r="H231" i="51"/>
  <c r="I231" i="51" s="1"/>
  <c r="H205" i="51"/>
  <c r="I205" i="51" s="1"/>
  <c r="H262" i="51"/>
  <c r="I262" i="51" s="1"/>
  <c r="H254" i="51"/>
  <c r="I254" i="51" s="1"/>
  <c r="H81" i="45"/>
  <c r="I6" i="51"/>
  <c r="G11" i="50"/>
  <c r="I11" i="50" s="1"/>
  <c r="G10" i="50"/>
  <c r="I10" i="50" s="1"/>
  <c r="G9" i="50"/>
  <c r="I9" i="50" s="1"/>
  <c r="G10" i="49"/>
  <c r="I10" i="49" s="1"/>
  <c r="G11" i="49"/>
  <c r="I11" i="49" s="1"/>
  <c r="G9" i="49"/>
  <c r="G221" i="50"/>
  <c r="I221" i="50" s="1"/>
  <c r="G290" i="51"/>
  <c r="G85" i="50"/>
  <c r="I85" i="50" s="1"/>
  <c r="G233" i="50"/>
  <c r="I233" i="50" s="1"/>
  <c r="G47" i="50"/>
  <c r="I47" i="50" s="1"/>
  <c r="G23" i="50"/>
  <c r="I23" i="50" s="1"/>
  <c r="G288" i="50"/>
  <c r="I288" i="50" s="1"/>
  <c r="G83" i="50"/>
  <c r="I83" i="50" s="1"/>
  <c r="G61" i="50"/>
  <c r="I61" i="50" s="1"/>
  <c r="G77" i="50"/>
  <c r="I77" i="50" s="1"/>
  <c r="G116" i="50"/>
  <c r="I116" i="50" s="1"/>
  <c r="G144" i="50"/>
  <c r="I144" i="50" s="1"/>
  <c r="G173" i="50"/>
  <c r="I173" i="50" s="1"/>
  <c r="G273" i="50"/>
  <c r="I273" i="50" s="1"/>
  <c r="G190" i="50"/>
  <c r="I190" i="50" s="1"/>
  <c r="G236" i="50"/>
  <c r="I236" i="50" s="1"/>
  <c r="G34" i="50"/>
  <c r="I34" i="50" s="1"/>
  <c r="G109" i="50"/>
  <c r="I109" i="50" s="1"/>
  <c r="G18" i="50"/>
  <c r="I18" i="50" s="1"/>
  <c r="G271" i="50"/>
  <c r="I271" i="50" s="1"/>
  <c r="G194" i="50"/>
  <c r="I194" i="50" s="1"/>
  <c r="G211" i="50"/>
  <c r="I211" i="50" s="1"/>
  <c r="G73" i="50"/>
  <c r="I73" i="50" s="1"/>
  <c r="G99" i="50"/>
  <c r="I99" i="50" s="1"/>
  <c r="G130" i="50"/>
  <c r="I130" i="50" s="1"/>
  <c r="G149" i="50"/>
  <c r="I149" i="50" s="1"/>
  <c r="G256" i="50"/>
  <c r="I256" i="50" s="1"/>
  <c r="G170" i="50"/>
  <c r="I170" i="50" s="1"/>
  <c r="G228" i="50"/>
  <c r="I228" i="50" s="1"/>
  <c r="G198" i="50"/>
  <c r="I198" i="50" s="1"/>
  <c r="G113" i="50"/>
  <c r="I113" i="50" s="1"/>
  <c r="G171" i="50"/>
  <c r="I171" i="50" s="1"/>
  <c r="G84" i="50"/>
  <c r="I84" i="50" s="1"/>
  <c r="G145" i="50"/>
  <c r="I145" i="50" s="1"/>
  <c r="G53" i="50"/>
  <c r="I53" i="50" s="1"/>
  <c r="G69" i="50"/>
  <c r="I69" i="50" s="1"/>
  <c r="G92" i="50"/>
  <c r="I92" i="50" s="1"/>
  <c r="G126" i="50"/>
  <c r="I126" i="50" s="1"/>
  <c r="G104" i="50"/>
  <c r="I104" i="50" s="1"/>
  <c r="G235" i="50"/>
  <c r="I235" i="50" s="1"/>
  <c r="G162" i="50"/>
  <c r="I162" i="50" s="1"/>
  <c r="G215" i="50"/>
  <c r="I215" i="50" s="1"/>
  <c r="G57" i="50"/>
  <c r="I57" i="50" s="1"/>
  <c r="G148" i="50"/>
  <c r="I148" i="50" s="1"/>
  <c r="G16" i="50"/>
  <c r="I16" i="50" s="1"/>
  <c r="G111" i="50"/>
  <c r="I111" i="50" s="1"/>
  <c r="G25" i="50"/>
  <c r="I25" i="50" s="1"/>
  <c r="G115" i="50"/>
  <c r="I115" i="50" s="1"/>
  <c r="G250" i="50"/>
  <c r="I250" i="50" s="1"/>
  <c r="G65" i="50"/>
  <c r="I65" i="50" s="1"/>
  <c r="G88" i="50"/>
  <c r="I88" i="50" s="1"/>
  <c r="G122" i="50"/>
  <c r="I122" i="50" s="1"/>
  <c r="G201" i="50"/>
  <c r="I201" i="50" s="1"/>
  <c r="G216" i="50"/>
  <c r="I216" i="50" s="1"/>
  <c r="G147" i="50"/>
  <c r="I147" i="50" s="1"/>
  <c r="G206" i="50"/>
  <c r="I206" i="50" s="1"/>
  <c r="G245" i="50"/>
  <c r="I245" i="50" s="1"/>
  <c r="G253" i="50"/>
  <c r="I253" i="50" s="1"/>
  <c r="G261" i="50"/>
  <c r="I261" i="50" s="1"/>
  <c r="G272" i="50"/>
  <c r="I272" i="50" s="1"/>
  <c r="G281" i="50"/>
  <c r="I281" i="50" s="1"/>
  <c r="G146" i="50"/>
  <c r="I146" i="50" s="1"/>
  <c r="G178" i="50"/>
  <c r="I178" i="50" s="1"/>
  <c r="G189" i="50"/>
  <c r="I189" i="50" s="1"/>
  <c r="G219" i="50"/>
  <c r="I219" i="50" s="1"/>
  <c r="G41" i="50"/>
  <c r="I41" i="50" s="1"/>
  <c r="G43" i="50"/>
  <c r="I43" i="50" s="1"/>
  <c r="G98" i="50"/>
  <c r="I98" i="50" s="1"/>
  <c r="G28" i="50"/>
  <c r="I28" i="50" s="1"/>
  <c r="G167" i="50"/>
  <c r="I167" i="50" s="1"/>
  <c r="G284" i="50"/>
  <c r="I284" i="50" s="1"/>
  <c r="G50" i="50"/>
  <c r="I50" i="50" s="1"/>
  <c r="G142" i="50"/>
  <c r="I142" i="50" s="1"/>
  <c r="G100" i="50"/>
  <c r="I100" i="50" s="1"/>
  <c r="G207" i="50"/>
  <c r="I207" i="50" s="1"/>
  <c r="G229" i="50"/>
  <c r="I229" i="50" s="1"/>
  <c r="G262" i="50"/>
  <c r="I262" i="50" s="1"/>
  <c r="G56" i="50"/>
  <c r="I56" i="50" s="1"/>
  <c r="G60" i="50"/>
  <c r="I60" i="50" s="1"/>
  <c r="G64" i="50"/>
  <c r="I64" i="50" s="1"/>
  <c r="G68" i="50"/>
  <c r="I68" i="50" s="1"/>
  <c r="G72" i="50"/>
  <c r="I72" i="50" s="1"/>
  <c r="G76" i="50"/>
  <c r="I76" i="50" s="1"/>
  <c r="G80" i="50"/>
  <c r="I80" i="50" s="1"/>
  <c r="G91" i="50"/>
  <c r="I91" i="50" s="1"/>
  <c r="G95" i="50"/>
  <c r="I95" i="50" s="1"/>
  <c r="G114" i="50"/>
  <c r="I114" i="50" s="1"/>
  <c r="G121" i="50"/>
  <c r="I121" i="50" s="1"/>
  <c r="G125" i="50"/>
  <c r="I125" i="50" s="1"/>
  <c r="G129" i="50"/>
  <c r="I129" i="50" s="1"/>
  <c r="G138" i="50"/>
  <c r="I138" i="50" s="1"/>
  <c r="G102" i="50"/>
  <c r="I102" i="50" s="1"/>
  <c r="G110" i="50"/>
  <c r="I110" i="50" s="1"/>
  <c r="G169" i="50"/>
  <c r="I169" i="50" s="1"/>
  <c r="G192" i="50"/>
  <c r="I192" i="50" s="1"/>
  <c r="G231" i="50"/>
  <c r="I231" i="50" s="1"/>
  <c r="G252" i="50"/>
  <c r="I252" i="50" s="1"/>
  <c r="G269" i="50"/>
  <c r="I269" i="50" s="1"/>
  <c r="G143" i="50"/>
  <c r="I143" i="50" s="1"/>
  <c r="G159" i="50"/>
  <c r="I159" i="50" s="1"/>
  <c r="G168" i="50"/>
  <c r="I168" i="50" s="1"/>
  <c r="G176" i="50"/>
  <c r="I176" i="50" s="1"/>
  <c r="G204" i="50"/>
  <c r="I204" i="50" s="1"/>
  <c r="G212" i="50"/>
  <c r="I212" i="50" s="1"/>
  <c r="G226" i="50"/>
  <c r="I226" i="50" s="1"/>
  <c r="G234" i="50"/>
  <c r="I234" i="50" s="1"/>
  <c r="G243" i="50"/>
  <c r="I243" i="50" s="1"/>
  <c r="G251" i="50"/>
  <c r="I251" i="50" s="1"/>
  <c r="G259" i="50"/>
  <c r="I259" i="50" s="1"/>
  <c r="G270" i="50"/>
  <c r="I270" i="50" s="1"/>
  <c r="G279" i="50"/>
  <c r="I279" i="50" s="1"/>
  <c r="G287" i="50"/>
  <c r="I287" i="50" s="1"/>
  <c r="G158" i="50"/>
  <c r="I158" i="50" s="1"/>
  <c r="G187" i="50"/>
  <c r="I187" i="50" s="1"/>
  <c r="G217" i="50"/>
  <c r="I217" i="50" s="1"/>
  <c r="G33" i="50"/>
  <c r="I33" i="50" s="1"/>
  <c r="G153" i="50"/>
  <c r="I153" i="50" s="1"/>
  <c r="G36" i="50"/>
  <c r="I36" i="50" s="1"/>
  <c r="G37" i="50"/>
  <c r="I37" i="50" s="1"/>
  <c r="G17" i="50"/>
  <c r="I17" i="50" s="1"/>
  <c r="G39" i="50"/>
  <c r="I39" i="50" s="1"/>
  <c r="G46" i="50"/>
  <c r="I46" i="50" s="1"/>
  <c r="G179" i="50"/>
  <c r="I179" i="50" s="1"/>
  <c r="G24" i="50"/>
  <c r="I24" i="50" s="1"/>
  <c r="G103" i="50"/>
  <c r="I103" i="50" s="1"/>
  <c r="G163" i="50"/>
  <c r="I163" i="50" s="1"/>
  <c r="G218" i="50"/>
  <c r="I218" i="50" s="1"/>
  <c r="G280" i="50"/>
  <c r="I280" i="50" s="1"/>
  <c r="G19" i="50"/>
  <c r="I19" i="50" s="1"/>
  <c r="G48" i="50"/>
  <c r="I48" i="50" s="1"/>
  <c r="G139" i="50"/>
  <c r="I139" i="50" s="1"/>
  <c r="G27" i="50"/>
  <c r="I27" i="50" s="1"/>
  <c r="G86" i="50"/>
  <c r="I86" i="50" s="1"/>
  <c r="G137" i="50"/>
  <c r="I137" i="50" s="1"/>
  <c r="G203" i="50"/>
  <c r="I203" i="50" s="1"/>
  <c r="G225" i="50"/>
  <c r="I225" i="50" s="1"/>
  <c r="G242" i="50"/>
  <c r="I242" i="50" s="1"/>
  <c r="G258" i="50"/>
  <c r="I258" i="50" s="1"/>
  <c r="G55" i="50"/>
  <c r="I55" i="50" s="1"/>
  <c r="G59" i="50"/>
  <c r="I59" i="50" s="1"/>
  <c r="G63" i="50"/>
  <c r="I63" i="50" s="1"/>
  <c r="G67" i="50"/>
  <c r="I67" i="50" s="1"/>
  <c r="G71" i="50"/>
  <c r="I71" i="50" s="1"/>
  <c r="G75" i="50"/>
  <c r="I75" i="50" s="1"/>
  <c r="G79" i="50"/>
  <c r="I79" i="50" s="1"/>
  <c r="G90" i="50"/>
  <c r="I90" i="50" s="1"/>
  <c r="G94" i="50"/>
  <c r="I94" i="50" s="1"/>
  <c r="G112" i="50"/>
  <c r="I112" i="50" s="1"/>
  <c r="G120" i="50"/>
  <c r="I120" i="50" s="1"/>
  <c r="G124" i="50"/>
  <c r="I124" i="50" s="1"/>
  <c r="G128" i="50"/>
  <c r="I128" i="50" s="1"/>
  <c r="G136" i="50"/>
  <c r="I136" i="50" s="1"/>
  <c r="G191" i="50"/>
  <c r="I191" i="50" s="1"/>
  <c r="G209" i="50"/>
  <c r="I209" i="50" s="1"/>
  <c r="G108" i="50"/>
  <c r="I108" i="50" s="1"/>
  <c r="G165" i="50"/>
  <c r="I165" i="50" s="1"/>
  <c r="G182" i="50"/>
  <c r="G227" i="50"/>
  <c r="I227" i="50" s="1"/>
  <c r="G248" i="50"/>
  <c r="I248" i="50" s="1"/>
  <c r="G265" i="50"/>
  <c r="G286" i="50"/>
  <c r="I286" i="50" s="1"/>
  <c r="G155" i="50"/>
  <c r="I155" i="50" s="1"/>
  <c r="G166" i="50"/>
  <c r="I166" i="50" s="1"/>
  <c r="G174" i="50"/>
  <c r="I174" i="50" s="1"/>
  <c r="G202" i="50"/>
  <c r="I202" i="50" s="1"/>
  <c r="G210" i="50"/>
  <c r="I210" i="50" s="1"/>
  <c r="G224" i="50"/>
  <c r="I224" i="50" s="1"/>
  <c r="G232" i="50"/>
  <c r="I232" i="50" s="1"/>
  <c r="G241" i="50"/>
  <c r="I241" i="50" s="1"/>
  <c r="G249" i="50"/>
  <c r="I249" i="50" s="1"/>
  <c r="G257" i="50"/>
  <c r="I257" i="50" s="1"/>
  <c r="G268" i="50"/>
  <c r="I268" i="50" s="1"/>
  <c r="G276" i="50"/>
  <c r="I276" i="50" s="1"/>
  <c r="G285" i="50"/>
  <c r="I285" i="50" s="1"/>
  <c r="G154" i="50"/>
  <c r="I154" i="50" s="1"/>
  <c r="G185" i="50"/>
  <c r="I185" i="50" s="1"/>
  <c r="G195" i="50"/>
  <c r="I195" i="50" s="1"/>
  <c r="G105" i="50"/>
  <c r="I105" i="50" s="1"/>
  <c r="G40" i="50"/>
  <c r="I40" i="50" s="1"/>
  <c r="G42" i="50"/>
  <c r="I42" i="50" s="1"/>
  <c r="G15" i="50"/>
  <c r="I15" i="50" s="1"/>
  <c r="L10" i="50" s="1"/>
  <c r="L290" i="50" s="1"/>
  <c r="G107" i="50"/>
  <c r="I107" i="50" s="1"/>
  <c r="G267" i="50"/>
  <c r="I267" i="50" s="1"/>
  <c r="G22" i="50"/>
  <c r="I22" i="50" s="1"/>
  <c r="G45" i="50"/>
  <c r="I45" i="50" s="1"/>
  <c r="G140" i="50"/>
  <c r="I140" i="50" s="1"/>
  <c r="G246" i="50"/>
  <c r="I246" i="50" s="1"/>
  <c r="G197" i="50"/>
  <c r="I197" i="50" s="1"/>
  <c r="G30" i="50"/>
  <c r="I30" i="50" s="1"/>
  <c r="G38" i="50"/>
  <c r="I38" i="50" s="1"/>
  <c r="G26" i="50"/>
  <c r="I26" i="50" s="1"/>
  <c r="G184" i="50"/>
  <c r="I184" i="50" s="1"/>
  <c r="G14" i="50"/>
  <c r="I14" i="50" s="1"/>
  <c r="G35" i="50"/>
  <c r="I35" i="50" s="1"/>
  <c r="G188" i="50"/>
  <c r="I188" i="50" s="1"/>
  <c r="G29" i="50"/>
  <c r="I29" i="50" s="1"/>
  <c r="G156" i="50"/>
  <c r="I156" i="50" s="1"/>
  <c r="G21" i="50"/>
  <c r="I21" i="50" s="1"/>
  <c r="G87" i="50"/>
  <c r="I87" i="50" s="1"/>
  <c r="G141" i="50"/>
  <c r="I141" i="50" s="1"/>
  <c r="G175" i="50"/>
  <c r="I175" i="50" s="1"/>
  <c r="G275" i="50"/>
  <c r="I275" i="50" s="1"/>
  <c r="D5" i="50"/>
  <c r="G6" i="50" s="1"/>
  <c r="I6" i="50" s="1"/>
  <c r="G44" i="50"/>
  <c r="I44" i="50" s="1"/>
  <c r="G135" i="50"/>
  <c r="I135" i="50" s="1"/>
  <c r="G20" i="50"/>
  <c r="I20" i="50" s="1"/>
  <c r="G49" i="50"/>
  <c r="I49" i="50" s="1"/>
  <c r="G133" i="50"/>
  <c r="I133" i="50" s="1"/>
  <c r="G186" i="50"/>
  <c r="I186" i="50" s="1"/>
  <c r="G220" i="50"/>
  <c r="I220" i="50" s="1"/>
  <c r="G237" i="50"/>
  <c r="I237" i="50" s="1"/>
  <c r="G254" i="50"/>
  <c r="I254" i="50" s="1"/>
  <c r="G54" i="50"/>
  <c r="I54" i="50" s="1"/>
  <c r="G58" i="50"/>
  <c r="I58" i="50" s="1"/>
  <c r="G62" i="50"/>
  <c r="I62" i="50" s="1"/>
  <c r="G66" i="50"/>
  <c r="I66" i="50" s="1"/>
  <c r="G70" i="50"/>
  <c r="I70" i="50" s="1"/>
  <c r="G74" i="50"/>
  <c r="I74" i="50" s="1"/>
  <c r="G78" i="50"/>
  <c r="I78" i="50" s="1"/>
  <c r="G89" i="50"/>
  <c r="I89" i="50" s="1"/>
  <c r="G93" i="50"/>
  <c r="I93" i="50" s="1"/>
  <c r="G101" i="50"/>
  <c r="I101" i="50" s="1"/>
  <c r="G119" i="50"/>
  <c r="I119" i="50" s="1"/>
  <c r="G123" i="50"/>
  <c r="I123" i="50" s="1"/>
  <c r="G127" i="50"/>
  <c r="I127" i="50" s="1"/>
  <c r="G134" i="50"/>
  <c r="I134" i="50" s="1"/>
  <c r="G152" i="50"/>
  <c r="I152" i="50" s="1"/>
  <c r="G205" i="50"/>
  <c r="I205" i="50" s="1"/>
  <c r="G106" i="50"/>
  <c r="I106" i="50" s="1"/>
  <c r="G157" i="50"/>
  <c r="I157" i="50" s="1"/>
  <c r="G177" i="50"/>
  <c r="I177" i="50" s="1"/>
  <c r="G223" i="50"/>
  <c r="I223" i="50" s="1"/>
  <c r="G244" i="50"/>
  <c r="I244" i="50" s="1"/>
  <c r="G260" i="50"/>
  <c r="I260" i="50" s="1"/>
  <c r="G282" i="50"/>
  <c r="I282" i="50" s="1"/>
  <c r="G151" i="50"/>
  <c r="I151" i="50" s="1"/>
  <c r="G164" i="50"/>
  <c r="I164" i="50" s="1"/>
  <c r="G172" i="50"/>
  <c r="I172" i="50" s="1"/>
  <c r="G196" i="50"/>
  <c r="I196" i="50" s="1"/>
  <c r="G208" i="50"/>
  <c r="I208" i="50" s="1"/>
  <c r="G222" i="50"/>
  <c r="I222" i="50" s="1"/>
  <c r="G230" i="50"/>
  <c r="I230" i="50" s="1"/>
  <c r="G238" i="50"/>
  <c r="I238" i="50" s="1"/>
  <c r="G247" i="50"/>
  <c r="I247" i="50" s="1"/>
  <c r="G255" i="50"/>
  <c r="I255" i="50" s="1"/>
  <c r="G266" i="50"/>
  <c r="I266" i="50" s="1"/>
  <c r="G274" i="50"/>
  <c r="I274" i="50" s="1"/>
  <c r="G283" i="50"/>
  <c r="I283" i="50" s="1"/>
  <c r="G150" i="50"/>
  <c r="I150" i="50" s="1"/>
  <c r="G183" i="50"/>
  <c r="I183" i="50" s="1"/>
  <c r="G193" i="50"/>
  <c r="I193" i="50" s="1"/>
  <c r="H290" i="50"/>
  <c r="H290" i="49"/>
  <c r="G221" i="49"/>
  <c r="I221" i="49" s="1"/>
  <c r="G219" i="49"/>
  <c r="I219" i="49" s="1"/>
  <c r="G217" i="49"/>
  <c r="I217" i="49" s="1"/>
  <c r="G195" i="49"/>
  <c r="I195" i="49" s="1"/>
  <c r="G193" i="49"/>
  <c r="I193" i="49" s="1"/>
  <c r="G189" i="49"/>
  <c r="I189" i="49" s="1"/>
  <c r="G187" i="49"/>
  <c r="I187" i="49" s="1"/>
  <c r="G185" i="49"/>
  <c r="I185" i="49" s="1"/>
  <c r="G183" i="49"/>
  <c r="I183" i="49" s="1"/>
  <c r="G178" i="49"/>
  <c r="I178" i="49" s="1"/>
  <c r="G158" i="49"/>
  <c r="I158" i="49" s="1"/>
  <c r="G154" i="49"/>
  <c r="I154" i="49" s="1"/>
  <c r="G150" i="49"/>
  <c r="I150" i="49" s="1"/>
  <c r="G146" i="49"/>
  <c r="I146" i="49" s="1"/>
  <c r="G142" i="49"/>
  <c r="I142" i="49" s="1"/>
  <c r="G288" i="49"/>
  <c r="I288" i="49" s="1"/>
  <c r="G286" i="49"/>
  <c r="I286" i="49" s="1"/>
  <c r="G284" i="49"/>
  <c r="I284" i="49" s="1"/>
  <c r="G282" i="49"/>
  <c r="I282" i="49" s="1"/>
  <c r="G280" i="49"/>
  <c r="I280" i="49" s="1"/>
  <c r="G275" i="49"/>
  <c r="I275" i="49" s="1"/>
  <c r="G273" i="49"/>
  <c r="I273" i="49" s="1"/>
  <c r="G271" i="49"/>
  <c r="I271" i="49" s="1"/>
  <c r="G269" i="49"/>
  <c r="I269" i="49" s="1"/>
  <c r="G267" i="49"/>
  <c r="I267" i="49" s="1"/>
  <c r="G265" i="49"/>
  <c r="G262" i="49"/>
  <c r="I262" i="49" s="1"/>
  <c r="G260" i="49"/>
  <c r="I260" i="49" s="1"/>
  <c r="G258" i="49"/>
  <c r="I258" i="49" s="1"/>
  <c r="G256" i="49"/>
  <c r="I256" i="49" s="1"/>
  <c r="G254" i="49"/>
  <c r="I254" i="49" s="1"/>
  <c r="G252" i="49"/>
  <c r="I252" i="49" s="1"/>
  <c r="G250" i="49"/>
  <c r="I250" i="49" s="1"/>
  <c r="G248" i="49"/>
  <c r="I248" i="49" s="1"/>
  <c r="G246" i="49"/>
  <c r="I246" i="49" s="1"/>
  <c r="G244" i="49"/>
  <c r="I244" i="49" s="1"/>
  <c r="G242" i="49"/>
  <c r="I242" i="49" s="1"/>
  <c r="G237" i="49"/>
  <c r="I237" i="49" s="1"/>
  <c r="G235" i="49"/>
  <c r="I235" i="49" s="1"/>
  <c r="G233" i="49"/>
  <c r="I233" i="49" s="1"/>
  <c r="G231" i="49"/>
  <c r="I231" i="49" s="1"/>
  <c r="G229" i="49"/>
  <c r="I229" i="49" s="1"/>
  <c r="G227" i="49"/>
  <c r="I227" i="49" s="1"/>
  <c r="G225" i="49"/>
  <c r="I225" i="49" s="1"/>
  <c r="G223" i="49"/>
  <c r="I223" i="49" s="1"/>
  <c r="G211" i="49"/>
  <c r="I211" i="49" s="1"/>
  <c r="G209" i="49"/>
  <c r="I209" i="49" s="1"/>
  <c r="G207" i="49"/>
  <c r="I207" i="49" s="1"/>
  <c r="G205" i="49"/>
  <c r="I205" i="49" s="1"/>
  <c r="G203" i="49"/>
  <c r="I203" i="49" s="1"/>
  <c r="G201" i="49"/>
  <c r="G198" i="49"/>
  <c r="I198" i="49" s="1"/>
  <c r="G192" i="49"/>
  <c r="I192" i="49" s="1"/>
  <c r="G191" i="49"/>
  <c r="I191" i="49" s="1"/>
  <c r="G177" i="49"/>
  <c r="I177" i="49" s="1"/>
  <c r="G175" i="49"/>
  <c r="I175" i="49" s="1"/>
  <c r="G173" i="49"/>
  <c r="I173" i="49" s="1"/>
  <c r="G171" i="49"/>
  <c r="I171" i="49" s="1"/>
  <c r="G169" i="49"/>
  <c r="I169" i="49" s="1"/>
  <c r="G167" i="49"/>
  <c r="I167" i="49" s="1"/>
  <c r="G165" i="49"/>
  <c r="I165" i="49" s="1"/>
  <c r="G163" i="49"/>
  <c r="I163" i="49" s="1"/>
  <c r="G157" i="49"/>
  <c r="I157" i="49" s="1"/>
  <c r="G153" i="49"/>
  <c r="I153" i="49" s="1"/>
  <c r="G149" i="49"/>
  <c r="I149" i="49" s="1"/>
  <c r="G145" i="49"/>
  <c r="I145" i="49" s="1"/>
  <c r="G141" i="49"/>
  <c r="I141" i="49" s="1"/>
  <c r="G285" i="49"/>
  <c r="I285" i="49" s="1"/>
  <c r="G281" i="49"/>
  <c r="I281" i="49" s="1"/>
  <c r="G259" i="49"/>
  <c r="I259" i="49" s="1"/>
  <c r="G255" i="49"/>
  <c r="I255" i="49" s="1"/>
  <c r="G251" i="49"/>
  <c r="I251" i="49" s="1"/>
  <c r="G247" i="49"/>
  <c r="I247" i="49" s="1"/>
  <c r="G243" i="49"/>
  <c r="I243" i="49" s="1"/>
  <c r="G220" i="49"/>
  <c r="I220" i="49" s="1"/>
  <c r="G210" i="49"/>
  <c r="I210" i="49" s="1"/>
  <c r="G206" i="49"/>
  <c r="I206" i="49" s="1"/>
  <c r="G202" i="49"/>
  <c r="I202" i="49" s="1"/>
  <c r="G196" i="49"/>
  <c r="I196" i="49" s="1"/>
  <c r="G188" i="49"/>
  <c r="I188" i="49" s="1"/>
  <c r="G184" i="49"/>
  <c r="I184" i="49" s="1"/>
  <c r="G179" i="49"/>
  <c r="I179" i="49" s="1"/>
  <c r="G159" i="49"/>
  <c r="I159" i="49" s="1"/>
  <c r="G155" i="49"/>
  <c r="I155" i="49" s="1"/>
  <c r="G151" i="49"/>
  <c r="I151" i="49" s="1"/>
  <c r="G147" i="49"/>
  <c r="I147" i="49" s="1"/>
  <c r="G143" i="49"/>
  <c r="I143" i="49" s="1"/>
  <c r="G138" i="49"/>
  <c r="I138" i="49" s="1"/>
  <c r="G136" i="49"/>
  <c r="I136" i="49" s="1"/>
  <c r="G134" i="49"/>
  <c r="I134" i="49" s="1"/>
  <c r="G130" i="49"/>
  <c r="I130" i="49" s="1"/>
  <c r="G129" i="49"/>
  <c r="I129" i="49" s="1"/>
  <c r="G128" i="49"/>
  <c r="I128" i="49" s="1"/>
  <c r="G127" i="49"/>
  <c r="I127" i="49" s="1"/>
  <c r="G126" i="49"/>
  <c r="I126" i="49" s="1"/>
  <c r="G125" i="49"/>
  <c r="I125" i="49" s="1"/>
  <c r="G124" i="49"/>
  <c r="I124" i="49" s="1"/>
  <c r="G123" i="49"/>
  <c r="I123" i="49" s="1"/>
  <c r="G122" i="49"/>
  <c r="I122" i="49" s="1"/>
  <c r="G121" i="49"/>
  <c r="I121" i="49" s="1"/>
  <c r="G120" i="49"/>
  <c r="I120" i="49" s="1"/>
  <c r="G119" i="49"/>
  <c r="G116" i="49"/>
  <c r="I116" i="49" s="1"/>
  <c r="G114" i="49"/>
  <c r="I114" i="49" s="1"/>
  <c r="G112" i="49"/>
  <c r="I112" i="49" s="1"/>
  <c r="G274" i="49"/>
  <c r="I274" i="49" s="1"/>
  <c r="G270" i="49"/>
  <c r="I270" i="49" s="1"/>
  <c r="G266" i="49"/>
  <c r="I266" i="49" s="1"/>
  <c r="G236" i="49"/>
  <c r="I236" i="49" s="1"/>
  <c r="G232" i="49"/>
  <c r="I232" i="49" s="1"/>
  <c r="G228" i="49"/>
  <c r="I228" i="49" s="1"/>
  <c r="G224" i="49"/>
  <c r="I224" i="49" s="1"/>
  <c r="G222" i="49"/>
  <c r="I222" i="49" s="1"/>
  <c r="G215" i="49"/>
  <c r="G190" i="49"/>
  <c r="I190" i="49" s="1"/>
  <c r="G174" i="49"/>
  <c r="I174" i="49" s="1"/>
  <c r="G170" i="49"/>
  <c r="I170" i="49" s="1"/>
  <c r="G166" i="49"/>
  <c r="I166" i="49" s="1"/>
  <c r="G110" i="49"/>
  <c r="I110" i="49" s="1"/>
  <c r="G108" i="49"/>
  <c r="I108" i="49" s="1"/>
  <c r="G106" i="49"/>
  <c r="I106" i="49" s="1"/>
  <c r="G104" i="49"/>
  <c r="I104" i="49" s="1"/>
  <c r="G102" i="49"/>
  <c r="I102" i="49" s="1"/>
  <c r="G283" i="49"/>
  <c r="I283" i="49" s="1"/>
  <c r="G272" i="49"/>
  <c r="I272" i="49" s="1"/>
  <c r="G249" i="49"/>
  <c r="I249" i="49" s="1"/>
  <c r="G208" i="49"/>
  <c r="I208" i="49" s="1"/>
  <c r="G186" i="49"/>
  <c r="I186" i="49" s="1"/>
  <c r="G182" i="49"/>
  <c r="G100" i="49"/>
  <c r="I100" i="49" s="1"/>
  <c r="G88" i="49"/>
  <c r="I88" i="49" s="1"/>
  <c r="G86" i="49"/>
  <c r="I86" i="49" s="1"/>
  <c r="G80" i="49"/>
  <c r="I80" i="49" s="1"/>
  <c r="G78" i="49"/>
  <c r="I78" i="49" s="1"/>
  <c r="G76" i="49"/>
  <c r="I76" i="49" s="1"/>
  <c r="G74" i="49"/>
  <c r="I74" i="49" s="1"/>
  <c r="G72" i="49"/>
  <c r="I72" i="49" s="1"/>
  <c r="G70" i="49"/>
  <c r="I70" i="49" s="1"/>
  <c r="G68" i="49"/>
  <c r="I68" i="49" s="1"/>
  <c r="G66" i="49"/>
  <c r="I66" i="49" s="1"/>
  <c r="G64" i="49"/>
  <c r="I64" i="49" s="1"/>
  <c r="G62" i="49"/>
  <c r="I62" i="49" s="1"/>
  <c r="G60" i="49"/>
  <c r="I60" i="49" s="1"/>
  <c r="G58" i="49"/>
  <c r="I58" i="49" s="1"/>
  <c r="G56" i="49"/>
  <c r="I56" i="49" s="1"/>
  <c r="G54" i="49"/>
  <c r="I54" i="49" s="1"/>
  <c r="G27" i="49"/>
  <c r="I27" i="49" s="1"/>
  <c r="G20" i="49"/>
  <c r="I20" i="49" s="1"/>
  <c r="G84" i="49"/>
  <c r="I84" i="49" s="1"/>
  <c r="G77" i="49"/>
  <c r="I77" i="49" s="1"/>
  <c r="G75" i="49"/>
  <c r="I75" i="49" s="1"/>
  <c r="G71" i="49"/>
  <c r="I71" i="49" s="1"/>
  <c r="G69" i="49"/>
  <c r="I69" i="49" s="1"/>
  <c r="G67" i="49"/>
  <c r="I67" i="49" s="1"/>
  <c r="G59" i="49"/>
  <c r="I59" i="49" s="1"/>
  <c r="G53" i="49"/>
  <c r="G29" i="49"/>
  <c r="I29" i="49" s="1"/>
  <c r="G22" i="49"/>
  <c r="I22" i="49" s="1"/>
  <c r="G19" i="49"/>
  <c r="I19" i="49" s="1"/>
  <c r="D5" i="49"/>
  <c r="G6" i="49" s="1"/>
  <c r="I6" i="49" s="1"/>
  <c r="G287" i="49"/>
  <c r="I287" i="49" s="1"/>
  <c r="G135" i="49"/>
  <c r="I135" i="49" s="1"/>
  <c r="G95" i="49"/>
  <c r="I95" i="49" s="1"/>
  <c r="G93" i="49"/>
  <c r="I93" i="49" s="1"/>
  <c r="G91" i="49"/>
  <c r="I91" i="49" s="1"/>
  <c r="G89" i="49"/>
  <c r="I89" i="49" s="1"/>
  <c r="G279" i="49"/>
  <c r="G261" i="49"/>
  <c r="I261" i="49" s="1"/>
  <c r="G245" i="49"/>
  <c r="I245" i="49" s="1"/>
  <c r="G234" i="49"/>
  <c r="I234" i="49" s="1"/>
  <c r="G226" i="49"/>
  <c r="I226" i="49" s="1"/>
  <c r="G218" i="49"/>
  <c r="I218" i="49" s="1"/>
  <c r="G204" i="49"/>
  <c r="I204" i="49" s="1"/>
  <c r="G197" i="49"/>
  <c r="I197" i="49" s="1"/>
  <c r="G172" i="49"/>
  <c r="I172" i="49" s="1"/>
  <c r="G156" i="49"/>
  <c r="I156" i="49" s="1"/>
  <c r="G152" i="49"/>
  <c r="I152" i="49" s="1"/>
  <c r="G148" i="49"/>
  <c r="I148" i="49" s="1"/>
  <c r="G144" i="49"/>
  <c r="I144" i="49" s="1"/>
  <c r="G140" i="49"/>
  <c r="I140" i="49" s="1"/>
  <c r="G115" i="49"/>
  <c r="I115" i="49" s="1"/>
  <c r="G113" i="49"/>
  <c r="I113" i="49" s="1"/>
  <c r="G109" i="49"/>
  <c r="I109" i="49" s="1"/>
  <c r="G105" i="49"/>
  <c r="I105" i="49" s="1"/>
  <c r="G103" i="49"/>
  <c r="I103" i="49" s="1"/>
  <c r="G101" i="49"/>
  <c r="I101" i="49" s="1"/>
  <c r="G94" i="49"/>
  <c r="I94" i="49" s="1"/>
  <c r="G92" i="49"/>
  <c r="I92" i="49" s="1"/>
  <c r="G90" i="49"/>
  <c r="I90" i="49" s="1"/>
  <c r="G85" i="49"/>
  <c r="I85" i="49" s="1"/>
  <c r="G28" i="49"/>
  <c r="I28" i="49" s="1"/>
  <c r="G24" i="49"/>
  <c r="I24" i="49" s="1"/>
  <c r="G21" i="49"/>
  <c r="I21" i="49" s="1"/>
  <c r="G18" i="49"/>
  <c r="I18" i="49" s="1"/>
  <c r="G15" i="49"/>
  <c r="I15" i="49" s="1"/>
  <c r="L10" i="49" s="1"/>
  <c r="L290" i="49" s="1"/>
  <c r="G276" i="49"/>
  <c r="I276" i="49" s="1"/>
  <c r="G268" i="49"/>
  <c r="I268" i="49" s="1"/>
  <c r="G257" i="49"/>
  <c r="I257" i="49" s="1"/>
  <c r="G241" i="49"/>
  <c r="G162" i="49"/>
  <c r="G98" i="49"/>
  <c r="G79" i="49"/>
  <c r="I79" i="49" s="1"/>
  <c r="G73" i="49"/>
  <c r="I73" i="49" s="1"/>
  <c r="G65" i="49"/>
  <c r="I65" i="49" s="1"/>
  <c r="G63" i="49"/>
  <c r="I63" i="49" s="1"/>
  <c r="G61" i="49"/>
  <c r="I61" i="49" s="1"/>
  <c r="G57" i="49"/>
  <c r="I57" i="49" s="1"/>
  <c r="G55" i="49"/>
  <c r="I55" i="49" s="1"/>
  <c r="G25" i="49"/>
  <c r="I25" i="49" s="1"/>
  <c r="G16" i="49"/>
  <c r="I16" i="49" s="1"/>
  <c r="G253" i="49"/>
  <c r="I253" i="49" s="1"/>
  <c r="G238" i="49"/>
  <c r="I238" i="49" s="1"/>
  <c r="G230" i="49"/>
  <c r="I230" i="49" s="1"/>
  <c r="G216" i="49"/>
  <c r="I216" i="49" s="1"/>
  <c r="G212" i="49"/>
  <c r="I212" i="49" s="1"/>
  <c r="G194" i="49"/>
  <c r="I194" i="49" s="1"/>
  <c r="G176" i="49"/>
  <c r="I176" i="49" s="1"/>
  <c r="G168" i="49"/>
  <c r="I168" i="49" s="1"/>
  <c r="G164" i="49"/>
  <c r="I164" i="49" s="1"/>
  <c r="G139" i="49"/>
  <c r="I139" i="49" s="1"/>
  <c r="G137" i="49"/>
  <c r="I137" i="49" s="1"/>
  <c r="G133" i="49"/>
  <c r="G111" i="49"/>
  <c r="I111" i="49" s="1"/>
  <c r="G107" i="49"/>
  <c r="I107" i="49" s="1"/>
  <c r="G99" i="49"/>
  <c r="I99" i="49" s="1"/>
  <c r="G87" i="49"/>
  <c r="I87" i="49" s="1"/>
  <c r="G83" i="49"/>
  <c r="G50" i="49"/>
  <c r="I50" i="49" s="1"/>
  <c r="G46" i="49"/>
  <c r="I46" i="49" s="1"/>
  <c r="G42" i="49"/>
  <c r="I42" i="49" s="1"/>
  <c r="G38" i="49"/>
  <c r="I38" i="49" s="1"/>
  <c r="G34" i="49"/>
  <c r="I34" i="49" s="1"/>
  <c r="G49" i="49"/>
  <c r="I49" i="49" s="1"/>
  <c r="G33" i="49"/>
  <c r="G48" i="49"/>
  <c r="I48" i="49" s="1"/>
  <c r="G40" i="49"/>
  <c r="I40" i="49" s="1"/>
  <c r="G26" i="49"/>
  <c r="I26" i="49" s="1"/>
  <c r="G47" i="49"/>
  <c r="I47" i="49" s="1"/>
  <c r="G43" i="49"/>
  <c r="I43" i="49" s="1"/>
  <c r="G39" i="49"/>
  <c r="I39" i="49" s="1"/>
  <c r="G35" i="49"/>
  <c r="I35" i="49" s="1"/>
  <c r="G45" i="49"/>
  <c r="I45" i="49" s="1"/>
  <c r="G41" i="49"/>
  <c r="I41" i="49" s="1"/>
  <c r="G37" i="49"/>
  <c r="I37" i="49" s="1"/>
  <c r="G30" i="49"/>
  <c r="I30" i="49" s="1"/>
  <c r="G17" i="49"/>
  <c r="I17" i="49" s="1"/>
  <c r="G14" i="49"/>
  <c r="G44" i="49"/>
  <c r="I44" i="49" s="1"/>
  <c r="G36" i="49"/>
  <c r="I36" i="49" s="1"/>
  <c r="G23" i="49"/>
  <c r="I23" i="49" s="1"/>
  <c r="H277" i="45"/>
  <c r="H117" i="45"/>
  <c r="AB290" i="45"/>
  <c r="D290" i="45"/>
  <c r="G273" i="45" s="1"/>
  <c r="C290" i="45"/>
  <c r="G275" i="45"/>
  <c r="G271" i="45"/>
  <c r="G267" i="45"/>
  <c r="G238" i="45"/>
  <c r="G234" i="45"/>
  <c r="G230" i="45"/>
  <c r="G226" i="45"/>
  <c r="G222" i="45"/>
  <c r="G198" i="45"/>
  <c r="G194" i="45"/>
  <c r="G179" i="45"/>
  <c r="G156" i="45"/>
  <c r="G152" i="45"/>
  <c r="G148" i="45"/>
  <c r="G144" i="45"/>
  <c r="G140" i="45"/>
  <c r="G287" i="45"/>
  <c r="G283" i="45"/>
  <c r="G279" i="45"/>
  <c r="G260" i="45"/>
  <c r="G256" i="45"/>
  <c r="G252" i="45"/>
  <c r="G248" i="45"/>
  <c r="G244" i="45"/>
  <c r="G221" i="45"/>
  <c r="G217" i="45"/>
  <c r="G210" i="45"/>
  <c r="G206" i="45"/>
  <c r="G202" i="45"/>
  <c r="G189" i="45"/>
  <c r="G185" i="45"/>
  <c r="G176" i="45"/>
  <c r="G172" i="45"/>
  <c r="G168" i="45"/>
  <c r="G164" i="45"/>
  <c r="G162" i="45"/>
  <c r="G288" i="45"/>
  <c r="G284" i="45"/>
  <c r="G280" i="45"/>
  <c r="G272" i="45"/>
  <c r="G243" i="45"/>
  <c r="G233" i="45"/>
  <c r="G225" i="45"/>
  <c r="G220" i="45"/>
  <c r="G209" i="45"/>
  <c r="G201" i="45"/>
  <c r="G186" i="45"/>
  <c r="G177" i="45"/>
  <c r="G167" i="45"/>
  <c r="G157" i="45"/>
  <c r="G149" i="45"/>
  <c r="G141" i="45"/>
  <c r="G130" i="45"/>
  <c r="G129" i="45"/>
  <c r="G128" i="45"/>
  <c r="G127" i="45"/>
  <c r="G126" i="45"/>
  <c r="G125" i="45"/>
  <c r="G124" i="45"/>
  <c r="G123" i="45"/>
  <c r="G122" i="45"/>
  <c r="G121" i="45"/>
  <c r="G120" i="45"/>
  <c r="G119" i="45"/>
  <c r="G274" i="45"/>
  <c r="G266" i="45"/>
  <c r="G259" i="45"/>
  <c r="G255" i="45"/>
  <c r="G251" i="45"/>
  <c r="G245" i="45"/>
  <c r="G235" i="45"/>
  <c r="G227" i="45"/>
  <c r="G216" i="45"/>
  <c r="G211" i="45"/>
  <c r="G203" i="45"/>
  <c r="G193" i="45"/>
  <c r="G188" i="45"/>
  <c r="G178" i="45"/>
  <c r="G169" i="45"/>
  <c r="G159" i="45"/>
  <c r="G151" i="45"/>
  <c r="G143" i="45"/>
  <c r="G136" i="45"/>
  <c r="G134" i="45"/>
  <c r="G115" i="45"/>
  <c r="G113" i="45"/>
  <c r="G100" i="45"/>
  <c r="G98" i="45"/>
  <c r="G270" i="45"/>
  <c r="G261" i="45"/>
  <c r="G223" i="45"/>
  <c r="G207" i="45"/>
  <c r="G197" i="45"/>
  <c r="G171" i="45"/>
  <c r="G155" i="45"/>
  <c r="G147" i="45"/>
  <c r="G139" i="45"/>
  <c r="G135" i="45"/>
  <c r="G116" i="45"/>
  <c r="G108" i="45"/>
  <c r="G107" i="45"/>
  <c r="G93" i="45"/>
  <c r="G89" i="45"/>
  <c r="G85" i="45"/>
  <c r="G29" i="45"/>
  <c r="G27" i="45"/>
  <c r="G25" i="45"/>
  <c r="G23" i="45"/>
  <c r="G21" i="45"/>
  <c r="G19" i="45"/>
  <c r="G17" i="45"/>
  <c r="G15" i="45"/>
  <c r="G10" i="45"/>
  <c r="G276" i="45"/>
  <c r="G253" i="45"/>
  <c r="G241" i="45"/>
  <c r="G229" i="45"/>
  <c r="G205" i="45"/>
  <c r="G190" i="45"/>
  <c r="G95" i="45"/>
  <c r="G83" i="45"/>
  <c r="G80" i="45"/>
  <c r="G77" i="45"/>
  <c r="G73" i="45"/>
  <c r="G72" i="45"/>
  <c r="G70" i="45"/>
  <c r="G68" i="45"/>
  <c r="G67" i="45"/>
  <c r="G66" i="45"/>
  <c r="G64" i="45"/>
  <c r="G62" i="45"/>
  <c r="G59" i="45"/>
  <c r="G58" i="45"/>
  <c r="G57" i="45"/>
  <c r="G53" i="45"/>
  <c r="G30" i="45"/>
  <c r="G26" i="45"/>
  <c r="G24" i="45"/>
  <c r="G20" i="45"/>
  <c r="G237" i="45"/>
  <c r="G175" i="45"/>
  <c r="G165" i="45"/>
  <c r="G106" i="45"/>
  <c r="G105" i="45"/>
  <c r="G94" i="45"/>
  <c r="G49" i="45"/>
  <c r="G47" i="45"/>
  <c r="G46" i="45"/>
  <c r="G44" i="45"/>
  <c r="G43" i="45"/>
  <c r="G42" i="45"/>
  <c r="G41" i="45"/>
  <c r="G40" i="45"/>
  <c r="G38" i="45"/>
  <c r="G36" i="45"/>
  <c r="G33" i="45"/>
  <c r="G11" i="45"/>
  <c r="G286" i="45"/>
  <c r="G268" i="45"/>
  <c r="G249" i="45"/>
  <c r="G231" i="45"/>
  <c r="G195" i="45"/>
  <c r="G184" i="45"/>
  <c r="G163" i="45"/>
  <c r="G153" i="45"/>
  <c r="G145" i="45"/>
  <c r="G137" i="45"/>
  <c r="G114" i="45"/>
  <c r="G112" i="45"/>
  <c r="G110" i="45"/>
  <c r="G109" i="45"/>
  <c r="G102" i="45"/>
  <c r="G92" i="45"/>
  <c r="G88" i="45"/>
  <c r="G86" i="45"/>
  <c r="G14" i="45"/>
  <c r="D5" i="45"/>
  <c r="G6" i="45" s="1"/>
  <c r="I6" i="45" s="1"/>
  <c r="G173" i="45"/>
  <c r="G111" i="45"/>
  <c r="G104" i="45"/>
  <c r="G103" i="45"/>
  <c r="G101" i="45"/>
  <c r="G99" i="45"/>
  <c r="G91" i="45"/>
  <c r="G87" i="45"/>
  <c r="G79" i="45"/>
  <c r="G78" i="45"/>
  <c r="G76" i="45"/>
  <c r="G75" i="45"/>
  <c r="G74" i="45"/>
  <c r="G71" i="45"/>
  <c r="G69" i="45"/>
  <c r="G65" i="45"/>
  <c r="G63" i="45"/>
  <c r="G61" i="45"/>
  <c r="G60" i="45"/>
  <c r="G56" i="45"/>
  <c r="G55" i="45"/>
  <c r="G54" i="45"/>
  <c r="G28" i="45"/>
  <c r="G22" i="45"/>
  <c r="G18" i="45"/>
  <c r="G16" i="45"/>
  <c r="G9" i="45"/>
  <c r="G282" i="45"/>
  <c r="G257" i="45"/>
  <c r="G247" i="45"/>
  <c r="G218" i="45"/>
  <c r="G182" i="45"/>
  <c r="G133" i="45"/>
  <c r="G90" i="45"/>
  <c r="G84" i="45"/>
  <c r="G50" i="45"/>
  <c r="G48" i="45"/>
  <c r="G45" i="45"/>
  <c r="G39" i="45"/>
  <c r="G37" i="45"/>
  <c r="G35" i="45"/>
  <c r="G34" i="45"/>
  <c r="H31" i="45"/>
  <c r="H131" i="45"/>
  <c r="H96" i="45"/>
  <c r="H263" i="45"/>
  <c r="H160" i="45"/>
  <c r="B290" i="45"/>
  <c r="H51" i="45"/>
  <c r="H180" i="45"/>
  <c r="H239" i="45"/>
  <c r="H199" i="45"/>
  <c r="H289" i="45"/>
  <c r="H213" i="45"/>
  <c r="U290" i="44"/>
  <c r="T290" i="44"/>
  <c r="S290" i="44"/>
  <c r="J289" i="44"/>
  <c r="F289" i="44"/>
  <c r="E289" i="44"/>
  <c r="AD288" i="44"/>
  <c r="AC288" i="44"/>
  <c r="B288" i="44" s="1"/>
  <c r="D288" i="44"/>
  <c r="C288" i="44"/>
  <c r="AD287" i="44"/>
  <c r="AC287" i="44" s="1"/>
  <c r="B287" i="44" s="1"/>
  <c r="D287" i="44"/>
  <c r="AB287" i="44" s="1"/>
  <c r="C287" i="44"/>
  <c r="AD286" i="44"/>
  <c r="AC286" i="44" s="1"/>
  <c r="B286" i="44" s="1"/>
  <c r="D286" i="44"/>
  <c r="AB286" i="44" s="1"/>
  <c r="C286" i="44"/>
  <c r="AD285" i="44"/>
  <c r="AC285" i="44"/>
  <c r="B285" i="44" s="1"/>
  <c r="D285" i="44"/>
  <c r="AB285" i="44" s="1"/>
  <c r="C285" i="44"/>
  <c r="AD284" i="44"/>
  <c r="AC284" i="44" s="1"/>
  <c r="B284" i="44" s="1"/>
  <c r="D284" i="44"/>
  <c r="C284" i="44"/>
  <c r="AD283" i="44"/>
  <c r="AC283" i="44"/>
  <c r="B283" i="44" s="1"/>
  <c r="D283" i="44"/>
  <c r="C283" i="44"/>
  <c r="AD282" i="44"/>
  <c r="AC282" i="44" s="1"/>
  <c r="B282" i="44" s="1"/>
  <c r="D282" i="44"/>
  <c r="AB282" i="44" s="1"/>
  <c r="C282" i="44"/>
  <c r="AD281" i="44"/>
  <c r="AC281" i="44" s="1"/>
  <c r="B281" i="44" s="1"/>
  <c r="D281" i="44"/>
  <c r="AB281" i="44" s="1"/>
  <c r="C281" i="44"/>
  <c r="AD280" i="44"/>
  <c r="AC280" i="44" s="1"/>
  <c r="B280" i="44" s="1"/>
  <c r="D280" i="44"/>
  <c r="C280" i="44"/>
  <c r="AD279" i="44"/>
  <c r="AC279" i="44" s="1"/>
  <c r="B279" i="44" s="1"/>
  <c r="D279" i="44"/>
  <c r="D289" i="44" s="1"/>
  <c r="C279" i="44"/>
  <c r="AB278" i="44"/>
  <c r="J277" i="44"/>
  <c r="F277" i="44"/>
  <c r="E277" i="44"/>
  <c r="AD276" i="44"/>
  <c r="AC276" i="44" s="1"/>
  <c r="B276" i="44" s="1"/>
  <c r="D276" i="44"/>
  <c r="C276" i="44"/>
  <c r="AD275" i="44"/>
  <c r="AC275" i="44"/>
  <c r="B275" i="44" s="1"/>
  <c r="D275" i="44"/>
  <c r="C275" i="44"/>
  <c r="AD274" i="44"/>
  <c r="AC274" i="44" s="1"/>
  <c r="B274" i="44" s="1"/>
  <c r="D274" i="44"/>
  <c r="AB274" i="44" s="1"/>
  <c r="C274" i="44"/>
  <c r="AD273" i="44"/>
  <c r="AC273" i="44" s="1"/>
  <c r="B273" i="44" s="1"/>
  <c r="D273" i="44"/>
  <c r="AB273" i="44" s="1"/>
  <c r="C273" i="44"/>
  <c r="AD272" i="44"/>
  <c r="AC272" i="44" s="1"/>
  <c r="B272" i="44" s="1"/>
  <c r="D272" i="44"/>
  <c r="C272" i="44"/>
  <c r="AD271" i="44"/>
  <c r="AC271" i="44" s="1"/>
  <c r="B271" i="44" s="1"/>
  <c r="D271" i="44"/>
  <c r="C271" i="44"/>
  <c r="AD270" i="44"/>
  <c r="AC270" i="44" s="1"/>
  <c r="B270" i="44" s="1"/>
  <c r="D270" i="44"/>
  <c r="AB270" i="44" s="1"/>
  <c r="C270" i="44"/>
  <c r="AD269" i="44"/>
  <c r="AC269" i="44" s="1"/>
  <c r="B269" i="44" s="1"/>
  <c r="D269" i="44"/>
  <c r="AB269" i="44" s="1"/>
  <c r="C269" i="44"/>
  <c r="AD268" i="44"/>
  <c r="AC268" i="44" s="1"/>
  <c r="B268" i="44" s="1"/>
  <c r="D268" i="44"/>
  <c r="C268" i="44"/>
  <c r="AD267" i="44"/>
  <c r="AC267" i="44" s="1"/>
  <c r="B267" i="44" s="1"/>
  <c r="D267" i="44"/>
  <c r="C267" i="44"/>
  <c r="AD266" i="44"/>
  <c r="AC266" i="44" s="1"/>
  <c r="B266" i="44" s="1"/>
  <c r="D266" i="44"/>
  <c r="AB266" i="44" s="1"/>
  <c r="C266" i="44"/>
  <c r="AD265" i="44"/>
  <c r="AC265" i="44" s="1"/>
  <c r="B265" i="44" s="1"/>
  <c r="D265" i="44"/>
  <c r="C265" i="44"/>
  <c r="C277" i="44" s="1"/>
  <c r="AB264" i="44"/>
  <c r="J263" i="44"/>
  <c r="F263" i="44"/>
  <c r="E263" i="44"/>
  <c r="AD262" i="44"/>
  <c r="AC262" i="44" s="1"/>
  <c r="B262" i="44" s="1"/>
  <c r="D262" i="44"/>
  <c r="AB262" i="44" s="1"/>
  <c r="C262" i="44"/>
  <c r="AD261" i="44"/>
  <c r="AC261" i="44" s="1"/>
  <c r="B261" i="44" s="1"/>
  <c r="D261" i="44"/>
  <c r="AB261" i="44" s="1"/>
  <c r="C261" i="44"/>
  <c r="AD260" i="44"/>
  <c r="AC260" i="44"/>
  <c r="B260" i="44" s="1"/>
  <c r="D260" i="44"/>
  <c r="C260" i="44"/>
  <c r="AD259" i="44"/>
  <c r="AC259" i="44" s="1"/>
  <c r="B259" i="44" s="1"/>
  <c r="D259" i="44"/>
  <c r="C259" i="44"/>
  <c r="AD258" i="44"/>
  <c r="AC258" i="44" s="1"/>
  <c r="B258" i="44" s="1"/>
  <c r="D258" i="44"/>
  <c r="AB258" i="44" s="1"/>
  <c r="C258" i="44"/>
  <c r="AD257" i="44"/>
  <c r="AC257" i="44" s="1"/>
  <c r="B257" i="44" s="1"/>
  <c r="D257" i="44"/>
  <c r="AB257" i="44" s="1"/>
  <c r="C257" i="44"/>
  <c r="AD256" i="44"/>
  <c r="AC256" i="44" s="1"/>
  <c r="B256" i="44" s="1"/>
  <c r="D256" i="44"/>
  <c r="C256" i="44"/>
  <c r="AD255" i="44"/>
  <c r="AC255" i="44"/>
  <c r="B255" i="44" s="1"/>
  <c r="D255" i="44"/>
  <c r="C255" i="44"/>
  <c r="AD254" i="44"/>
  <c r="AC254" i="44"/>
  <c r="B254" i="44" s="1"/>
  <c r="D254" i="44"/>
  <c r="AB254" i="44" s="1"/>
  <c r="C254" i="44"/>
  <c r="AD253" i="44"/>
  <c r="AC253" i="44" s="1"/>
  <c r="B253" i="44" s="1"/>
  <c r="D253" i="44"/>
  <c r="AB253" i="44" s="1"/>
  <c r="C253" i="44"/>
  <c r="AD252" i="44"/>
  <c r="AC252" i="44" s="1"/>
  <c r="B252" i="44" s="1"/>
  <c r="D252" i="44"/>
  <c r="C252" i="44"/>
  <c r="AD251" i="44"/>
  <c r="AC251" i="44"/>
  <c r="B251" i="44" s="1"/>
  <c r="D251" i="44"/>
  <c r="C251" i="44"/>
  <c r="AD250" i="44"/>
  <c r="AC250" i="44"/>
  <c r="B250" i="44" s="1"/>
  <c r="D250" i="44"/>
  <c r="AB250" i="44" s="1"/>
  <c r="C250" i="44"/>
  <c r="AD249" i="44"/>
  <c r="AC249" i="44" s="1"/>
  <c r="B249" i="44" s="1"/>
  <c r="D249" i="44"/>
  <c r="AB249" i="44" s="1"/>
  <c r="C249" i="44"/>
  <c r="AD248" i="44"/>
  <c r="AC248" i="44" s="1"/>
  <c r="B248" i="44" s="1"/>
  <c r="D248" i="44"/>
  <c r="AB248" i="44" s="1"/>
  <c r="C248" i="44"/>
  <c r="AD247" i="44"/>
  <c r="AC247" i="44"/>
  <c r="B247" i="44" s="1"/>
  <c r="D247" i="44"/>
  <c r="C247" i="44"/>
  <c r="AD246" i="44"/>
  <c r="AC246" i="44"/>
  <c r="B246" i="44" s="1"/>
  <c r="D246" i="44"/>
  <c r="AB246" i="44" s="1"/>
  <c r="C246" i="44"/>
  <c r="AD245" i="44"/>
  <c r="AC245" i="44" s="1"/>
  <c r="B245" i="44" s="1"/>
  <c r="D245" i="44"/>
  <c r="AB245" i="44" s="1"/>
  <c r="C245" i="44"/>
  <c r="AD244" i="44"/>
  <c r="AC244" i="44" s="1"/>
  <c r="B244" i="44" s="1"/>
  <c r="D244" i="44"/>
  <c r="AB244" i="44" s="1"/>
  <c r="C244" i="44"/>
  <c r="AD243" i="44"/>
  <c r="AC243" i="44"/>
  <c r="B243" i="44" s="1"/>
  <c r="D243" i="44"/>
  <c r="C243" i="44"/>
  <c r="AD242" i="44"/>
  <c r="AC242" i="44"/>
  <c r="B242" i="44" s="1"/>
  <c r="D242" i="44"/>
  <c r="AB242" i="44" s="1"/>
  <c r="C242" i="44"/>
  <c r="AD241" i="44"/>
  <c r="AC241" i="44" s="1"/>
  <c r="B241" i="44" s="1"/>
  <c r="D241" i="44"/>
  <c r="AB241" i="44" s="1"/>
  <c r="C241" i="44"/>
  <c r="AB240" i="44"/>
  <c r="J239" i="44"/>
  <c r="F239" i="44"/>
  <c r="E239" i="44"/>
  <c r="AD238" i="44"/>
  <c r="AC238" i="44" s="1"/>
  <c r="B238" i="44" s="1"/>
  <c r="D238" i="44"/>
  <c r="AB238" i="44" s="1"/>
  <c r="C238" i="44"/>
  <c r="AD237" i="44"/>
  <c r="AC237" i="44" s="1"/>
  <c r="B236" i="44" s="1"/>
  <c r="D237" i="44"/>
  <c r="AB237" i="44" s="1"/>
  <c r="C237" i="44"/>
  <c r="AD236" i="44"/>
  <c r="AC236" i="44" s="1"/>
  <c r="B237" i="44" s="1"/>
  <c r="D236" i="44"/>
  <c r="AB236" i="44" s="1"/>
  <c r="C236" i="44"/>
  <c r="AD235" i="44"/>
  <c r="AC235" i="44" s="1"/>
  <c r="B235" i="44" s="1"/>
  <c r="D235" i="44"/>
  <c r="C235" i="44"/>
  <c r="AD234" i="44"/>
  <c r="AC234" i="44"/>
  <c r="B234" i="44" s="1"/>
  <c r="D234" i="44"/>
  <c r="AB234" i="44" s="1"/>
  <c r="C234" i="44"/>
  <c r="AD233" i="44"/>
  <c r="AC233" i="44" s="1"/>
  <c r="B233" i="44" s="1"/>
  <c r="D233" i="44"/>
  <c r="AB233" i="44" s="1"/>
  <c r="C233" i="44"/>
  <c r="AD232" i="44"/>
  <c r="AC232" i="44" s="1"/>
  <c r="B232" i="44" s="1"/>
  <c r="D232" i="44"/>
  <c r="C232" i="44"/>
  <c r="AD231" i="44"/>
  <c r="AC231" i="44"/>
  <c r="B231" i="44" s="1"/>
  <c r="D231" i="44"/>
  <c r="C231" i="44"/>
  <c r="AD230" i="44"/>
  <c r="AC230" i="44"/>
  <c r="B230" i="44" s="1"/>
  <c r="D230" i="44"/>
  <c r="AB230" i="44" s="1"/>
  <c r="C230" i="44"/>
  <c r="AD229" i="44"/>
  <c r="AC229" i="44" s="1"/>
  <c r="B229" i="44" s="1"/>
  <c r="D229" i="44"/>
  <c r="AB229" i="44" s="1"/>
  <c r="C229" i="44"/>
  <c r="AD228" i="44"/>
  <c r="AC228" i="44" s="1"/>
  <c r="B228" i="44" s="1"/>
  <c r="D228" i="44"/>
  <c r="C228" i="44"/>
  <c r="AD227" i="44"/>
  <c r="AC227" i="44"/>
  <c r="B227" i="44" s="1"/>
  <c r="D227" i="44"/>
  <c r="C227" i="44"/>
  <c r="AD226" i="44"/>
  <c r="AC226" i="44"/>
  <c r="B226" i="44" s="1"/>
  <c r="D226" i="44"/>
  <c r="AB226" i="44" s="1"/>
  <c r="C226" i="44"/>
  <c r="AD225" i="44"/>
  <c r="AC225" i="44" s="1"/>
  <c r="B225" i="44" s="1"/>
  <c r="D225" i="44"/>
  <c r="AB225" i="44" s="1"/>
  <c r="C225" i="44"/>
  <c r="AD224" i="44"/>
  <c r="AC224" i="44" s="1"/>
  <c r="B224" i="44" s="1"/>
  <c r="D224" i="44"/>
  <c r="AB224" i="44" s="1"/>
  <c r="C224" i="44"/>
  <c r="AD223" i="44"/>
  <c r="AC223" i="44" s="1"/>
  <c r="B223" i="44" s="1"/>
  <c r="D223" i="44"/>
  <c r="C223" i="44"/>
  <c r="AD222" i="44"/>
  <c r="AC222" i="44" s="1"/>
  <c r="B222" i="44" s="1"/>
  <c r="AB222" i="44"/>
  <c r="C222" i="44"/>
  <c r="AD221" i="44"/>
  <c r="AC221" i="44" s="1"/>
  <c r="B221" i="44" s="1"/>
  <c r="D221" i="44"/>
  <c r="AB221" i="44" s="1"/>
  <c r="C221" i="44"/>
  <c r="AD220" i="44"/>
  <c r="AC220" i="44" s="1"/>
  <c r="B220" i="44" s="1"/>
  <c r="D220" i="44"/>
  <c r="AB220" i="44" s="1"/>
  <c r="C220" i="44"/>
  <c r="AD219" i="44"/>
  <c r="AC219" i="44" s="1"/>
  <c r="B219" i="44" s="1"/>
  <c r="D219" i="44"/>
  <c r="AB219" i="44" s="1"/>
  <c r="C219" i="44"/>
  <c r="AD218" i="44"/>
  <c r="AC218" i="44" s="1"/>
  <c r="B218" i="44" s="1"/>
  <c r="D218" i="44"/>
  <c r="C218" i="44"/>
  <c r="AD217" i="44"/>
  <c r="AC217" i="44"/>
  <c r="B217" i="44" s="1"/>
  <c r="D217" i="44"/>
  <c r="AB217" i="44" s="1"/>
  <c r="C217" i="44"/>
  <c r="AD216" i="44"/>
  <c r="AC216" i="44" s="1"/>
  <c r="B216" i="44" s="1"/>
  <c r="AB216" i="44"/>
  <c r="C216" i="44"/>
  <c r="AD215" i="44"/>
  <c r="AC215" i="44" s="1"/>
  <c r="B215" i="44" s="1"/>
  <c r="D215" i="44"/>
  <c r="AB215" i="44" s="1"/>
  <c r="C215" i="44"/>
  <c r="C239" i="44" s="1"/>
  <c r="AB214" i="44"/>
  <c r="J213" i="44"/>
  <c r="F213" i="44"/>
  <c r="E213" i="44"/>
  <c r="AD212" i="44"/>
  <c r="AC212" i="44"/>
  <c r="B212" i="44" s="1"/>
  <c r="D212" i="44"/>
  <c r="AB212" i="44" s="1"/>
  <c r="C212" i="44"/>
  <c r="AD211" i="44"/>
  <c r="AC211" i="44" s="1"/>
  <c r="B211" i="44" s="1"/>
  <c r="D211" i="44"/>
  <c r="AB211" i="44" s="1"/>
  <c r="C211" i="44"/>
  <c r="AD210" i="44"/>
  <c r="AC210" i="44" s="1"/>
  <c r="B210" i="44" s="1"/>
  <c r="D210" i="44"/>
  <c r="AB210" i="44" s="1"/>
  <c r="C210" i="44"/>
  <c r="AD209" i="44"/>
  <c r="AC209" i="44" s="1"/>
  <c r="B209" i="44" s="1"/>
  <c r="D209" i="44"/>
  <c r="C209" i="44"/>
  <c r="AD208" i="44"/>
  <c r="AC208" i="44" s="1"/>
  <c r="B208" i="44" s="1"/>
  <c r="D208" i="44"/>
  <c r="AB208" i="44" s="1"/>
  <c r="C208" i="44"/>
  <c r="AD207" i="44"/>
  <c r="AC207" i="44" s="1"/>
  <c r="B207" i="44" s="1"/>
  <c r="D207" i="44"/>
  <c r="AB207" i="44" s="1"/>
  <c r="C207" i="44"/>
  <c r="AD206" i="44"/>
  <c r="AC206" i="44" s="1"/>
  <c r="B206" i="44" s="1"/>
  <c r="D206" i="44"/>
  <c r="AB206" i="44" s="1"/>
  <c r="C206" i="44"/>
  <c r="AD205" i="44"/>
  <c r="AC205" i="44" s="1"/>
  <c r="B205" i="44" s="1"/>
  <c r="D205" i="44"/>
  <c r="C205" i="44"/>
  <c r="AD204" i="44"/>
  <c r="AC204" i="44"/>
  <c r="B204" i="44" s="1"/>
  <c r="D204" i="44"/>
  <c r="AB204" i="44" s="1"/>
  <c r="C204" i="44"/>
  <c r="AD203" i="44"/>
  <c r="AC203" i="44"/>
  <c r="B203" i="44" s="1"/>
  <c r="D203" i="44"/>
  <c r="AB203" i="44" s="1"/>
  <c r="C203" i="44"/>
  <c r="AD202" i="44"/>
  <c r="AC202" i="44" s="1"/>
  <c r="B202" i="44" s="1"/>
  <c r="D202" i="44"/>
  <c r="AB202" i="44" s="1"/>
  <c r="C202" i="44"/>
  <c r="AD201" i="44"/>
  <c r="AC201" i="44" s="1"/>
  <c r="B201" i="44" s="1"/>
  <c r="D201" i="44"/>
  <c r="C201" i="44"/>
  <c r="AB200" i="44"/>
  <c r="J199" i="44"/>
  <c r="F199" i="44"/>
  <c r="E199" i="44"/>
  <c r="AD198" i="44"/>
  <c r="AC198" i="44" s="1"/>
  <c r="B192" i="44" s="1"/>
  <c r="D198" i="44"/>
  <c r="AB198" i="44" s="1"/>
  <c r="C198" i="44"/>
  <c r="AD197" i="44"/>
  <c r="AC197" i="44" s="1"/>
  <c r="B198" i="44" s="1"/>
  <c r="D197" i="44"/>
  <c r="C197" i="44"/>
  <c r="AD196" i="44"/>
  <c r="AC196" i="44" s="1"/>
  <c r="B195" i="44" s="1"/>
  <c r="D196" i="44"/>
  <c r="AB196" i="44" s="1"/>
  <c r="C196" i="44"/>
  <c r="AD195" i="44"/>
  <c r="AC195" i="44" s="1"/>
  <c r="B197" i="44" s="1"/>
  <c r="D195" i="44"/>
  <c r="AB195" i="44" s="1"/>
  <c r="C195" i="44"/>
  <c r="AD194" i="44"/>
  <c r="AC194" i="44" s="1"/>
  <c r="B196" i="44" s="1"/>
  <c r="D194" i="44"/>
  <c r="AB194" i="44" s="1"/>
  <c r="C194" i="44"/>
  <c r="AD193" i="44"/>
  <c r="AC193" i="44" s="1"/>
  <c r="B194" i="44" s="1"/>
  <c r="D193" i="44"/>
  <c r="C193" i="44"/>
  <c r="AD192" i="44"/>
  <c r="AC192" i="44" s="1"/>
  <c r="B193" i="44" s="1"/>
  <c r="D192" i="44"/>
  <c r="AB192" i="44" s="1"/>
  <c r="AD191" i="44"/>
  <c r="AC191" i="44"/>
  <c r="D191" i="44"/>
  <c r="AB191" i="44" s="1"/>
  <c r="C191" i="44"/>
  <c r="AD190" i="44"/>
  <c r="AC190" i="44" s="1"/>
  <c r="B191" i="44" s="1"/>
  <c r="D190" i="44"/>
  <c r="AB190" i="44" s="1"/>
  <c r="C190" i="44"/>
  <c r="B190" i="44"/>
  <c r="AD189" i="44"/>
  <c r="AC189" i="44" s="1"/>
  <c r="B189" i="44" s="1"/>
  <c r="D189" i="44"/>
  <c r="AB189" i="44" s="1"/>
  <c r="C189" i="44"/>
  <c r="AD188" i="44"/>
  <c r="AC188" i="44" s="1"/>
  <c r="B188" i="44" s="1"/>
  <c r="D188" i="44"/>
  <c r="C188" i="44"/>
  <c r="AD187" i="44"/>
  <c r="AC187" i="44"/>
  <c r="B187" i="44" s="1"/>
  <c r="D187" i="44"/>
  <c r="AB187" i="44" s="1"/>
  <c r="C187" i="44"/>
  <c r="AD186" i="44"/>
  <c r="AC186" i="44" s="1"/>
  <c r="B186" i="44" s="1"/>
  <c r="D186" i="44"/>
  <c r="AB186" i="44" s="1"/>
  <c r="C186" i="44"/>
  <c r="AD185" i="44"/>
  <c r="AC185" i="44" s="1"/>
  <c r="B185" i="44" s="1"/>
  <c r="D185" i="44"/>
  <c r="AB185" i="44" s="1"/>
  <c r="C185" i="44"/>
  <c r="AD184" i="44"/>
  <c r="AC184" i="44"/>
  <c r="B184" i="44" s="1"/>
  <c r="D184" i="44"/>
  <c r="C184" i="44"/>
  <c r="AD183" i="44"/>
  <c r="AC183" i="44" s="1"/>
  <c r="B183" i="44" s="1"/>
  <c r="D183" i="44"/>
  <c r="AB183" i="44" s="1"/>
  <c r="C183" i="44"/>
  <c r="AD182" i="44"/>
  <c r="AC182" i="44" s="1"/>
  <c r="B182" i="44" s="1"/>
  <c r="D182" i="44"/>
  <c r="C182" i="44"/>
  <c r="C199" i="44" s="1"/>
  <c r="AB181" i="44"/>
  <c r="R180" i="44"/>
  <c r="Q180" i="44"/>
  <c r="P180" i="44"/>
  <c r="O180" i="44"/>
  <c r="N180" i="44"/>
  <c r="M180" i="44"/>
  <c r="L180" i="44"/>
  <c r="K180" i="44"/>
  <c r="J180" i="44"/>
  <c r="F180" i="44"/>
  <c r="E180" i="44"/>
  <c r="AD179" i="44"/>
  <c r="AC179" i="44" s="1"/>
  <c r="B179" i="44" s="1"/>
  <c r="D179" i="44"/>
  <c r="AB179" i="44" s="1"/>
  <c r="C179" i="44"/>
  <c r="AD178" i="44"/>
  <c r="AC178" i="44" s="1"/>
  <c r="B178" i="44" s="1"/>
  <c r="AB178" i="44"/>
  <c r="C178" i="44"/>
  <c r="AD177" i="44"/>
  <c r="AC177" i="44" s="1"/>
  <c r="B177" i="44" s="1"/>
  <c r="D177" i="44"/>
  <c r="AB177" i="44" s="1"/>
  <c r="C177" i="44"/>
  <c r="AD176" i="44"/>
  <c r="AC176" i="44" s="1"/>
  <c r="B176" i="44" s="1"/>
  <c r="D176" i="44"/>
  <c r="C176" i="44"/>
  <c r="AD175" i="44"/>
  <c r="AC175" i="44" s="1"/>
  <c r="B175" i="44" s="1"/>
  <c r="D175" i="44"/>
  <c r="C175" i="44"/>
  <c r="AD174" i="44"/>
  <c r="AC174" i="44"/>
  <c r="B174" i="44" s="1"/>
  <c r="D174" i="44"/>
  <c r="AB174" i="44" s="1"/>
  <c r="C174" i="44"/>
  <c r="AD173" i="44"/>
  <c r="AC173" i="44" s="1"/>
  <c r="B173" i="44" s="1"/>
  <c r="D173" i="44"/>
  <c r="AB173" i="44" s="1"/>
  <c r="C173" i="44"/>
  <c r="AD172" i="44"/>
  <c r="AC172" i="44" s="1"/>
  <c r="B172" i="44" s="1"/>
  <c r="D172" i="44"/>
  <c r="C172" i="44"/>
  <c r="AD171" i="44"/>
  <c r="AC171" i="44" s="1"/>
  <c r="B171" i="44" s="1"/>
  <c r="D171" i="44"/>
  <c r="AB171" i="44" s="1"/>
  <c r="C171" i="44"/>
  <c r="AD170" i="44"/>
  <c r="AC170" i="44"/>
  <c r="B170" i="44" s="1"/>
  <c r="D170" i="44"/>
  <c r="AB170" i="44" s="1"/>
  <c r="C170" i="44"/>
  <c r="AD169" i="44"/>
  <c r="AC169" i="44" s="1"/>
  <c r="B169" i="44" s="1"/>
  <c r="D169" i="44"/>
  <c r="AB169" i="44" s="1"/>
  <c r="C169" i="44"/>
  <c r="AD168" i="44"/>
  <c r="AC168" i="44" s="1"/>
  <c r="B168" i="44" s="1"/>
  <c r="D168" i="44"/>
  <c r="C168" i="44"/>
  <c r="AD167" i="44"/>
  <c r="AC167" i="44" s="1"/>
  <c r="B167" i="44" s="1"/>
  <c r="D167" i="44"/>
  <c r="AB167" i="44" s="1"/>
  <c r="C167" i="44"/>
  <c r="AD166" i="44"/>
  <c r="AC166" i="44"/>
  <c r="B166" i="44" s="1"/>
  <c r="D166" i="44"/>
  <c r="C166" i="44"/>
  <c r="AD165" i="44"/>
  <c r="AC165" i="44" s="1"/>
  <c r="B165" i="44" s="1"/>
  <c r="D165" i="44"/>
  <c r="AB165" i="44" s="1"/>
  <c r="C165" i="44"/>
  <c r="AD164" i="44"/>
  <c r="AC164" i="44" s="1"/>
  <c r="B164" i="44" s="1"/>
  <c r="D164" i="44"/>
  <c r="C164" i="44"/>
  <c r="AD163" i="44"/>
  <c r="AC163" i="44" s="1"/>
  <c r="B163" i="44" s="1"/>
  <c r="D163" i="44"/>
  <c r="AB163" i="44" s="1"/>
  <c r="C163" i="44"/>
  <c r="AD162" i="44"/>
  <c r="AC162" i="44" s="1"/>
  <c r="B162" i="44" s="1"/>
  <c r="D162" i="44"/>
  <c r="C162" i="44"/>
  <c r="AB161" i="44"/>
  <c r="J160" i="44"/>
  <c r="F160" i="44"/>
  <c r="E160" i="44"/>
  <c r="AD159" i="44"/>
  <c r="AC159" i="44"/>
  <c r="B140" i="44" s="1"/>
  <c r="D159" i="44"/>
  <c r="AB159" i="44" s="1"/>
  <c r="C159" i="44"/>
  <c r="AD158" i="44"/>
  <c r="AC158" i="44" s="1"/>
  <c r="B157" i="44" s="1"/>
  <c r="D158" i="44"/>
  <c r="AB158" i="44" s="1"/>
  <c r="C158" i="44"/>
  <c r="AD157" i="44"/>
  <c r="AC157" i="44"/>
  <c r="B159" i="44" s="1"/>
  <c r="D157" i="44"/>
  <c r="AB157" i="44" s="1"/>
  <c r="C157" i="44"/>
  <c r="AD156" i="44"/>
  <c r="AC156" i="44"/>
  <c r="B158" i="44" s="1"/>
  <c r="D156" i="44"/>
  <c r="C156" i="44"/>
  <c r="AD155" i="44"/>
  <c r="AC155" i="44"/>
  <c r="B156" i="44" s="1"/>
  <c r="D155" i="44"/>
  <c r="AB155" i="44" s="1"/>
  <c r="C155" i="44"/>
  <c r="AD154" i="44"/>
  <c r="AC154" i="44" s="1"/>
  <c r="B155" i="44" s="1"/>
  <c r="D154" i="44"/>
  <c r="AB154" i="44" s="1"/>
  <c r="C154" i="44"/>
  <c r="AD153" i="44"/>
  <c r="AC153" i="44"/>
  <c r="B154" i="44" s="1"/>
  <c r="D153" i="44"/>
  <c r="AB153" i="44" s="1"/>
  <c r="C153" i="44"/>
  <c r="AD152" i="44"/>
  <c r="AC152" i="44"/>
  <c r="B153" i="44" s="1"/>
  <c r="D152" i="44"/>
  <c r="C152" i="44"/>
  <c r="AD151" i="44"/>
  <c r="AC151" i="44"/>
  <c r="B152" i="44" s="1"/>
  <c r="D151" i="44"/>
  <c r="AB151" i="44" s="1"/>
  <c r="C151" i="44"/>
  <c r="AD150" i="44"/>
  <c r="AC150" i="44" s="1"/>
  <c r="B151" i="44" s="1"/>
  <c r="D150" i="44"/>
  <c r="AB150" i="44" s="1"/>
  <c r="C150" i="44"/>
  <c r="AD149" i="44"/>
  <c r="AC149" i="44"/>
  <c r="B150" i="44" s="1"/>
  <c r="D149" i="44"/>
  <c r="AB149" i="44" s="1"/>
  <c r="C149" i="44"/>
  <c r="AD148" i="44"/>
  <c r="AC148" i="44"/>
  <c r="B149" i="44" s="1"/>
  <c r="D148" i="44"/>
  <c r="C148" i="44"/>
  <c r="AD147" i="44"/>
  <c r="AC147" i="44"/>
  <c r="B148" i="44" s="1"/>
  <c r="D147" i="44"/>
  <c r="AB147" i="44" s="1"/>
  <c r="C147" i="44"/>
  <c r="AD146" i="44"/>
  <c r="AC146" i="44" s="1"/>
  <c r="B147" i="44" s="1"/>
  <c r="D146" i="44"/>
  <c r="AB146" i="44" s="1"/>
  <c r="C146" i="44"/>
  <c r="AD145" i="44"/>
  <c r="AC145" i="44"/>
  <c r="B146" i="44" s="1"/>
  <c r="D145" i="44"/>
  <c r="AB145" i="44" s="1"/>
  <c r="C145" i="44"/>
  <c r="AD144" i="44"/>
  <c r="AC144" i="44"/>
  <c r="B145" i="44" s="1"/>
  <c r="D144" i="44"/>
  <c r="C144" i="44"/>
  <c r="AD143" i="44"/>
  <c r="AC143" i="44"/>
  <c r="B144" i="44" s="1"/>
  <c r="D143" i="44"/>
  <c r="AB143" i="44" s="1"/>
  <c r="C143" i="44"/>
  <c r="AD142" i="44"/>
  <c r="AC142" i="44" s="1"/>
  <c r="B143" i="44" s="1"/>
  <c r="D142" i="44"/>
  <c r="AB142" i="44" s="1"/>
  <c r="C142" i="44"/>
  <c r="AD141" i="44"/>
  <c r="AC141" i="44"/>
  <c r="B142" i="44" s="1"/>
  <c r="D141" i="44"/>
  <c r="AB141" i="44" s="1"/>
  <c r="C141" i="44"/>
  <c r="AD140" i="44"/>
  <c r="AC140" i="44"/>
  <c r="B141" i="44" s="1"/>
  <c r="D140" i="44"/>
  <c r="C140" i="44"/>
  <c r="AD139" i="44"/>
  <c r="AC139" i="44"/>
  <c r="B139" i="44" s="1"/>
  <c r="D139" i="44"/>
  <c r="AB139" i="44" s="1"/>
  <c r="C139" i="44"/>
  <c r="AD138" i="44"/>
  <c r="AC138" i="44" s="1"/>
  <c r="B138" i="44" s="1"/>
  <c r="D138" i="44"/>
  <c r="AB138" i="44" s="1"/>
  <c r="C138" i="44"/>
  <c r="AD137" i="44"/>
  <c r="AC137" i="44" s="1"/>
  <c r="B137" i="44" s="1"/>
  <c r="D137" i="44"/>
  <c r="AB137" i="44" s="1"/>
  <c r="C137" i="44"/>
  <c r="AD136" i="44"/>
  <c r="AC136" i="44" s="1"/>
  <c r="B136" i="44" s="1"/>
  <c r="D136" i="44"/>
  <c r="C136" i="44"/>
  <c r="AD135" i="44"/>
  <c r="AC135" i="44"/>
  <c r="B135" i="44" s="1"/>
  <c r="D135" i="44"/>
  <c r="AB135" i="44" s="1"/>
  <c r="C135" i="44"/>
  <c r="AD134" i="44"/>
  <c r="AC134" i="44" s="1"/>
  <c r="B134" i="44" s="1"/>
  <c r="D134" i="44"/>
  <c r="AB134" i="44" s="1"/>
  <c r="C134" i="44"/>
  <c r="AD133" i="44"/>
  <c r="AC133" i="44" s="1"/>
  <c r="B133" i="44" s="1"/>
  <c r="D133" i="44"/>
  <c r="AB133" i="44" s="1"/>
  <c r="C133" i="44"/>
  <c r="AB132" i="44"/>
  <c r="J131" i="44"/>
  <c r="F131" i="44"/>
  <c r="E131" i="44"/>
  <c r="AD130" i="44"/>
  <c r="AC130" i="44" s="1"/>
  <c r="B130" i="44" s="1"/>
  <c r="X130" i="44"/>
  <c r="W130" i="44"/>
  <c r="D130" i="44"/>
  <c r="AB130" i="44" s="1"/>
  <c r="C130" i="44"/>
  <c r="AD129" i="44"/>
  <c r="AC129" i="44"/>
  <c r="B129" i="44" s="1"/>
  <c r="X129" i="44"/>
  <c r="W129" i="44"/>
  <c r="D129" i="44"/>
  <c r="AB129" i="44" s="1"/>
  <c r="C129" i="44"/>
  <c r="AD128" i="44"/>
  <c r="AC128" i="44"/>
  <c r="X128" i="44"/>
  <c r="W128" i="44" s="1"/>
  <c r="D128" i="44"/>
  <c r="AB128" i="44" s="1"/>
  <c r="C128" i="44"/>
  <c r="B128" i="44"/>
  <c r="AD127" i="44"/>
  <c r="AC127" i="44"/>
  <c r="B127" i="44" s="1"/>
  <c r="X127" i="44"/>
  <c r="W127" i="44" s="1"/>
  <c r="D127" i="44"/>
  <c r="AB127" i="44" s="1"/>
  <c r="C127" i="44"/>
  <c r="AD126" i="44"/>
  <c r="AC126" i="44" s="1"/>
  <c r="B126" i="44" s="1"/>
  <c r="X126" i="44"/>
  <c r="W126" i="44"/>
  <c r="D126" i="44"/>
  <c r="AB126" i="44" s="1"/>
  <c r="C126" i="44"/>
  <c r="AD125" i="44"/>
  <c r="AC125" i="44"/>
  <c r="B125" i="44" s="1"/>
  <c r="X125" i="44"/>
  <c r="W125" i="44"/>
  <c r="D125" i="44"/>
  <c r="AB125" i="44" s="1"/>
  <c r="C125" i="44"/>
  <c r="AD124" i="44"/>
  <c r="AC124" i="44"/>
  <c r="X124" i="44"/>
  <c r="W124" i="44" s="1"/>
  <c r="D124" i="44"/>
  <c r="AB124" i="44" s="1"/>
  <c r="C124" i="44"/>
  <c r="B124" i="44"/>
  <c r="AD123" i="44"/>
  <c r="AC123" i="44"/>
  <c r="B123" i="44" s="1"/>
  <c r="X123" i="44"/>
  <c r="W123" i="44" s="1"/>
  <c r="D123" i="44"/>
  <c r="AB123" i="44" s="1"/>
  <c r="C123" i="44"/>
  <c r="AD122" i="44"/>
  <c r="AC122" i="44" s="1"/>
  <c r="B122" i="44" s="1"/>
  <c r="X122" i="44"/>
  <c r="W122" i="44"/>
  <c r="D122" i="44"/>
  <c r="AB122" i="44" s="1"/>
  <c r="C122" i="44"/>
  <c r="AD121" i="44"/>
  <c r="AC121" i="44"/>
  <c r="B121" i="44" s="1"/>
  <c r="X121" i="44"/>
  <c r="W121" i="44"/>
  <c r="D121" i="44"/>
  <c r="AB121" i="44" s="1"/>
  <c r="C121" i="44"/>
  <c r="AD120" i="44"/>
  <c r="AC120" i="44"/>
  <c r="B120" i="44" s="1"/>
  <c r="X120" i="44"/>
  <c r="W120" i="44"/>
  <c r="D120" i="44"/>
  <c r="AB120" i="44" s="1"/>
  <c r="C120" i="44"/>
  <c r="AD119" i="44"/>
  <c r="AC119" i="44" s="1"/>
  <c r="B119" i="44" s="1"/>
  <c r="X119" i="44"/>
  <c r="W119" i="44" s="1"/>
  <c r="D119" i="44"/>
  <c r="D131" i="44" s="1"/>
  <c r="C119" i="44"/>
  <c r="AB118" i="44"/>
  <c r="J117" i="44"/>
  <c r="F117" i="44"/>
  <c r="E117" i="44"/>
  <c r="AD116" i="44"/>
  <c r="AC116" i="44" s="1"/>
  <c r="B116" i="44" s="1"/>
  <c r="D116" i="44"/>
  <c r="C116" i="44"/>
  <c r="AD115" i="44"/>
  <c r="AC115" i="44" s="1"/>
  <c r="B115" i="44" s="1"/>
  <c r="D115" i="44"/>
  <c r="AB115" i="44" s="1"/>
  <c r="C115" i="44"/>
  <c r="AD114" i="44"/>
  <c r="AC114" i="44" s="1"/>
  <c r="B114" i="44" s="1"/>
  <c r="D114" i="44"/>
  <c r="AB114" i="44" s="1"/>
  <c r="C114" i="44"/>
  <c r="AD113" i="44"/>
  <c r="AC113" i="44"/>
  <c r="B113" i="44" s="1"/>
  <c r="D113" i="44"/>
  <c r="AB113" i="44" s="1"/>
  <c r="C113" i="44"/>
  <c r="AD112" i="44"/>
  <c r="AC112" i="44"/>
  <c r="B112" i="44" s="1"/>
  <c r="AB112" i="44"/>
  <c r="C112" i="44"/>
  <c r="AD111" i="44"/>
  <c r="AC111" i="44"/>
  <c r="B111" i="44" s="1"/>
  <c r="D111" i="44"/>
  <c r="C111" i="44"/>
  <c r="AD110" i="44"/>
  <c r="AC110" i="44"/>
  <c r="B110" i="44" s="1"/>
  <c r="D110" i="44"/>
  <c r="AB110" i="44" s="1"/>
  <c r="C110" i="44"/>
  <c r="AD109" i="44"/>
  <c r="AC109" i="44" s="1"/>
  <c r="B109" i="44" s="1"/>
  <c r="D109" i="44"/>
  <c r="AB109" i="44" s="1"/>
  <c r="C109" i="44"/>
  <c r="AD108" i="44"/>
  <c r="AC108" i="44" s="1"/>
  <c r="B108" i="44" s="1"/>
  <c r="D108" i="44"/>
  <c r="AB108" i="44" s="1"/>
  <c r="C108" i="44"/>
  <c r="AD107" i="44"/>
  <c r="AC107" i="44" s="1"/>
  <c r="B107" i="44" s="1"/>
  <c r="D107" i="44"/>
  <c r="C107" i="44"/>
  <c r="AD106" i="44"/>
  <c r="AC106" i="44"/>
  <c r="B106" i="44" s="1"/>
  <c r="D106" i="44"/>
  <c r="AB106" i="44" s="1"/>
  <c r="C106" i="44"/>
  <c r="AD105" i="44"/>
  <c r="AC105" i="44" s="1"/>
  <c r="B105" i="44" s="1"/>
  <c r="D105" i="44"/>
  <c r="AB105" i="44" s="1"/>
  <c r="C105" i="44"/>
  <c r="AD104" i="44"/>
  <c r="AC104" i="44" s="1"/>
  <c r="B104" i="44" s="1"/>
  <c r="D104" i="44"/>
  <c r="AB104" i="44" s="1"/>
  <c r="C104" i="44"/>
  <c r="AD103" i="44"/>
  <c r="AC103" i="44" s="1"/>
  <c r="B103" i="44" s="1"/>
  <c r="D103" i="44"/>
  <c r="C103" i="44"/>
  <c r="AD102" i="44"/>
  <c r="AC102" i="44"/>
  <c r="B102" i="44" s="1"/>
  <c r="AB102" i="44"/>
  <c r="C102" i="44"/>
  <c r="AD101" i="44"/>
  <c r="AC101" i="44"/>
  <c r="B101" i="44" s="1"/>
  <c r="D101" i="44"/>
  <c r="AB101" i="44" s="1"/>
  <c r="C101" i="44"/>
  <c r="AD100" i="44"/>
  <c r="AC100" i="44" s="1"/>
  <c r="B100" i="44" s="1"/>
  <c r="D100" i="44"/>
  <c r="AB100" i="44" s="1"/>
  <c r="C100" i="44"/>
  <c r="AD99" i="44"/>
  <c r="AC99" i="44" s="1"/>
  <c r="B99" i="44" s="1"/>
  <c r="D99" i="44"/>
  <c r="AB99" i="44" s="1"/>
  <c r="C99" i="44"/>
  <c r="AD98" i="44"/>
  <c r="AC98" i="44" s="1"/>
  <c r="B98" i="44" s="1"/>
  <c r="D98" i="44"/>
  <c r="C98" i="44"/>
  <c r="AB97" i="44"/>
  <c r="R96" i="44"/>
  <c r="Q96" i="44"/>
  <c r="P96" i="44"/>
  <c r="O96" i="44"/>
  <c r="N96" i="44"/>
  <c r="M96" i="44"/>
  <c r="L96" i="44"/>
  <c r="K96" i="44"/>
  <c r="J96" i="44"/>
  <c r="F96" i="44"/>
  <c r="E96" i="44"/>
  <c r="AD95" i="44"/>
  <c r="AC95" i="44"/>
  <c r="B95" i="44" s="1"/>
  <c r="X95" i="44"/>
  <c r="W95" i="44" s="1"/>
  <c r="D95" i="44"/>
  <c r="AB95" i="44" s="1"/>
  <c r="C95" i="44"/>
  <c r="AD94" i="44"/>
  <c r="AC94" i="44" s="1"/>
  <c r="B94" i="44" s="1"/>
  <c r="X94" i="44"/>
  <c r="W94" i="44"/>
  <c r="D94" i="44"/>
  <c r="AB94" i="44" s="1"/>
  <c r="C94" i="44"/>
  <c r="AD93" i="44"/>
  <c r="AC93" i="44"/>
  <c r="B93" i="44" s="1"/>
  <c r="X93" i="44"/>
  <c r="W93" i="44" s="1"/>
  <c r="D93" i="44"/>
  <c r="AB93" i="44" s="1"/>
  <c r="C93" i="44"/>
  <c r="AD92" i="44"/>
  <c r="AC92" i="44" s="1"/>
  <c r="B92" i="44" s="1"/>
  <c r="X92" i="44"/>
  <c r="W92" i="44" s="1"/>
  <c r="D92" i="44"/>
  <c r="AB92" i="44" s="1"/>
  <c r="C92" i="44"/>
  <c r="AD91" i="44"/>
  <c r="AC91" i="44" s="1"/>
  <c r="B91" i="44" s="1"/>
  <c r="X91" i="44"/>
  <c r="W91" i="44" s="1"/>
  <c r="D91" i="44"/>
  <c r="AB91" i="44" s="1"/>
  <c r="C91" i="44"/>
  <c r="AD90" i="44"/>
  <c r="AC90" i="44" s="1"/>
  <c r="B90" i="44" s="1"/>
  <c r="X90" i="44"/>
  <c r="W90" i="44"/>
  <c r="D90" i="44"/>
  <c r="AB90" i="44" s="1"/>
  <c r="C90" i="44"/>
  <c r="AD89" i="44"/>
  <c r="AC89" i="44"/>
  <c r="B89" i="44" s="1"/>
  <c r="X89" i="44"/>
  <c r="W89" i="44" s="1"/>
  <c r="D89" i="44"/>
  <c r="AB89" i="44" s="1"/>
  <c r="C89" i="44"/>
  <c r="AD88" i="44"/>
  <c r="AC88" i="44" s="1"/>
  <c r="B88" i="44" s="1"/>
  <c r="AB88" i="44"/>
  <c r="X88" i="44"/>
  <c r="W88" i="44" s="1"/>
  <c r="AD87" i="44"/>
  <c r="AC87" i="44" s="1"/>
  <c r="B87" i="44" s="1"/>
  <c r="X87" i="44"/>
  <c r="W87" i="44" s="1"/>
  <c r="D87" i="44"/>
  <c r="AB87" i="44" s="1"/>
  <c r="C87" i="44"/>
  <c r="AD86" i="44"/>
  <c r="AC86" i="44" s="1"/>
  <c r="B86" i="44" s="1"/>
  <c r="AB86" i="44"/>
  <c r="X86" i="44"/>
  <c r="W86" i="44"/>
  <c r="D86" i="44"/>
  <c r="C86" i="44"/>
  <c r="AD85" i="44"/>
  <c r="AC85" i="44"/>
  <c r="X85" i="44"/>
  <c r="W85" i="44" s="1"/>
  <c r="D85" i="44"/>
  <c r="AB85" i="44" s="1"/>
  <c r="C85" i="44"/>
  <c r="AD84" i="44"/>
  <c r="AC84" i="44" s="1"/>
  <c r="B83" i="44" s="1"/>
  <c r="X84" i="44"/>
  <c r="W84" i="44" s="1"/>
  <c r="D84" i="44"/>
  <c r="AB84" i="44" s="1"/>
  <c r="C84" i="44"/>
  <c r="B84" i="44"/>
  <c r="AD83" i="44"/>
  <c r="AC83" i="44"/>
  <c r="B85" i="44" s="1"/>
  <c r="X83" i="44"/>
  <c r="W83" i="44" s="1"/>
  <c r="D83" i="44"/>
  <c r="D96" i="44" s="1"/>
  <c r="C83" i="44"/>
  <c r="AB82" i="44"/>
  <c r="J81" i="44"/>
  <c r="F81" i="44"/>
  <c r="E81" i="44"/>
  <c r="AD80" i="44"/>
  <c r="AC80" i="44" s="1"/>
  <c r="B80" i="44" s="1"/>
  <c r="X80" i="44"/>
  <c r="W80" i="44"/>
  <c r="D80" i="44"/>
  <c r="AB80" i="44" s="1"/>
  <c r="C80" i="44"/>
  <c r="AD79" i="44"/>
  <c r="AC79" i="44"/>
  <c r="B79" i="44" s="1"/>
  <c r="X79" i="44"/>
  <c r="W79" i="44"/>
  <c r="D79" i="44"/>
  <c r="AB79" i="44" s="1"/>
  <c r="C79" i="44"/>
  <c r="AD78" i="44"/>
  <c r="AC78" i="44"/>
  <c r="X78" i="44"/>
  <c r="W78" i="44" s="1"/>
  <c r="D78" i="44"/>
  <c r="AB78" i="44" s="1"/>
  <c r="C78" i="44"/>
  <c r="B78" i="44"/>
  <c r="AD77" i="44"/>
  <c r="AC77" i="44"/>
  <c r="B77" i="44" s="1"/>
  <c r="X77" i="44"/>
  <c r="W77" i="44" s="1"/>
  <c r="D77" i="44"/>
  <c r="AB77" i="44" s="1"/>
  <c r="C77" i="44"/>
  <c r="AD76" i="44"/>
  <c r="AC76" i="44" s="1"/>
  <c r="B76" i="44" s="1"/>
  <c r="X76" i="44"/>
  <c r="W76" i="44"/>
  <c r="D76" i="44"/>
  <c r="AB76" i="44" s="1"/>
  <c r="C76" i="44"/>
  <c r="AD75" i="44"/>
  <c r="AC75" i="44"/>
  <c r="B75" i="44" s="1"/>
  <c r="X75" i="44"/>
  <c r="W75" i="44"/>
  <c r="D75" i="44"/>
  <c r="AB75" i="44" s="1"/>
  <c r="C75" i="44"/>
  <c r="AD74" i="44"/>
  <c r="AC74" i="44"/>
  <c r="X74" i="44"/>
  <c r="W74" i="44" s="1"/>
  <c r="D74" i="44"/>
  <c r="AB74" i="44" s="1"/>
  <c r="C74" i="44"/>
  <c r="B74" i="44"/>
  <c r="AD73" i="44"/>
  <c r="AC73" i="44"/>
  <c r="B73" i="44" s="1"/>
  <c r="X73" i="44"/>
  <c r="W73" i="44" s="1"/>
  <c r="D73" i="44"/>
  <c r="AB73" i="44" s="1"/>
  <c r="C73" i="44"/>
  <c r="AD72" i="44"/>
  <c r="AC72" i="44" s="1"/>
  <c r="B72" i="44" s="1"/>
  <c r="X72" i="44"/>
  <c r="W72" i="44"/>
  <c r="D72" i="44"/>
  <c r="AB72" i="44" s="1"/>
  <c r="C72" i="44"/>
  <c r="AD71" i="44"/>
  <c r="AC71" i="44"/>
  <c r="B71" i="44" s="1"/>
  <c r="X71" i="44"/>
  <c r="W71" i="44"/>
  <c r="D71" i="44"/>
  <c r="AB71" i="44" s="1"/>
  <c r="C71" i="44"/>
  <c r="AD70" i="44"/>
  <c r="AC70" i="44"/>
  <c r="X70" i="44"/>
  <c r="W70" i="44" s="1"/>
  <c r="D70" i="44"/>
  <c r="AB70" i="44" s="1"/>
  <c r="C70" i="44"/>
  <c r="B70" i="44"/>
  <c r="AD69" i="44"/>
  <c r="AC69" i="44"/>
  <c r="B69" i="44" s="1"/>
  <c r="X69" i="44"/>
  <c r="W69" i="44" s="1"/>
  <c r="D69" i="44"/>
  <c r="AB69" i="44" s="1"/>
  <c r="C69" i="44"/>
  <c r="AD68" i="44"/>
  <c r="AC68" i="44" s="1"/>
  <c r="B68" i="44" s="1"/>
  <c r="X68" i="44"/>
  <c r="W68" i="44"/>
  <c r="D68" i="44"/>
  <c r="AB68" i="44" s="1"/>
  <c r="C68" i="44"/>
  <c r="AD67" i="44"/>
  <c r="AC67" i="44"/>
  <c r="B67" i="44" s="1"/>
  <c r="X67" i="44"/>
  <c r="W67" i="44"/>
  <c r="D67" i="44"/>
  <c r="AB67" i="44" s="1"/>
  <c r="C67" i="44"/>
  <c r="AD66" i="44"/>
  <c r="AC66" i="44"/>
  <c r="X66" i="44"/>
  <c r="W66" i="44" s="1"/>
  <c r="D66" i="44"/>
  <c r="AB66" i="44" s="1"/>
  <c r="C66" i="44"/>
  <c r="B66" i="44"/>
  <c r="AD65" i="44"/>
  <c r="AC65" i="44"/>
  <c r="B65" i="44" s="1"/>
  <c r="X65" i="44"/>
  <c r="W65" i="44" s="1"/>
  <c r="D65" i="44"/>
  <c r="AB65" i="44" s="1"/>
  <c r="C65" i="44"/>
  <c r="AD64" i="44"/>
  <c r="AC64" i="44" s="1"/>
  <c r="B64" i="44" s="1"/>
  <c r="X64" i="44"/>
  <c r="W64" i="44"/>
  <c r="D64" i="44"/>
  <c r="AB64" i="44" s="1"/>
  <c r="C64" i="44"/>
  <c r="AD63" i="44"/>
  <c r="AC63" i="44"/>
  <c r="B63" i="44" s="1"/>
  <c r="X63" i="44"/>
  <c r="W63" i="44"/>
  <c r="D63" i="44"/>
  <c r="AB63" i="44" s="1"/>
  <c r="C63" i="44"/>
  <c r="AD62" i="44"/>
  <c r="AC62" i="44"/>
  <c r="X62" i="44"/>
  <c r="W62" i="44" s="1"/>
  <c r="D62" i="44"/>
  <c r="AB62" i="44" s="1"/>
  <c r="C62" i="44"/>
  <c r="B62" i="44"/>
  <c r="AD61" i="44"/>
  <c r="AC61" i="44"/>
  <c r="B61" i="44" s="1"/>
  <c r="X61" i="44"/>
  <c r="W61" i="44" s="1"/>
  <c r="D61" i="44"/>
  <c r="AB61" i="44" s="1"/>
  <c r="C61" i="44"/>
  <c r="AD60" i="44"/>
  <c r="AC60" i="44" s="1"/>
  <c r="B60" i="44" s="1"/>
  <c r="X60" i="44"/>
  <c r="W60" i="44"/>
  <c r="D60" i="44"/>
  <c r="AB60" i="44" s="1"/>
  <c r="C60" i="44"/>
  <c r="AD59" i="44"/>
  <c r="AC59" i="44"/>
  <c r="B59" i="44" s="1"/>
  <c r="X59" i="44"/>
  <c r="W59" i="44"/>
  <c r="D59" i="44"/>
  <c r="AB59" i="44" s="1"/>
  <c r="C59" i="44"/>
  <c r="AD58" i="44"/>
  <c r="AC58" i="44"/>
  <c r="X58" i="44"/>
  <c r="W58" i="44" s="1"/>
  <c r="D58" i="44"/>
  <c r="AB58" i="44" s="1"/>
  <c r="C58" i="44"/>
  <c r="B58" i="44"/>
  <c r="AD57" i="44"/>
  <c r="AC57" i="44"/>
  <c r="B57" i="44" s="1"/>
  <c r="X57" i="44"/>
  <c r="W57" i="44" s="1"/>
  <c r="D57" i="44"/>
  <c r="AB57" i="44" s="1"/>
  <c r="C57" i="44"/>
  <c r="AD56" i="44"/>
  <c r="AC56" i="44" s="1"/>
  <c r="B56" i="44" s="1"/>
  <c r="X56" i="44"/>
  <c r="W56" i="44"/>
  <c r="D56" i="44"/>
  <c r="AB56" i="44" s="1"/>
  <c r="C56" i="44"/>
  <c r="AD55" i="44"/>
  <c r="AC55" i="44"/>
  <c r="B55" i="44" s="1"/>
  <c r="X55" i="44"/>
  <c r="W55" i="44"/>
  <c r="D55" i="44"/>
  <c r="AB55" i="44" s="1"/>
  <c r="C55" i="44"/>
  <c r="AD54" i="44"/>
  <c r="AC54" i="44"/>
  <c r="X54" i="44"/>
  <c r="W54" i="44" s="1"/>
  <c r="D54" i="44"/>
  <c r="AB54" i="44" s="1"/>
  <c r="C54" i="44"/>
  <c r="B54" i="44"/>
  <c r="AD53" i="44"/>
  <c r="AC53" i="44"/>
  <c r="B53" i="44" s="1"/>
  <c r="X53" i="44"/>
  <c r="W53" i="44" s="1"/>
  <c r="D53" i="44"/>
  <c r="C53" i="44"/>
  <c r="C81" i="44" s="1"/>
  <c r="AB52" i="44"/>
  <c r="R51" i="44"/>
  <c r="R290" i="44" s="1"/>
  <c r="Q51" i="44"/>
  <c r="Q290" i="44" s="1"/>
  <c r="P51" i="44"/>
  <c r="P290" i="44" s="1"/>
  <c r="O51" i="44"/>
  <c r="O290" i="44" s="1"/>
  <c r="N51" i="44"/>
  <c r="N290" i="44" s="1"/>
  <c r="M51" i="44"/>
  <c r="M290" i="44" s="1"/>
  <c r="L51" i="44"/>
  <c r="K51" i="44"/>
  <c r="K290" i="44" s="1"/>
  <c r="J51" i="44"/>
  <c r="F51" i="44"/>
  <c r="E51" i="44"/>
  <c r="AD50" i="44"/>
  <c r="AC50" i="44" s="1"/>
  <c r="B50" i="44" s="1"/>
  <c r="AB50" i="44"/>
  <c r="X50" i="44"/>
  <c r="W50" i="44"/>
  <c r="D50" i="44"/>
  <c r="C50" i="44"/>
  <c r="AD49" i="44"/>
  <c r="AC49" i="44" s="1"/>
  <c r="B49" i="44" s="1"/>
  <c r="X49" i="44"/>
  <c r="W49" i="44" s="1"/>
  <c r="D49" i="44"/>
  <c r="AB49" i="44" s="1"/>
  <c r="C49" i="44"/>
  <c r="AD48" i="44"/>
  <c r="AC48" i="44" s="1"/>
  <c r="B48" i="44" s="1"/>
  <c r="X48" i="44"/>
  <c r="W48" i="44" s="1"/>
  <c r="D48" i="44"/>
  <c r="AB48" i="44" s="1"/>
  <c r="C48" i="44"/>
  <c r="AD47" i="44"/>
  <c r="AC47" i="44" s="1"/>
  <c r="B47" i="44" s="1"/>
  <c r="X47" i="44"/>
  <c r="W47" i="44" s="1"/>
  <c r="D47" i="44"/>
  <c r="AB47" i="44" s="1"/>
  <c r="C47" i="44"/>
  <c r="AD46" i="44"/>
  <c r="AC46" i="44" s="1"/>
  <c r="B46" i="44" s="1"/>
  <c r="X46" i="44"/>
  <c r="W46" i="44"/>
  <c r="D46" i="44"/>
  <c r="AB46" i="44" s="1"/>
  <c r="C46" i="44"/>
  <c r="AD45" i="44"/>
  <c r="AC45" i="44"/>
  <c r="B45" i="44" s="1"/>
  <c r="X45" i="44"/>
  <c r="W45" i="44" s="1"/>
  <c r="D45" i="44"/>
  <c r="AB45" i="44" s="1"/>
  <c r="C45" i="44"/>
  <c r="AD44" i="44"/>
  <c r="AC44" i="44" s="1"/>
  <c r="B44" i="44" s="1"/>
  <c r="X44" i="44"/>
  <c r="W44" i="44"/>
  <c r="D44" i="44"/>
  <c r="C44" i="44"/>
  <c r="AD43" i="44"/>
  <c r="AC43" i="44"/>
  <c r="B43" i="44" s="1"/>
  <c r="X43" i="44"/>
  <c r="W43" i="44"/>
  <c r="D43" i="44"/>
  <c r="AB43" i="44" s="1"/>
  <c r="C43" i="44"/>
  <c r="AD42" i="44"/>
  <c r="AC42" i="44"/>
  <c r="B42" i="44" s="1"/>
  <c r="X42" i="44"/>
  <c r="W42" i="44" s="1"/>
  <c r="D42" i="44"/>
  <c r="AB42" i="44" s="1"/>
  <c r="C42" i="44"/>
  <c r="AD41" i="44"/>
  <c r="AC41" i="44" s="1"/>
  <c r="B41" i="44" s="1"/>
  <c r="X41" i="44"/>
  <c r="W41" i="44" s="1"/>
  <c r="D41" i="44"/>
  <c r="AB41" i="44" s="1"/>
  <c r="C41" i="44"/>
  <c r="AD40" i="44"/>
  <c r="AC40" i="44" s="1"/>
  <c r="B40" i="44" s="1"/>
  <c r="X40" i="44"/>
  <c r="W40" i="44" s="1"/>
  <c r="D40" i="44"/>
  <c r="C40" i="44"/>
  <c r="AD39" i="44"/>
  <c r="AC39" i="44" s="1"/>
  <c r="B39" i="44" s="1"/>
  <c r="X39" i="44"/>
  <c r="W39" i="44" s="1"/>
  <c r="D39" i="44"/>
  <c r="AB39" i="44" s="1"/>
  <c r="C39" i="44"/>
  <c r="AD38" i="44"/>
  <c r="AC38" i="44" s="1"/>
  <c r="B38" i="44" s="1"/>
  <c r="X38" i="44"/>
  <c r="W38" i="44"/>
  <c r="D38" i="44"/>
  <c r="AB38" i="44" s="1"/>
  <c r="C38" i="44"/>
  <c r="AD37" i="44"/>
  <c r="AC37" i="44"/>
  <c r="B37" i="44" s="1"/>
  <c r="X37" i="44"/>
  <c r="W37" i="44" s="1"/>
  <c r="D37" i="44"/>
  <c r="AB37" i="44" s="1"/>
  <c r="C37" i="44"/>
  <c r="AD36" i="44"/>
  <c r="AC36" i="44" s="1"/>
  <c r="B36" i="44" s="1"/>
  <c r="X36" i="44"/>
  <c r="W36" i="44"/>
  <c r="D36" i="44"/>
  <c r="C36" i="44"/>
  <c r="AD35" i="44"/>
  <c r="AC35" i="44"/>
  <c r="B35" i="44" s="1"/>
  <c r="X35" i="44"/>
  <c r="W35" i="44"/>
  <c r="D35" i="44"/>
  <c r="AB35" i="44" s="1"/>
  <c r="C35" i="44"/>
  <c r="AD34" i="44"/>
  <c r="AC34" i="44"/>
  <c r="B34" i="44" s="1"/>
  <c r="X34" i="44"/>
  <c r="W34" i="44" s="1"/>
  <c r="D34" i="44"/>
  <c r="AB34" i="44" s="1"/>
  <c r="C34" i="44"/>
  <c r="AD33" i="44"/>
  <c r="AC33" i="44" s="1"/>
  <c r="B33" i="44" s="1"/>
  <c r="X33" i="44"/>
  <c r="W33" i="44" s="1"/>
  <c r="D33" i="44"/>
  <c r="AB33" i="44" s="1"/>
  <c r="C33" i="44"/>
  <c r="AB32" i="44"/>
  <c r="J31" i="44"/>
  <c r="F31" i="44"/>
  <c r="F290" i="44" s="1"/>
  <c r="E31" i="44"/>
  <c r="E290" i="44" s="1"/>
  <c r="AD30" i="44"/>
  <c r="AC30" i="44" s="1"/>
  <c r="D30" i="44"/>
  <c r="C30" i="44"/>
  <c r="AD29" i="44"/>
  <c r="AC29" i="44" s="1"/>
  <c r="B18" i="44" s="1"/>
  <c r="D29" i="44"/>
  <c r="AB29" i="44" s="1"/>
  <c r="C29" i="44"/>
  <c r="AD28" i="44"/>
  <c r="AC28" i="44" s="1"/>
  <c r="B30" i="44" s="1"/>
  <c r="D28" i="44"/>
  <c r="AB28" i="44" s="1"/>
  <c r="C28" i="44"/>
  <c r="B28" i="44"/>
  <c r="AD27" i="44"/>
  <c r="AC27" i="44"/>
  <c r="D27" i="44"/>
  <c r="AB27" i="44" s="1"/>
  <c r="C27" i="44"/>
  <c r="AD26" i="44"/>
  <c r="AC26" i="44" s="1"/>
  <c r="AB26" i="44"/>
  <c r="D26" i="44"/>
  <c r="C26" i="44"/>
  <c r="AD25" i="44"/>
  <c r="AC25" i="44"/>
  <c r="B21" i="44" s="1"/>
  <c r="D25" i="44"/>
  <c r="AB25" i="44" s="1"/>
  <c r="C25" i="44"/>
  <c r="AD24" i="44"/>
  <c r="AC24" i="44" s="1"/>
  <c r="B15" i="44" s="1"/>
  <c r="D24" i="44"/>
  <c r="AB24" i="44" s="1"/>
  <c r="C24" i="44"/>
  <c r="B24" i="44"/>
  <c r="AD23" i="44"/>
  <c r="AC23" i="44" s="1"/>
  <c r="B29" i="44" s="1"/>
  <c r="D23" i="44"/>
  <c r="AB23" i="44" s="1"/>
  <c r="C23" i="44"/>
  <c r="AD22" i="44"/>
  <c r="AC22" i="44" s="1"/>
  <c r="B19" i="44" s="1"/>
  <c r="D22" i="44"/>
  <c r="C22" i="44"/>
  <c r="AD21" i="44"/>
  <c r="AC21" i="44"/>
  <c r="B26" i="44" s="1"/>
  <c r="D21" i="44"/>
  <c r="AB21" i="44" s="1"/>
  <c r="C21" i="44"/>
  <c r="AD20" i="44"/>
  <c r="AC20" i="44" s="1"/>
  <c r="B27" i="44" s="1"/>
  <c r="D20" i="44"/>
  <c r="AB20" i="44" s="1"/>
  <c r="C20" i="44"/>
  <c r="AD19" i="44"/>
  <c r="AC19" i="44"/>
  <c r="D19" i="44"/>
  <c r="C19" i="44"/>
  <c r="AD18" i="44"/>
  <c r="AC18" i="44" s="1"/>
  <c r="B25" i="44" s="1"/>
  <c r="D18" i="44"/>
  <c r="AB18" i="44" s="1"/>
  <c r="C18" i="44"/>
  <c r="AD17" i="44"/>
  <c r="AC17" i="44" s="1"/>
  <c r="B22" i="44" s="1"/>
  <c r="D17" i="44"/>
  <c r="AB17" i="44" s="1"/>
  <c r="C17" i="44"/>
  <c r="AD16" i="44"/>
  <c r="AC16" i="44" s="1"/>
  <c r="B20" i="44" s="1"/>
  <c r="D16" i="44"/>
  <c r="C16" i="44"/>
  <c r="B16" i="44"/>
  <c r="AD15" i="44"/>
  <c r="AC15" i="44"/>
  <c r="B23" i="44" s="1"/>
  <c r="D15" i="44"/>
  <c r="C15" i="44"/>
  <c r="AD14" i="44"/>
  <c r="AC14" i="44" s="1"/>
  <c r="B17" i="44" s="1"/>
  <c r="D14" i="44"/>
  <c r="D31" i="44" s="1"/>
  <c r="C14" i="44"/>
  <c r="B14" i="44"/>
  <c r="AB13" i="44"/>
  <c r="O13" i="44"/>
  <c r="P13" i="44" s="1"/>
  <c r="AB12" i="44"/>
  <c r="AD11" i="44"/>
  <c r="AC11" i="44" s="1"/>
  <c r="B11" i="44" s="1"/>
  <c r="D11" i="44"/>
  <c r="AB11" i="44" s="1"/>
  <c r="C11" i="44"/>
  <c r="AD10" i="44"/>
  <c r="AC10" i="44" s="1"/>
  <c r="B10" i="44" s="1"/>
  <c r="D10" i="44"/>
  <c r="AB10" i="44" s="1"/>
  <c r="C10" i="44"/>
  <c r="AD9" i="44"/>
  <c r="AC9" i="44" s="1"/>
  <c r="B9" i="44" s="1"/>
  <c r="D9" i="44"/>
  <c r="H9" i="44" s="1"/>
  <c r="C9" i="44"/>
  <c r="H6" i="44"/>
  <c r="H42" i="44" s="1"/>
  <c r="F5" i="44"/>
  <c r="E5" i="44"/>
  <c r="C5" i="44" s="1"/>
  <c r="H2" i="44"/>
  <c r="H1" i="44" s="1"/>
  <c r="U290" i="41"/>
  <c r="T290" i="41"/>
  <c r="S290" i="41"/>
  <c r="J289" i="41"/>
  <c r="F289" i="41"/>
  <c r="E289" i="41"/>
  <c r="AD288" i="41"/>
  <c r="AC288" i="41" s="1"/>
  <c r="B288" i="41" s="1"/>
  <c r="D288" i="41"/>
  <c r="AB288" i="41" s="1"/>
  <c r="C288" i="41"/>
  <c r="AD287" i="41"/>
  <c r="AC287" i="41" s="1"/>
  <c r="B287" i="41" s="1"/>
  <c r="D287" i="41"/>
  <c r="AB287" i="41" s="1"/>
  <c r="C287" i="41"/>
  <c r="AD286" i="41"/>
  <c r="AC286" i="41"/>
  <c r="B286" i="41" s="1"/>
  <c r="D286" i="41"/>
  <c r="AB286" i="41" s="1"/>
  <c r="C286" i="41"/>
  <c r="AD285" i="41"/>
  <c r="AC285" i="41" s="1"/>
  <c r="B285" i="41" s="1"/>
  <c r="D285" i="41"/>
  <c r="AB285" i="41" s="1"/>
  <c r="C285" i="41"/>
  <c r="AD284" i="41"/>
  <c r="AC284" i="41" s="1"/>
  <c r="B284" i="41" s="1"/>
  <c r="D284" i="41"/>
  <c r="AB284" i="41" s="1"/>
  <c r="C284" i="41"/>
  <c r="AD283" i="41"/>
  <c r="AC283" i="41" s="1"/>
  <c r="B283" i="41" s="1"/>
  <c r="D283" i="41"/>
  <c r="AB283" i="41" s="1"/>
  <c r="C283" i="41"/>
  <c r="AD282" i="41"/>
  <c r="AC282" i="41"/>
  <c r="B282" i="41" s="1"/>
  <c r="D282" i="41"/>
  <c r="AB282" i="41" s="1"/>
  <c r="C282" i="41"/>
  <c r="AD281" i="41"/>
  <c r="AC281" i="41" s="1"/>
  <c r="B281" i="41" s="1"/>
  <c r="D281" i="41"/>
  <c r="AB281" i="41" s="1"/>
  <c r="C281" i="41"/>
  <c r="AD280" i="41"/>
  <c r="AC280" i="41" s="1"/>
  <c r="B280" i="41" s="1"/>
  <c r="D280" i="41"/>
  <c r="AB280" i="41" s="1"/>
  <c r="C280" i="41"/>
  <c r="AD279" i="41"/>
  <c r="AC279" i="41" s="1"/>
  <c r="B279" i="41" s="1"/>
  <c r="D279" i="41"/>
  <c r="C279" i="41"/>
  <c r="C289" i="41" s="1"/>
  <c r="AB278" i="41"/>
  <c r="J277" i="41"/>
  <c r="F277" i="41"/>
  <c r="E277" i="41"/>
  <c r="AD276" i="41"/>
  <c r="AC276" i="41"/>
  <c r="B276" i="41" s="1"/>
  <c r="D276" i="41"/>
  <c r="AB276" i="41" s="1"/>
  <c r="C276" i="41"/>
  <c r="AD275" i="41"/>
  <c r="AC275" i="41" s="1"/>
  <c r="B275" i="41" s="1"/>
  <c r="D275" i="41"/>
  <c r="AB275" i="41" s="1"/>
  <c r="C275" i="41"/>
  <c r="AD274" i="41"/>
  <c r="AC274" i="41" s="1"/>
  <c r="B274" i="41" s="1"/>
  <c r="D274" i="41"/>
  <c r="AB274" i="41" s="1"/>
  <c r="C274" i="41"/>
  <c r="AD273" i="41"/>
  <c r="AC273" i="41" s="1"/>
  <c r="B273" i="41" s="1"/>
  <c r="D273" i="41"/>
  <c r="AB273" i="41" s="1"/>
  <c r="C273" i="41"/>
  <c r="AD272" i="41"/>
  <c r="AC272" i="41"/>
  <c r="B272" i="41" s="1"/>
  <c r="D272" i="41"/>
  <c r="AB272" i="41" s="1"/>
  <c r="C272" i="41"/>
  <c r="AD271" i="41"/>
  <c r="AC271" i="41" s="1"/>
  <c r="B271" i="41" s="1"/>
  <c r="D271" i="41"/>
  <c r="AB271" i="41" s="1"/>
  <c r="C271" i="41"/>
  <c r="AD270" i="41"/>
  <c r="AC270" i="41" s="1"/>
  <c r="B270" i="41" s="1"/>
  <c r="D270" i="41"/>
  <c r="AB270" i="41" s="1"/>
  <c r="C270" i="41"/>
  <c r="AD269" i="41"/>
  <c r="AC269" i="41" s="1"/>
  <c r="B269" i="41" s="1"/>
  <c r="D269" i="41"/>
  <c r="AB269" i="41" s="1"/>
  <c r="C269" i="41"/>
  <c r="AD268" i="41"/>
  <c r="AC268" i="41"/>
  <c r="B268" i="41" s="1"/>
  <c r="D268" i="41"/>
  <c r="AB268" i="41" s="1"/>
  <c r="C268" i="41"/>
  <c r="AD267" i="41"/>
  <c r="AC267" i="41" s="1"/>
  <c r="B267" i="41" s="1"/>
  <c r="D267" i="41"/>
  <c r="AB267" i="41" s="1"/>
  <c r="C267" i="41"/>
  <c r="AD266" i="41"/>
  <c r="AC266" i="41" s="1"/>
  <c r="B266" i="41" s="1"/>
  <c r="D266" i="41"/>
  <c r="AB266" i="41" s="1"/>
  <c r="C266" i="41"/>
  <c r="AD265" i="41"/>
  <c r="AC265" i="41" s="1"/>
  <c r="B265" i="41" s="1"/>
  <c r="D265" i="41"/>
  <c r="C265" i="41"/>
  <c r="C277" i="41" s="1"/>
  <c r="AB264" i="41"/>
  <c r="J263" i="41"/>
  <c r="F263" i="41"/>
  <c r="E263" i="41"/>
  <c r="AD262" i="41"/>
  <c r="AC262" i="41"/>
  <c r="B262" i="41" s="1"/>
  <c r="D262" i="41"/>
  <c r="AB262" i="41" s="1"/>
  <c r="C262" i="41"/>
  <c r="AD261" i="41"/>
  <c r="AC261" i="41" s="1"/>
  <c r="B261" i="41" s="1"/>
  <c r="D261" i="41"/>
  <c r="AB261" i="41" s="1"/>
  <c r="C261" i="41"/>
  <c r="AD260" i="41"/>
  <c r="AC260" i="41" s="1"/>
  <c r="B260" i="41" s="1"/>
  <c r="D260" i="41"/>
  <c r="AB260" i="41" s="1"/>
  <c r="C260" i="41"/>
  <c r="AD259" i="41"/>
  <c r="AC259" i="41" s="1"/>
  <c r="B259" i="41" s="1"/>
  <c r="D259" i="41"/>
  <c r="AB259" i="41" s="1"/>
  <c r="C259" i="41"/>
  <c r="AD258" i="41"/>
  <c r="AC258" i="41"/>
  <c r="B258" i="41" s="1"/>
  <c r="D258" i="41"/>
  <c r="AB258" i="41" s="1"/>
  <c r="C258" i="41"/>
  <c r="AD257" i="41"/>
  <c r="AC257" i="41" s="1"/>
  <c r="B257" i="41" s="1"/>
  <c r="D257" i="41"/>
  <c r="AB257" i="41" s="1"/>
  <c r="C257" i="41"/>
  <c r="AD256" i="41"/>
  <c r="AC256" i="41" s="1"/>
  <c r="B256" i="41" s="1"/>
  <c r="D256" i="41"/>
  <c r="AB256" i="41" s="1"/>
  <c r="C256" i="41"/>
  <c r="AD255" i="41"/>
  <c r="AC255" i="41" s="1"/>
  <c r="B255" i="41" s="1"/>
  <c r="D255" i="41"/>
  <c r="AB255" i="41" s="1"/>
  <c r="C255" i="41"/>
  <c r="AD254" i="41"/>
  <c r="AC254" i="41"/>
  <c r="B254" i="41" s="1"/>
  <c r="D254" i="41"/>
  <c r="AB254" i="41" s="1"/>
  <c r="C254" i="41"/>
  <c r="AD253" i="41"/>
  <c r="AC253" i="41" s="1"/>
  <c r="B253" i="41" s="1"/>
  <c r="D253" i="41"/>
  <c r="AB253" i="41" s="1"/>
  <c r="C253" i="41"/>
  <c r="AD252" i="41"/>
  <c r="AC252" i="41" s="1"/>
  <c r="B252" i="41" s="1"/>
  <c r="D252" i="41"/>
  <c r="AB252" i="41" s="1"/>
  <c r="C252" i="41"/>
  <c r="AD251" i="41"/>
  <c r="AC251" i="41" s="1"/>
  <c r="B251" i="41" s="1"/>
  <c r="D251" i="41"/>
  <c r="AB251" i="41" s="1"/>
  <c r="C251" i="41"/>
  <c r="AD250" i="41"/>
  <c r="AC250" i="41"/>
  <c r="B250" i="41" s="1"/>
  <c r="D250" i="41"/>
  <c r="AB250" i="41" s="1"/>
  <c r="C250" i="41"/>
  <c r="AD249" i="41"/>
  <c r="AC249" i="41" s="1"/>
  <c r="B249" i="41" s="1"/>
  <c r="D249" i="41"/>
  <c r="AB249" i="41" s="1"/>
  <c r="C249" i="41"/>
  <c r="AD248" i="41"/>
  <c r="AC248" i="41" s="1"/>
  <c r="B248" i="41" s="1"/>
  <c r="D248" i="41"/>
  <c r="AB248" i="41" s="1"/>
  <c r="C248" i="41"/>
  <c r="AD247" i="41"/>
  <c r="AC247" i="41" s="1"/>
  <c r="B247" i="41" s="1"/>
  <c r="D247" i="41"/>
  <c r="AB247" i="41" s="1"/>
  <c r="C247" i="41"/>
  <c r="AD246" i="41"/>
  <c r="AC246" i="41"/>
  <c r="B246" i="41" s="1"/>
  <c r="D246" i="41"/>
  <c r="AB246" i="41" s="1"/>
  <c r="C246" i="41"/>
  <c r="AD245" i="41"/>
  <c r="AC245" i="41" s="1"/>
  <c r="B245" i="41" s="1"/>
  <c r="D245" i="41"/>
  <c r="AB245" i="41" s="1"/>
  <c r="C245" i="41"/>
  <c r="AD244" i="41"/>
  <c r="AC244" i="41" s="1"/>
  <c r="B244" i="41" s="1"/>
  <c r="D244" i="41"/>
  <c r="AB244" i="41" s="1"/>
  <c r="C244" i="41"/>
  <c r="AD243" i="41"/>
  <c r="AC243" i="41" s="1"/>
  <c r="B243" i="41" s="1"/>
  <c r="D243" i="41"/>
  <c r="AB243" i="41" s="1"/>
  <c r="C243" i="41"/>
  <c r="AD242" i="41"/>
  <c r="AC242" i="41"/>
  <c r="B242" i="41" s="1"/>
  <c r="D242" i="41"/>
  <c r="AB242" i="41" s="1"/>
  <c r="C242" i="41"/>
  <c r="AD241" i="41"/>
  <c r="AC241" i="41" s="1"/>
  <c r="B241" i="41" s="1"/>
  <c r="D241" i="41"/>
  <c r="AB241" i="41" s="1"/>
  <c r="C241" i="41"/>
  <c r="AB240" i="41"/>
  <c r="J239" i="41"/>
  <c r="F239" i="41"/>
  <c r="E239" i="41"/>
  <c r="AD238" i="41"/>
  <c r="AC238" i="41" s="1"/>
  <c r="B238" i="41" s="1"/>
  <c r="D238" i="41"/>
  <c r="AB238" i="41" s="1"/>
  <c r="C238" i="41"/>
  <c r="AD237" i="41"/>
  <c r="AC237" i="41" s="1"/>
  <c r="B236" i="41" s="1"/>
  <c r="D237" i="41"/>
  <c r="AB237" i="41" s="1"/>
  <c r="C237" i="41"/>
  <c r="AD236" i="41"/>
  <c r="AC236" i="41"/>
  <c r="B237" i="41" s="1"/>
  <c r="D236" i="41"/>
  <c r="AB236" i="41" s="1"/>
  <c r="C236" i="41"/>
  <c r="AD235" i="41"/>
  <c r="AC235" i="41" s="1"/>
  <c r="B235" i="41" s="1"/>
  <c r="D235" i="41"/>
  <c r="AB235" i="41" s="1"/>
  <c r="C235" i="41"/>
  <c r="AD234" i="41"/>
  <c r="AC234" i="41" s="1"/>
  <c r="B234" i="41" s="1"/>
  <c r="D234" i="41"/>
  <c r="AB234" i="41" s="1"/>
  <c r="C234" i="41"/>
  <c r="AD233" i="41"/>
  <c r="AC233" i="41" s="1"/>
  <c r="B233" i="41" s="1"/>
  <c r="D233" i="41"/>
  <c r="AB233" i="41" s="1"/>
  <c r="C233" i="41"/>
  <c r="AD232" i="41"/>
  <c r="AC232" i="41"/>
  <c r="B232" i="41" s="1"/>
  <c r="D232" i="41"/>
  <c r="AB232" i="41" s="1"/>
  <c r="C232" i="41"/>
  <c r="AD231" i="41"/>
  <c r="AC231" i="41" s="1"/>
  <c r="B231" i="41" s="1"/>
  <c r="D231" i="41"/>
  <c r="AB231" i="41" s="1"/>
  <c r="C231" i="41"/>
  <c r="AD230" i="41"/>
  <c r="AC230" i="41" s="1"/>
  <c r="B230" i="41" s="1"/>
  <c r="D230" i="41"/>
  <c r="AB230" i="41" s="1"/>
  <c r="C230" i="41"/>
  <c r="AD229" i="41"/>
  <c r="AC229" i="41" s="1"/>
  <c r="B229" i="41" s="1"/>
  <c r="D229" i="41"/>
  <c r="AB229" i="41" s="1"/>
  <c r="C229" i="41"/>
  <c r="AD228" i="41"/>
  <c r="AC228" i="41"/>
  <c r="B228" i="41" s="1"/>
  <c r="D228" i="41"/>
  <c r="C228" i="41"/>
  <c r="AD227" i="41"/>
  <c r="AC227" i="41" s="1"/>
  <c r="B227" i="41" s="1"/>
  <c r="D227" i="41"/>
  <c r="AB227" i="41" s="1"/>
  <c r="C227" i="41"/>
  <c r="AD226" i="41"/>
  <c r="AC226" i="41" s="1"/>
  <c r="B226" i="41" s="1"/>
  <c r="D226" i="41"/>
  <c r="AB226" i="41" s="1"/>
  <c r="C226" i="41"/>
  <c r="AD225" i="41"/>
  <c r="AC225" i="41" s="1"/>
  <c r="B225" i="41" s="1"/>
  <c r="D225" i="41"/>
  <c r="AB225" i="41" s="1"/>
  <c r="C225" i="41"/>
  <c r="AD224" i="41"/>
  <c r="AC224" i="41"/>
  <c r="B224" i="41" s="1"/>
  <c r="D224" i="41"/>
  <c r="C224" i="41"/>
  <c r="AD223" i="41"/>
  <c r="AC223" i="41" s="1"/>
  <c r="B223" i="41" s="1"/>
  <c r="D223" i="41"/>
  <c r="AB223" i="41" s="1"/>
  <c r="C223" i="41"/>
  <c r="AD222" i="41"/>
  <c r="AC222" i="41" s="1"/>
  <c r="B222" i="41" s="1"/>
  <c r="AB222" i="41"/>
  <c r="C222" i="41"/>
  <c r="AD221" i="41"/>
  <c r="AC221" i="41"/>
  <c r="B221" i="41" s="1"/>
  <c r="D221" i="41"/>
  <c r="AB221" i="41" s="1"/>
  <c r="C221" i="41"/>
  <c r="AD220" i="41"/>
  <c r="AC220" i="41" s="1"/>
  <c r="B220" i="41" s="1"/>
  <c r="D220" i="41"/>
  <c r="AB220" i="41" s="1"/>
  <c r="C220" i="41"/>
  <c r="AD219" i="41"/>
  <c r="AC219" i="41" s="1"/>
  <c r="B219" i="41" s="1"/>
  <c r="D219" i="41"/>
  <c r="C219" i="41"/>
  <c r="AD218" i="41"/>
  <c r="AC218" i="41" s="1"/>
  <c r="B218" i="41" s="1"/>
  <c r="D218" i="41"/>
  <c r="AB218" i="41" s="1"/>
  <c r="C218" i="41"/>
  <c r="AD217" i="41"/>
  <c r="AC217" i="41"/>
  <c r="B217" i="41" s="1"/>
  <c r="D217" i="41"/>
  <c r="AB217" i="41" s="1"/>
  <c r="C217" i="41"/>
  <c r="AD216" i="41"/>
  <c r="AC216" i="41" s="1"/>
  <c r="B216" i="41" s="1"/>
  <c r="AB216" i="41"/>
  <c r="C216" i="41"/>
  <c r="AD215" i="41"/>
  <c r="AC215" i="41" s="1"/>
  <c r="B215" i="41" s="1"/>
  <c r="D215" i="41"/>
  <c r="AB215" i="41" s="1"/>
  <c r="C215" i="41"/>
  <c r="C239" i="41" s="1"/>
  <c r="AB214" i="41"/>
  <c r="J213" i="41"/>
  <c r="F213" i="41"/>
  <c r="E213" i="41"/>
  <c r="AD212" i="41"/>
  <c r="AC212" i="41"/>
  <c r="B212" i="41" s="1"/>
  <c r="D212" i="41"/>
  <c r="AB212" i="41" s="1"/>
  <c r="C212" i="41"/>
  <c r="AD211" i="41"/>
  <c r="AC211" i="41" s="1"/>
  <c r="B211" i="41" s="1"/>
  <c r="D211" i="41"/>
  <c r="AB211" i="41" s="1"/>
  <c r="C211" i="41"/>
  <c r="AD210" i="41"/>
  <c r="AC210" i="41" s="1"/>
  <c r="B210" i="41" s="1"/>
  <c r="D210" i="41"/>
  <c r="C210" i="41"/>
  <c r="AD209" i="41"/>
  <c r="AC209" i="41" s="1"/>
  <c r="B209" i="41" s="1"/>
  <c r="D209" i="41"/>
  <c r="AB209" i="41" s="1"/>
  <c r="C209" i="41"/>
  <c r="AD208" i="41"/>
  <c r="AC208" i="41"/>
  <c r="B208" i="41" s="1"/>
  <c r="D208" i="41"/>
  <c r="AB208" i="41" s="1"/>
  <c r="C208" i="41"/>
  <c r="AD207" i="41"/>
  <c r="AC207" i="41" s="1"/>
  <c r="B207" i="41" s="1"/>
  <c r="D207" i="41"/>
  <c r="AB207" i="41" s="1"/>
  <c r="C207" i="41"/>
  <c r="AD206" i="41"/>
  <c r="AC206" i="41" s="1"/>
  <c r="B206" i="41" s="1"/>
  <c r="D206" i="41"/>
  <c r="AB206" i="41" s="1"/>
  <c r="C206" i="41"/>
  <c r="AD205" i="41"/>
  <c r="AC205" i="41" s="1"/>
  <c r="B205" i="41" s="1"/>
  <c r="D205" i="41"/>
  <c r="AB205" i="41" s="1"/>
  <c r="C205" i="41"/>
  <c r="AD204" i="41"/>
  <c r="AC204" i="41"/>
  <c r="B204" i="41" s="1"/>
  <c r="D204" i="41"/>
  <c r="AB204" i="41" s="1"/>
  <c r="C204" i="41"/>
  <c r="AD203" i="41"/>
  <c r="AC203" i="41"/>
  <c r="D203" i="41"/>
  <c r="AB203" i="41" s="1"/>
  <c r="C203" i="41"/>
  <c r="B203" i="41"/>
  <c r="AD202" i="41"/>
  <c r="AC202" i="41" s="1"/>
  <c r="B202" i="41" s="1"/>
  <c r="D202" i="41"/>
  <c r="AB202" i="41" s="1"/>
  <c r="C202" i="41"/>
  <c r="AD201" i="41"/>
  <c r="AC201" i="41" s="1"/>
  <c r="B201" i="41" s="1"/>
  <c r="D201" i="41"/>
  <c r="D213" i="41" s="1"/>
  <c r="C201" i="41"/>
  <c r="C213" i="41" s="1"/>
  <c r="AB200" i="41"/>
  <c r="J199" i="41"/>
  <c r="F199" i="41"/>
  <c r="E199" i="41"/>
  <c r="AD198" i="41"/>
  <c r="AC198" i="41"/>
  <c r="D198" i="41"/>
  <c r="AB198" i="41" s="1"/>
  <c r="C198" i="41"/>
  <c r="AD197" i="41"/>
  <c r="AC197" i="41" s="1"/>
  <c r="B198" i="41" s="1"/>
  <c r="D197" i="41"/>
  <c r="AB197" i="41" s="1"/>
  <c r="C197" i="41"/>
  <c r="AD196" i="41"/>
  <c r="AC196" i="41" s="1"/>
  <c r="B195" i="41" s="1"/>
  <c r="D196" i="41"/>
  <c r="AB196" i="41" s="1"/>
  <c r="C196" i="41"/>
  <c r="AD195" i="41"/>
  <c r="AC195" i="41" s="1"/>
  <c r="B197" i="41" s="1"/>
  <c r="D195" i="41"/>
  <c r="AB195" i="41" s="1"/>
  <c r="C195" i="41"/>
  <c r="AD194" i="41"/>
  <c r="AC194" i="41" s="1"/>
  <c r="B196" i="41" s="1"/>
  <c r="D194" i="41"/>
  <c r="AB194" i="41" s="1"/>
  <c r="C194" i="41"/>
  <c r="AD193" i="41"/>
  <c r="AC193" i="41" s="1"/>
  <c r="B194" i="41" s="1"/>
  <c r="D193" i="41"/>
  <c r="AB193" i="41" s="1"/>
  <c r="C193" i="41"/>
  <c r="AD192" i="41"/>
  <c r="AC192" i="41" s="1"/>
  <c r="B193" i="41" s="1"/>
  <c r="D192" i="41"/>
  <c r="AB192" i="41" s="1"/>
  <c r="B192" i="41"/>
  <c r="AD191" i="41"/>
  <c r="AC191" i="41" s="1"/>
  <c r="B190" i="41" s="1"/>
  <c r="D191" i="41"/>
  <c r="AB191" i="41" s="1"/>
  <c r="C191" i="41"/>
  <c r="AD190" i="41"/>
  <c r="AC190" i="41" s="1"/>
  <c r="B191" i="41" s="1"/>
  <c r="D190" i="41"/>
  <c r="AB190" i="41" s="1"/>
  <c r="C190" i="41"/>
  <c r="AD189" i="41"/>
  <c r="AC189" i="41"/>
  <c r="B189" i="41" s="1"/>
  <c r="D189" i="41"/>
  <c r="AB189" i="41" s="1"/>
  <c r="C189" i="41"/>
  <c r="AD188" i="41"/>
  <c r="AC188" i="41" s="1"/>
  <c r="B188" i="41" s="1"/>
  <c r="D188" i="41"/>
  <c r="AB188" i="41" s="1"/>
  <c r="C188" i="41"/>
  <c r="AD187" i="41"/>
  <c r="AC187" i="41" s="1"/>
  <c r="B187" i="41" s="1"/>
  <c r="D187" i="41"/>
  <c r="AB187" i="41" s="1"/>
  <c r="C187" i="41"/>
  <c r="AD186" i="41"/>
  <c r="AC186" i="41" s="1"/>
  <c r="B186" i="41" s="1"/>
  <c r="D186" i="41"/>
  <c r="AB186" i="41" s="1"/>
  <c r="C186" i="41"/>
  <c r="AD185" i="41"/>
  <c r="AC185" i="41" s="1"/>
  <c r="B185" i="41" s="1"/>
  <c r="D185" i="41"/>
  <c r="AB185" i="41" s="1"/>
  <c r="C185" i="41"/>
  <c r="AD184" i="41"/>
  <c r="AC184" i="41" s="1"/>
  <c r="B184" i="41" s="1"/>
  <c r="D184" i="41"/>
  <c r="AB184" i="41" s="1"/>
  <c r="C184" i="41"/>
  <c r="AD183" i="41"/>
  <c r="AC183" i="41"/>
  <c r="B183" i="41" s="1"/>
  <c r="D183" i="41"/>
  <c r="AB183" i="41" s="1"/>
  <c r="C183" i="41"/>
  <c r="AD182" i="41"/>
  <c r="AC182" i="41"/>
  <c r="B182" i="41" s="1"/>
  <c r="D182" i="41"/>
  <c r="D199" i="41" s="1"/>
  <c r="C182" i="41"/>
  <c r="C199" i="41" s="1"/>
  <c r="AB181" i="41"/>
  <c r="R180" i="41"/>
  <c r="Q180" i="41"/>
  <c r="P180" i="41"/>
  <c r="O180" i="41"/>
  <c r="N180" i="41"/>
  <c r="M180" i="41"/>
  <c r="L180" i="41"/>
  <c r="K180" i="41"/>
  <c r="J180" i="41"/>
  <c r="F180" i="41"/>
  <c r="E180" i="41"/>
  <c r="AD179" i="41"/>
  <c r="AC179" i="41"/>
  <c r="B179" i="41" s="1"/>
  <c r="D179" i="41"/>
  <c r="AB179" i="41" s="1"/>
  <c r="C179" i="41"/>
  <c r="AD178" i="41"/>
  <c r="AC178" i="41"/>
  <c r="B178" i="41" s="1"/>
  <c r="AB178" i="41"/>
  <c r="C178" i="41"/>
  <c r="AD177" i="41"/>
  <c r="AC177" i="41"/>
  <c r="B177" i="41" s="1"/>
  <c r="D177" i="41"/>
  <c r="AB177" i="41" s="1"/>
  <c r="C177" i="41"/>
  <c r="AD176" i="41"/>
  <c r="AC176" i="41"/>
  <c r="B176" i="41" s="1"/>
  <c r="D176" i="41"/>
  <c r="AB176" i="41" s="1"/>
  <c r="C176" i="41"/>
  <c r="AD175" i="41"/>
  <c r="AC175" i="41" s="1"/>
  <c r="B175" i="41" s="1"/>
  <c r="D175" i="41"/>
  <c r="AB175" i="41" s="1"/>
  <c r="C175" i="41"/>
  <c r="AD174" i="41"/>
  <c r="AC174" i="41" s="1"/>
  <c r="B174" i="41" s="1"/>
  <c r="D174" i="41"/>
  <c r="AB174" i="41" s="1"/>
  <c r="C174" i="41"/>
  <c r="AD173" i="41"/>
  <c r="AC173" i="41" s="1"/>
  <c r="B173" i="41" s="1"/>
  <c r="D173" i="41"/>
  <c r="AB173" i="41" s="1"/>
  <c r="C173" i="41"/>
  <c r="AD172" i="41"/>
  <c r="AC172" i="41" s="1"/>
  <c r="B172" i="41" s="1"/>
  <c r="D172" i="41"/>
  <c r="AB172" i="41" s="1"/>
  <c r="C172" i="41"/>
  <c r="AD171" i="41"/>
  <c r="AC171" i="41" s="1"/>
  <c r="B171" i="41" s="1"/>
  <c r="D171" i="41"/>
  <c r="AB171" i="41" s="1"/>
  <c r="C171" i="41"/>
  <c r="AD170" i="41"/>
  <c r="AC170" i="41"/>
  <c r="B170" i="41" s="1"/>
  <c r="D170" i="41"/>
  <c r="AB170" i="41" s="1"/>
  <c r="C170" i="41"/>
  <c r="AD169" i="41"/>
  <c r="AC169" i="41"/>
  <c r="B169" i="41" s="1"/>
  <c r="D169" i="41"/>
  <c r="AB169" i="41" s="1"/>
  <c r="C169" i="41"/>
  <c r="AD168" i="41"/>
  <c r="AC168" i="41"/>
  <c r="B168" i="41" s="1"/>
  <c r="D168" i="41"/>
  <c r="AB168" i="41" s="1"/>
  <c r="C168" i="41"/>
  <c r="AD167" i="41"/>
  <c r="AC167" i="41" s="1"/>
  <c r="B167" i="41" s="1"/>
  <c r="D167" i="41"/>
  <c r="AB167" i="41" s="1"/>
  <c r="C167" i="41"/>
  <c r="AD166" i="41"/>
  <c r="AC166" i="41" s="1"/>
  <c r="B166" i="41" s="1"/>
  <c r="D166" i="41"/>
  <c r="AB166" i="41" s="1"/>
  <c r="C166" i="41"/>
  <c r="AD165" i="41"/>
  <c r="AC165" i="41" s="1"/>
  <c r="B165" i="41" s="1"/>
  <c r="D165" i="41"/>
  <c r="AB165" i="41" s="1"/>
  <c r="C165" i="41"/>
  <c r="AD164" i="41"/>
  <c r="AC164" i="41" s="1"/>
  <c r="B164" i="41" s="1"/>
  <c r="D164" i="41"/>
  <c r="AB164" i="41" s="1"/>
  <c r="C164" i="41"/>
  <c r="AD163" i="41"/>
  <c r="AC163" i="41" s="1"/>
  <c r="B163" i="41" s="1"/>
  <c r="D163" i="41"/>
  <c r="AB163" i="41" s="1"/>
  <c r="C163" i="41"/>
  <c r="AD162" i="41"/>
  <c r="AC162" i="41" s="1"/>
  <c r="B162" i="41" s="1"/>
  <c r="D162" i="41"/>
  <c r="AB162" i="41" s="1"/>
  <c r="C162" i="41"/>
  <c r="C180" i="41" s="1"/>
  <c r="AB161" i="41"/>
  <c r="J160" i="41"/>
  <c r="F160" i="41"/>
  <c r="E160" i="41"/>
  <c r="AD159" i="41"/>
  <c r="AC159" i="41" s="1"/>
  <c r="B140" i="41" s="1"/>
  <c r="D159" i="41"/>
  <c r="AB159" i="41" s="1"/>
  <c r="C159" i="41"/>
  <c r="AD158" i="41"/>
  <c r="AC158" i="41"/>
  <c r="D158" i="41"/>
  <c r="AB158" i="41" s="1"/>
  <c r="C158" i="41"/>
  <c r="AD157" i="41"/>
  <c r="AC157" i="41" s="1"/>
  <c r="B159" i="41" s="1"/>
  <c r="D157" i="41"/>
  <c r="AB157" i="41" s="1"/>
  <c r="C157" i="41"/>
  <c r="B157" i="41"/>
  <c r="AD156" i="41"/>
  <c r="AC156" i="41" s="1"/>
  <c r="B158" i="41" s="1"/>
  <c r="D156" i="41"/>
  <c r="AB156" i="41" s="1"/>
  <c r="C156" i="41"/>
  <c r="AD155" i="41"/>
  <c r="AC155" i="41" s="1"/>
  <c r="B156" i="41" s="1"/>
  <c r="D155" i="41"/>
  <c r="AB155" i="41" s="1"/>
  <c r="C155" i="41"/>
  <c r="AD154" i="41"/>
  <c r="AC154" i="41" s="1"/>
  <c r="B155" i="41" s="1"/>
  <c r="D154" i="41"/>
  <c r="AB154" i="41" s="1"/>
  <c r="C154" i="41"/>
  <c r="AD153" i="41"/>
  <c r="AC153" i="41" s="1"/>
  <c r="B154" i="41" s="1"/>
  <c r="D153" i="41"/>
  <c r="AB153" i="41" s="1"/>
  <c r="C153" i="41"/>
  <c r="AD152" i="41"/>
  <c r="AC152" i="41" s="1"/>
  <c r="B153" i="41" s="1"/>
  <c r="D152" i="41"/>
  <c r="AB152" i="41" s="1"/>
  <c r="C152" i="41"/>
  <c r="AD151" i="41"/>
  <c r="AC151" i="41" s="1"/>
  <c r="B152" i="41" s="1"/>
  <c r="D151" i="41"/>
  <c r="AB151" i="41" s="1"/>
  <c r="C151" i="41"/>
  <c r="AD150" i="41"/>
  <c r="AC150" i="41"/>
  <c r="B151" i="41" s="1"/>
  <c r="D150" i="41"/>
  <c r="AB150" i="41" s="1"/>
  <c r="C150" i="41"/>
  <c r="AD149" i="41"/>
  <c r="AC149" i="41" s="1"/>
  <c r="B150" i="41" s="1"/>
  <c r="D149" i="41"/>
  <c r="AB149" i="41" s="1"/>
  <c r="C149" i="41"/>
  <c r="AD148" i="41"/>
  <c r="AC148" i="41" s="1"/>
  <c r="B149" i="41" s="1"/>
  <c r="D148" i="41"/>
  <c r="AB148" i="41" s="1"/>
  <c r="C148" i="41"/>
  <c r="AD147" i="41"/>
  <c r="AC147" i="41" s="1"/>
  <c r="B148" i="41" s="1"/>
  <c r="D147" i="41"/>
  <c r="AB147" i="41" s="1"/>
  <c r="C147" i="41"/>
  <c r="AD146" i="41"/>
  <c r="AC146" i="41"/>
  <c r="B147" i="41" s="1"/>
  <c r="D146" i="41"/>
  <c r="AB146" i="41" s="1"/>
  <c r="C146" i="41"/>
  <c r="AD145" i="41"/>
  <c r="AC145" i="41"/>
  <c r="B146" i="41" s="1"/>
  <c r="D145" i="41"/>
  <c r="AB145" i="41" s="1"/>
  <c r="C145" i="41"/>
  <c r="AD144" i="41"/>
  <c r="AC144" i="41" s="1"/>
  <c r="B145" i="41" s="1"/>
  <c r="D144" i="41"/>
  <c r="AB144" i="41" s="1"/>
  <c r="C144" i="41"/>
  <c r="AD143" i="41"/>
  <c r="AC143" i="41" s="1"/>
  <c r="B144" i="41" s="1"/>
  <c r="D143" i="41"/>
  <c r="AB143" i="41" s="1"/>
  <c r="C143" i="41"/>
  <c r="AD142" i="41"/>
  <c r="AC142" i="41" s="1"/>
  <c r="B143" i="41" s="1"/>
  <c r="D142" i="41"/>
  <c r="AB142" i="41" s="1"/>
  <c r="C142" i="41"/>
  <c r="AD141" i="41"/>
  <c r="AC141" i="41" s="1"/>
  <c r="B142" i="41" s="1"/>
  <c r="D141" i="41"/>
  <c r="AB141" i="41" s="1"/>
  <c r="C141" i="41"/>
  <c r="AD140" i="41"/>
  <c r="AC140" i="41" s="1"/>
  <c r="B141" i="41" s="1"/>
  <c r="D140" i="41"/>
  <c r="AB140" i="41" s="1"/>
  <c r="C140" i="41"/>
  <c r="AD139" i="41"/>
  <c r="AC139" i="41" s="1"/>
  <c r="B139" i="41" s="1"/>
  <c r="D139" i="41"/>
  <c r="AB139" i="41" s="1"/>
  <c r="C139" i="41"/>
  <c r="AD138" i="41"/>
  <c r="AC138" i="41" s="1"/>
  <c r="B138" i="41" s="1"/>
  <c r="D138" i="41"/>
  <c r="AB138" i="41" s="1"/>
  <c r="C138" i="41"/>
  <c r="AD137" i="41"/>
  <c r="AC137" i="41" s="1"/>
  <c r="B137" i="41" s="1"/>
  <c r="D137" i="41"/>
  <c r="AB137" i="41" s="1"/>
  <c r="C137" i="41"/>
  <c r="AD136" i="41"/>
  <c r="AC136" i="41" s="1"/>
  <c r="B136" i="41" s="1"/>
  <c r="D136" i="41"/>
  <c r="AB136" i="41" s="1"/>
  <c r="C136" i="41"/>
  <c r="AD135" i="41"/>
  <c r="AC135" i="41" s="1"/>
  <c r="B135" i="41" s="1"/>
  <c r="D135" i="41"/>
  <c r="AB135" i="41" s="1"/>
  <c r="C135" i="41"/>
  <c r="AD134" i="41"/>
  <c r="AC134" i="41" s="1"/>
  <c r="B134" i="41" s="1"/>
  <c r="D134" i="41"/>
  <c r="AB134" i="41" s="1"/>
  <c r="C134" i="41"/>
  <c r="AD133" i="41"/>
  <c r="AC133" i="41" s="1"/>
  <c r="B133" i="41" s="1"/>
  <c r="D133" i="41"/>
  <c r="AB133" i="41" s="1"/>
  <c r="C133" i="41"/>
  <c r="C160" i="41" s="1"/>
  <c r="AB132" i="41"/>
  <c r="J131" i="41"/>
  <c r="F131" i="41"/>
  <c r="E131" i="41"/>
  <c r="AD130" i="41"/>
  <c r="AC130" i="41" s="1"/>
  <c r="B130" i="41" s="1"/>
  <c r="X130" i="41"/>
  <c r="W130" i="41" s="1"/>
  <c r="D130" i="41"/>
  <c r="AB130" i="41" s="1"/>
  <c r="C130" i="41"/>
  <c r="AD129" i="41"/>
  <c r="AC129" i="41" s="1"/>
  <c r="B129" i="41" s="1"/>
  <c r="X129" i="41"/>
  <c r="W129" i="41" s="1"/>
  <c r="D129" i="41"/>
  <c r="AB129" i="41" s="1"/>
  <c r="C129" i="41"/>
  <c r="AD128" i="41"/>
  <c r="AC128" i="41" s="1"/>
  <c r="B128" i="41" s="1"/>
  <c r="X128" i="41"/>
  <c r="W128" i="41" s="1"/>
  <c r="D128" i="41"/>
  <c r="AB128" i="41" s="1"/>
  <c r="C128" i="41"/>
  <c r="AD127" i="41"/>
  <c r="AC127" i="41" s="1"/>
  <c r="B127" i="41" s="1"/>
  <c r="AB127" i="41"/>
  <c r="X127" i="41"/>
  <c r="W127" i="41"/>
  <c r="D127" i="41"/>
  <c r="C127" i="41"/>
  <c r="AD126" i="41"/>
  <c r="AC126" i="41"/>
  <c r="B126" i="41" s="1"/>
  <c r="X126" i="41"/>
  <c r="W126" i="41" s="1"/>
  <c r="D126" i="41"/>
  <c r="AB126" i="41" s="1"/>
  <c r="C126" i="41"/>
  <c r="AD125" i="41"/>
  <c r="AC125" i="41" s="1"/>
  <c r="B125" i="41" s="1"/>
  <c r="X125" i="41"/>
  <c r="W125" i="41" s="1"/>
  <c r="D125" i="41"/>
  <c r="AB125" i="41" s="1"/>
  <c r="C125" i="41"/>
  <c r="AD124" i="41"/>
  <c r="AC124" i="41" s="1"/>
  <c r="B124" i="41" s="1"/>
  <c r="X124" i="41"/>
  <c r="W124" i="41"/>
  <c r="D124" i="41"/>
  <c r="AB124" i="41" s="1"/>
  <c r="C124" i="41"/>
  <c r="AD123" i="41"/>
  <c r="AC123" i="41"/>
  <c r="B123" i="41" s="1"/>
  <c r="X123" i="41"/>
  <c r="W123" i="41" s="1"/>
  <c r="D123" i="41"/>
  <c r="AB123" i="41" s="1"/>
  <c r="C123" i="41"/>
  <c r="AD122" i="41"/>
  <c r="AC122" i="41" s="1"/>
  <c r="B122" i="41" s="1"/>
  <c r="X122" i="41"/>
  <c r="W122" i="41" s="1"/>
  <c r="D122" i="41"/>
  <c r="AB122" i="41" s="1"/>
  <c r="C122" i="41"/>
  <c r="AD121" i="41"/>
  <c r="AC121" i="41" s="1"/>
  <c r="B121" i="41" s="1"/>
  <c r="X121" i="41"/>
  <c r="W121" i="41" s="1"/>
  <c r="D121" i="41"/>
  <c r="AB121" i="41" s="1"/>
  <c r="C121" i="41"/>
  <c r="AD120" i="41"/>
  <c r="AC120" i="41" s="1"/>
  <c r="B120" i="41" s="1"/>
  <c r="X120" i="41"/>
  <c r="W120" i="41" s="1"/>
  <c r="D120" i="41"/>
  <c r="AB120" i="41" s="1"/>
  <c r="C120" i="41"/>
  <c r="AD119" i="41"/>
  <c r="AC119" i="41" s="1"/>
  <c r="B119" i="41" s="1"/>
  <c r="AB119" i="41"/>
  <c r="X119" i="41"/>
  <c r="W119" i="41"/>
  <c r="D119" i="41"/>
  <c r="D131" i="41" s="1"/>
  <c r="C119" i="41"/>
  <c r="C131" i="41" s="1"/>
  <c r="AB118" i="41"/>
  <c r="J117" i="41"/>
  <c r="F117" i="41"/>
  <c r="E117" i="41"/>
  <c r="AD116" i="41"/>
  <c r="AC116" i="41" s="1"/>
  <c r="B116" i="41" s="1"/>
  <c r="D116" i="41"/>
  <c r="AB116" i="41" s="1"/>
  <c r="C116" i="41"/>
  <c r="AD115" i="41"/>
  <c r="AC115" i="41" s="1"/>
  <c r="B115" i="41" s="1"/>
  <c r="D115" i="41"/>
  <c r="AB115" i="41" s="1"/>
  <c r="C115" i="41"/>
  <c r="AD114" i="41"/>
  <c r="AC114" i="41"/>
  <c r="B114" i="41" s="1"/>
  <c r="D114" i="41"/>
  <c r="AB114" i="41" s="1"/>
  <c r="C114" i="41"/>
  <c r="AD113" i="41"/>
  <c r="AC113" i="41"/>
  <c r="B113" i="41" s="1"/>
  <c r="D113" i="41"/>
  <c r="AB113" i="41" s="1"/>
  <c r="C113" i="41"/>
  <c r="AD112" i="41"/>
  <c r="AC112" i="41" s="1"/>
  <c r="B112" i="41" s="1"/>
  <c r="AB112" i="41"/>
  <c r="C112" i="41"/>
  <c r="AD111" i="41"/>
  <c r="AC111" i="41" s="1"/>
  <c r="B111" i="41" s="1"/>
  <c r="D111" i="41"/>
  <c r="AB111" i="41" s="1"/>
  <c r="C111" i="41"/>
  <c r="AD110" i="41"/>
  <c r="AC110" i="41" s="1"/>
  <c r="B110" i="41" s="1"/>
  <c r="D110" i="41"/>
  <c r="AB110" i="41" s="1"/>
  <c r="C110" i="41"/>
  <c r="AD109" i="41"/>
  <c r="AC109" i="41" s="1"/>
  <c r="B109" i="41" s="1"/>
  <c r="D109" i="41"/>
  <c r="AB109" i="41" s="1"/>
  <c r="C109" i="41"/>
  <c r="AD108" i="41"/>
  <c r="AC108" i="41" s="1"/>
  <c r="B108" i="41" s="1"/>
  <c r="D108" i="41"/>
  <c r="AB108" i="41" s="1"/>
  <c r="C108" i="41"/>
  <c r="AD107" i="41"/>
  <c r="AC107" i="41" s="1"/>
  <c r="B107" i="41" s="1"/>
  <c r="D107" i="41"/>
  <c r="AB107" i="41" s="1"/>
  <c r="C107" i="41"/>
  <c r="AD106" i="41"/>
  <c r="AC106" i="41" s="1"/>
  <c r="B106" i="41" s="1"/>
  <c r="D106" i="41"/>
  <c r="AB106" i="41" s="1"/>
  <c r="C106" i="41"/>
  <c r="AD105" i="41"/>
  <c r="AC105" i="41" s="1"/>
  <c r="B105" i="41" s="1"/>
  <c r="D105" i="41"/>
  <c r="AB105" i="41" s="1"/>
  <c r="C105" i="41"/>
  <c r="AD104" i="41"/>
  <c r="AC104" i="41" s="1"/>
  <c r="B104" i="41" s="1"/>
  <c r="D104" i="41"/>
  <c r="AB104" i="41" s="1"/>
  <c r="C104" i="41"/>
  <c r="AD103" i="41"/>
  <c r="AC103" i="41" s="1"/>
  <c r="B103" i="41" s="1"/>
  <c r="D103" i="41"/>
  <c r="AB103" i="41" s="1"/>
  <c r="C103" i="41"/>
  <c r="AD102" i="41"/>
  <c r="AC102" i="41" s="1"/>
  <c r="B102" i="41" s="1"/>
  <c r="AB102" i="41"/>
  <c r="C102" i="41"/>
  <c r="AD101" i="41"/>
  <c r="AC101" i="41" s="1"/>
  <c r="B101" i="41" s="1"/>
  <c r="D101" i="41"/>
  <c r="AB101" i="41" s="1"/>
  <c r="C101" i="41"/>
  <c r="AD100" i="41"/>
  <c r="AC100" i="41"/>
  <c r="B100" i="41" s="1"/>
  <c r="D100" i="41"/>
  <c r="AB100" i="41" s="1"/>
  <c r="C100" i="41"/>
  <c r="AD99" i="41"/>
  <c r="AC99" i="41"/>
  <c r="B99" i="41" s="1"/>
  <c r="D99" i="41"/>
  <c r="AB99" i="41" s="1"/>
  <c r="C99" i="41"/>
  <c r="AD98" i="41"/>
  <c r="AC98" i="41" s="1"/>
  <c r="B98" i="41" s="1"/>
  <c r="D98" i="41"/>
  <c r="D117" i="41" s="1"/>
  <c r="C98" i="41"/>
  <c r="C117" i="41" s="1"/>
  <c r="AB97" i="41"/>
  <c r="R96" i="41"/>
  <c r="Q96" i="41"/>
  <c r="P96" i="41"/>
  <c r="O96" i="41"/>
  <c r="N96" i="41"/>
  <c r="M96" i="41"/>
  <c r="L96" i="41"/>
  <c r="K96" i="41"/>
  <c r="J96" i="41"/>
  <c r="F96" i="41"/>
  <c r="E96" i="41"/>
  <c r="AD95" i="41"/>
  <c r="AC95" i="41" s="1"/>
  <c r="B95" i="41" s="1"/>
  <c r="X95" i="41"/>
  <c r="W95" i="41"/>
  <c r="D95" i="41"/>
  <c r="AB95" i="41" s="1"/>
  <c r="C95" i="41"/>
  <c r="AD94" i="41"/>
  <c r="AC94" i="41"/>
  <c r="X94" i="41"/>
  <c r="W94" i="41" s="1"/>
  <c r="D94" i="41"/>
  <c r="AB94" i="41" s="1"/>
  <c r="C94" i="41"/>
  <c r="B94" i="41"/>
  <c r="AD93" i="41"/>
  <c r="AC93" i="41" s="1"/>
  <c r="B93" i="41" s="1"/>
  <c r="X93" i="41"/>
  <c r="W93" i="41" s="1"/>
  <c r="D93" i="41"/>
  <c r="AB93" i="41" s="1"/>
  <c r="C93" i="41"/>
  <c r="AD92" i="41"/>
  <c r="AC92" i="41" s="1"/>
  <c r="B92" i="41" s="1"/>
  <c r="X92" i="41"/>
  <c r="W92" i="41"/>
  <c r="D92" i="41"/>
  <c r="AB92" i="41" s="1"/>
  <c r="C92" i="41"/>
  <c r="AD91" i="41"/>
  <c r="AC91" i="41"/>
  <c r="B91" i="41" s="1"/>
  <c r="X91" i="41"/>
  <c r="W91" i="41" s="1"/>
  <c r="D91" i="41"/>
  <c r="AB91" i="41" s="1"/>
  <c r="C91" i="41"/>
  <c r="AD90" i="41"/>
  <c r="AC90" i="41" s="1"/>
  <c r="B90" i="41" s="1"/>
  <c r="X90" i="41"/>
  <c r="W90" i="41" s="1"/>
  <c r="D90" i="41"/>
  <c r="AB90" i="41" s="1"/>
  <c r="C90" i="41"/>
  <c r="AD89" i="41"/>
  <c r="AC89" i="41" s="1"/>
  <c r="B89" i="41" s="1"/>
  <c r="X89" i="41"/>
  <c r="W89" i="41" s="1"/>
  <c r="D89" i="41"/>
  <c r="AB89" i="41" s="1"/>
  <c r="C89" i="41"/>
  <c r="AD88" i="41"/>
  <c r="AC88" i="41" s="1"/>
  <c r="B88" i="41" s="1"/>
  <c r="AB88" i="41"/>
  <c r="X88" i="41"/>
  <c r="W88" i="41" s="1"/>
  <c r="AD87" i="41"/>
  <c r="AC87" i="41" s="1"/>
  <c r="B87" i="41" s="1"/>
  <c r="X87" i="41"/>
  <c r="W87" i="41" s="1"/>
  <c r="D87" i="41"/>
  <c r="AB87" i="41" s="1"/>
  <c r="C87" i="41"/>
  <c r="AD86" i="41"/>
  <c r="AC86" i="41" s="1"/>
  <c r="B86" i="41" s="1"/>
  <c r="X86" i="41"/>
  <c r="W86" i="41"/>
  <c r="D86" i="41"/>
  <c r="AB86" i="41" s="1"/>
  <c r="C86" i="41"/>
  <c r="AD85" i="41"/>
  <c r="AC85" i="41"/>
  <c r="X85" i="41"/>
  <c r="W85" i="41" s="1"/>
  <c r="D85" i="41"/>
  <c r="AB85" i="41" s="1"/>
  <c r="C85" i="41"/>
  <c r="AD84" i="41"/>
  <c r="AC84" i="41" s="1"/>
  <c r="B83" i="41" s="1"/>
  <c r="X84" i="41"/>
  <c r="W84" i="41" s="1"/>
  <c r="D84" i="41"/>
  <c r="AB84" i="41" s="1"/>
  <c r="C84" i="41"/>
  <c r="B84" i="41"/>
  <c r="AD83" i="41"/>
  <c r="AC83" i="41" s="1"/>
  <c r="B85" i="41" s="1"/>
  <c r="X83" i="41"/>
  <c r="W83" i="41" s="1"/>
  <c r="D83" i="41"/>
  <c r="C83" i="41"/>
  <c r="C96" i="41" s="1"/>
  <c r="AB82" i="41"/>
  <c r="J81" i="41"/>
  <c r="F81" i="41"/>
  <c r="E81" i="41"/>
  <c r="AD80" i="41"/>
  <c r="AC80" i="41" s="1"/>
  <c r="B80" i="41" s="1"/>
  <c r="X80" i="41"/>
  <c r="W80" i="41" s="1"/>
  <c r="D80" i="41"/>
  <c r="AB80" i="41" s="1"/>
  <c r="C80" i="41"/>
  <c r="AD79" i="41"/>
  <c r="AC79" i="41" s="1"/>
  <c r="B79" i="41" s="1"/>
  <c r="X79" i="41"/>
  <c r="W79" i="41" s="1"/>
  <c r="D79" i="41"/>
  <c r="AB79" i="41" s="1"/>
  <c r="C79" i="41"/>
  <c r="AD78" i="41"/>
  <c r="AC78" i="41" s="1"/>
  <c r="B78" i="41" s="1"/>
  <c r="X78" i="41"/>
  <c r="W78" i="41"/>
  <c r="D78" i="41"/>
  <c r="C78" i="41"/>
  <c r="AD77" i="41"/>
  <c r="AC77" i="41"/>
  <c r="B77" i="41" s="1"/>
  <c r="X77" i="41"/>
  <c r="W77" i="41" s="1"/>
  <c r="D77" i="41"/>
  <c r="AB77" i="41" s="1"/>
  <c r="C77" i="41"/>
  <c r="AD76" i="41"/>
  <c r="AC76" i="41" s="1"/>
  <c r="B76" i="41" s="1"/>
  <c r="X76" i="41"/>
  <c r="W76" i="41" s="1"/>
  <c r="D76" i="41"/>
  <c r="AB76" i="41" s="1"/>
  <c r="C76" i="41"/>
  <c r="AD75" i="41"/>
  <c r="AC75" i="41" s="1"/>
  <c r="B75" i="41" s="1"/>
  <c r="X75" i="41"/>
  <c r="W75" i="41"/>
  <c r="D75" i="41"/>
  <c r="C75" i="41"/>
  <c r="AD74" i="41"/>
  <c r="AC74" i="41" s="1"/>
  <c r="B74" i="41" s="1"/>
  <c r="X74" i="41"/>
  <c r="W74" i="41" s="1"/>
  <c r="D74" i="41"/>
  <c r="C74" i="41"/>
  <c r="AD73" i="41"/>
  <c r="AC73" i="41" s="1"/>
  <c r="B73" i="41" s="1"/>
  <c r="X73" i="41"/>
  <c r="W73" i="41" s="1"/>
  <c r="D73" i="41"/>
  <c r="AB73" i="41" s="1"/>
  <c r="C73" i="41"/>
  <c r="AD72" i="41"/>
  <c r="AC72" i="41" s="1"/>
  <c r="B72" i="41" s="1"/>
  <c r="X72" i="41"/>
  <c r="W72" i="41" s="1"/>
  <c r="D72" i="41"/>
  <c r="AB72" i="41" s="1"/>
  <c r="C72" i="41"/>
  <c r="AD71" i="41"/>
  <c r="AC71" i="41" s="1"/>
  <c r="B71" i="41" s="1"/>
  <c r="X71" i="41"/>
  <c r="W71" i="41" s="1"/>
  <c r="D71" i="41"/>
  <c r="C71" i="41"/>
  <c r="AD70" i="41"/>
  <c r="AC70" i="41" s="1"/>
  <c r="B70" i="41" s="1"/>
  <c r="X70" i="41"/>
  <c r="W70" i="41" s="1"/>
  <c r="D70" i="41"/>
  <c r="AB70" i="41" s="1"/>
  <c r="C70" i="41"/>
  <c r="AD69" i="41"/>
  <c r="AC69" i="41" s="1"/>
  <c r="B69" i="41" s="1"/>
  <c r="X69" i="41"/>
  <c r="W69" i="41" s="1"/>
  <c r="D69" i="41"/>
  <c r="AB69" i="41" s="1"/>
  <c r="C69" i="41"/>
  <c r="AD68" i="41"/>
  <c r="AC68" i="41" s="1"/>
  <c r="B68" i="41" s="1"/>
  <c r="X68" i="41"/>
  <c r="W68" i="41" s="1"/>
  <c r="D68" i="41"/>
  <c r="AB68" i="41" s="1"/>
  <c r="C68" i="41"/>
  <c r="AD67" i="41"/>
  <c r="AC67" i="41" s="1"/>
  <c r="B67" i="41" s="1"/>
  <c r="X67" i="41"/>
  <c r="W67" i="41"/>
  <c r="D67" i="41"/>
  <c r="AB67" i="41" s="1"/>
  <c r="C67" i="41"/>
  <c r="AD66" i="41"/>
  <c r="AC66" i="41"/>
  <c r="B66" i="41" s="1"/>
  <c r="X66" i="41"/>
  <c r="W66" i="41" s="1"/>
  <c r="D66" i="41"/>
  <c r="AB66" i="41" s="1"/>
  <c r="C66" i="41"/>
  <c r="AD65" i="41"/>
  <c r="AC65" i="41" s="1"/>
  <c r="B65" i="41" s="1"/>
  <c r="X65" i="41"/>
  <c r="W65" i="41"/>
  <c r="D65" i="41"/>
  <c r="AB65" i="41" s="1"/>
  <c r="C65" i="41"/>
  <c r="AD64" i="41"/>
  <c r="AC64" i="41"/>
  <c r="B64" i="41" s="1"/>
  <c r="X64" i="41"/>
  <c r="W64" i="41" s="1"/>
  <c r="D64" i="41"/>
  <c r="AB64" i="41" s="1"/>
  <c r="C64" i="41"/>
  <c r="AD63" i="41"/>
  <c r="AC63" i="41" s="1"/>
  <c r="B63" i="41" s="1"/>
  <c r="AB63" i="41"/>
  <c r="X63" i="41"/>
  <c r="W63" i="41"/>
  <c r="D63" i="41"/>
  <c r="C63" i="41"/>
  <c r="AD62" i="41"/>
  <c r="AC62" i="41"/>
  <c r="B62" i="41" s="1"/>
  <c r="X62" i="41"/>
  <c r="W62" i="41" s="1"/>
  <c r="D62" i="41"/>
  <c r="AB62" i="41" s="1"/>
  <c r="C62" i="41"/>
  <c r="AD61" i="41"/>
  <c r="AC61" i="41" s="1"/>
  <c r="B61" i="41" s="1"/>
  <c r="X61" i="41"/>
  <c r="W61" i="41"/>
  <c r="D61" i="41"/>
  <c r="AB61" i="41" s="1"/>
  <c r="C61" i="41"/>
  <c r="AD60" i="41"/>
  <c r="AC60" i="41"/>
  <c r="B60" i="41" s="1"/>
  <c r="X60" i="41"/>
  <c r="W60" i="41" s="1"/>
  <c r="D60" i="41"/>
  <c r="AB60" i="41" s="1"/>
  <c r="C60" i="41"/>
  <c r="AD59" i="41"/>
  <c r="AC59" i="41" s="1"/>
  <c r="B59" i="41" s="1"/>
  <c r="AB59" i="41"/>
  <c r="X59" i="41"/>
  <c r="W59" i="41"/>
  <c r="D59" i="41"/>
  <c r="C59" i="41"/>
  <c r="AD58" i="41"/>
  <c r="AC58" i="41"/>
  <c r="B58" i="41" s="1"/>
  <c r="X58" i="41"/>
  <c r="W58" i="41" s="1"/>
  <c r="D58" i="41"/>
  <c r="AB58" i="41" s="1"/>
  <c r="C58" i="41"/>
  <c r="AD57" i="41"/>
  <c r="AC57" i="41" s="1"/>
  <c r="B57" i="41" s="1"/>
  <c r="X57" i="41"/>
  <c r="W57" i="41"/>
  <c r="D57" i="41"/>
  <c r="AB57" i="41" s="1"/>
  <c r="C57" i="41"/>
  <c r="AD56" i="41"/>
  <c r="AC56" i="41"/>
  <c r="B56" i="41" s="1"/>
  <c r="X56" i="41"/>
  <c r="W56" i="41" s="1"/>
  <c r="D56" i="41"/>
  <c r="AB56" i="41" s="1"/>
  <c r="C56" i="41"/>
  <c r="AD55" i="41"/>
  <c r="AC55" i="41" s="1"/>
  <c r="B55" i="41" s="1"/>
  <c r="AB55" i="41"/>
  <c r="X55" i="41"/>
  <c r="W55" i="41"/>
  <c r="D55" i="41"/>
  <c r="C55" i="41"/>
  <c r="AD54" i="41"/>
  <c r="AC54" i="41"/>
  <c r="B54" i="41" s="1"/>
  <c r="X54" i="41"/>
  <c r="W54" i="41" s="1"/>
  <c r="D54" i="41"/>
  <c r="AB54" i="41" s="1"/>
  <c r="C54" i="41"/>
  <c r="AD53" i="41"/>
  <c r="AC53" i="41" s="1"/>
  <c r="B53" i="41" s="1"/>
  <c r="B81" i="41" s="1"/>
  <c r="X53" i="41"/>
  <c r="W53" i="41"/>
  <c r="D53" i="41"/>
  <c r="C53" i="41"/>
  <c r="AB52" i="41"/>
  <c r="R51" i="41"/>
  <c r="R290" i="41" s="1"/>
  <c r="Q51" i="41"/>
  <c r="Q290" i="41" s="1"/>
  <c r="P51" i="41"/>
  <c r="P290" i="41" s="1"/>
  <c r="O51" i="41"/>
  <c r="O290" i="41" s="1"/>
  <c r="N51" i="41"/>
  <c r="N290" i="41" s="1"/>
  <c r="M51" i="41"/>
  <c r="M290" i="41" s="1"/>
  <c r="L51" i="41"/>
  <c r="K51" i="41"/>
  <c r="K290" i="41" s="1"/>
  <c r="J51" i="41"/>
  <c r="F51" i="41"/>
  <c r="E51" i="41"/>
  <c r="AD50" i="41"/>
  <c r="AC50" i="41" s="1"/>
  <c r="B50" i="41" s="1"/>
  <c r="X50" i="41"/>
  <c r="W50" i="41" s="1"/>
  <c r="D50" i="41"/>
  <c r="AB50" i="41" s="1"/>
  <c r="C50" i="41"/>
  <c r="AD49" i="41"/>
  <c r="AC49" i="41" s="1"/>
  <c r="B49" i="41" s="1"/>
  <c r="X49" i="41"/>
  <c r="W49" i="41" s="1"/>
  <c r="D49" i="41"/>
  <c r="AB49" i="41" s="1"/>
  <c r="C49" i="41"/>
  <c r="AD48" i="41"/>
  <c r="AC48" i="41" s="1"/>
  <c r="B48" i="41" s="1"/>
  <c r="X48" i="41"/>
  <c r="W48" i="41" s="1"/>
  <c r="D48" i="41"/>
  <c r="AB48" i="41" s="1"/>
  <c r="C48" i="41"/>
  <c r="AD47" i="41"/>
  <c r="AC47" i="41" s="1"/>
  <c r="B47" i="41" s="1"/>
  <c r="X47" i="41"/>
  <c r="W47" i="41" s="1"/>
  <c r="D47" i="41"/>
  <c r="AB47" i="41" s="1"/>
  <c r="C47" i="41"/>
  <c r="AD46" i="41"/>
  <c r="AC46" i="41" s="1"/>
  <c r="B46" i="41" s="1"/>
  <c r="X46" i="41"/>
  <c r="W46" i="41" s="1"/>
  <c r="D46" i="41"/>
  <c r="AB46" i="41" s="1"/>
  <c r="C46" i="41"/>
  <c r="AD45" i="41"/>
  <c r="AC45" i="41" s="1"/>
  <c r="B45" i="41" s="1"/>
  <c r="X45" i="41"/>
  <c r="W45" i="41" s="1"/>
  <c r="D45" i="41"/>
  <c r="AB45" i="41" s="1"/>
  <c r="C45" i="41"/>
  <c r="AD44" i="41"/>
  <c r="AC44" i="41" s="1"/>
  <c r="B44" i="41" s="1"/>
  <c r="X44" i="41"/>
  <c r="W44" i="41" s="1"/>
  <c r="D44" i="41"/>
  <c r="AB44" i="41" s="1"/>
  <c r="C44" i="41"/>
  <c r="AD43" i="41"/>
  <c r="AC43" i="41" s="1"/>
  <c r="B43" i="41" s="1"/>
  <c r="X43" i="41"/>
  <c r="W43" i="41" s="1"/>
  <c r="D43" i="41"/>
  <c r="AB43" i="41" s="1"/>
  <c r="C43" i="41"/>
  <c r="AD42" i="41"/>
  <c r="AC42" i="41" s="1"/>
  <c r="B42" i="41" s="1"/>
  <c r="X42" i="41"/>
  <c r="W42" i="41" s="1"/>
  <c r="D42" i="41"/>
  <c r="AB42" i="41" s="1"/>
  <c r="C42" i="41"/>
  <c r="AD41" i="41"/>
  <c r="AC41" i="41" s="1"/>
  <c r="B41" i="41" s="1"/>
  <c r="X41" i="41"/>
  <c r="W41" i="41" s="1"/>
  <c r="D41" i="41"/>
  <c r="AB41" i="41" s="1"/>
  <c r="C41" i="41"/>
  <c r="AD40" i="41"/>
  <c r="AC40" i="41" s="1"/>
  <c r="B40" i="41" s="1"/>
  <c r="X40" i="41"/>
  <c r="W40" i="41" s="1"/>
  <c r="D40" i="41"/>
  <c r="AB40" i="41" s="1"/>
  <c r="C40" i="41"/>
  <c r="AD39" i="41"/>
  <c r="AC39" i="41" s="1"/>
  <c r="B39" i="41" s="1"/>
  <c r="X39" i="41"/>
  <c r="W39" i="41" s="1"/>
  <c r="D39" i="41"/>
  <c r="AB39" i="41" s="1"/>
  <c r="C39" i="41"/>
  <c r="AD38" i="41"/>
  <c r="AC38" i="41" s="1"/>
  <c r="B38" i="41" s="1"/>
  <c r="X38" i="41"/>
  <c r="W38" i="41" s="1"/>
  <c r="D38" i="41"/>
  <c r="AB38" i="41" s="1"/>
  <c r="C38" i="41"/>
  <c r="AD37" i="41"/>
  <c r="AC37" i="41" s="1"/>
  <c r="B37" i="41" s="1"/>
  <c r="X37" i="41"/>
  <c r="W37" i="41" s="1"/>
  <c r="D37" i="41"/>
  <c r="AB37" i="41" s="1"/>
  <c r="C37" i="41"/>
  <c r="AD36" i="41"/>
  <c r="AC36" i="41" s="1"/>
  <c r="B36" i="41" s="1"/>
  <c r="X36" i="41"/>
  <c r="W36" i="41" s="1"/>
  <c r="D36" i="41"/>
  <c r="AB36" i="41" s="1"/>
  <c r="C36" i="41"/>
  <c r="AD35" i="41"/>
  <c r="AC35" i="41" s="1"/>
  <c r="B35" i="41" s="1"/>
  <c r="X35" i="41"/>
  <c r="W35" i="41" s="1"/>
  <c r="D35" i="41"/>
  <c r="AB35" i="41" s="1"/>
  <c r="C35" i="41"/>
  <c r="AD34" i="41"/>
  <c r="AC34" i="41" s="1"/>
  <c r="B34" i="41" s="1"/>
  <c r="X34" i="41"/>
  <c r="W34" i="41" s="1"/>
  <c r="D34" i="41"/>
  <c r="AB34" i="41" s="1"/>
  <c r="C34" i="41"/>
  <c r="AD33" i="41"/>
  <c r="AC33" i="41" s="1"/>
  <c r="B33" i="41" s="1"/>
  <c r="X33" i="41"/>
  <c r="W33" i="41" s="1"/>
  <c r="D33" i="41"/>
  <c r="D51" i="41" s="1"/>
  <c r="C33" i="41"/>
  <c r="AB32" i="41"/>
  <c r="J31" i="41"/>
  <c r="F31" i="41"/>
  <c r="F290" i="41" s="1"/>
  <c r="E31" i="41"/>
  <c r="AD30" i="41"/>
  <c r="AC30" i="41" s="1"/>
  <c r="B24" i="41" s="1"/>
  <c r="D30" i="41"/>
  <c r="AB30" i="41" s="1"/>
  <c r="C30" i="41"/>
  <c r="AD29" i="41"/>
  <c r="AC29" i="41" s="1"/>
  <c r="B18" i="41" s="1"/>
  <c r="D29" i="41"/>
  <c r="AB29" i="41" s="1"/>
  <c r="C29" i="41"/>
  <c r="AD28" i="41"/>
  <c r="AC28" i="41" s="1"/>
  <c r="B30" i="41" s="1"/>
  <c r="D28" i="41"/>
  <c r="AB28" i="41" s="1"/>
  <c r="C28" i="41"/>
  <c r="AD27" i="41"/>
  <c r="AC27" i="41" s="1"/>
  <c r="B14" i="41" s="1"/>
  <c r="D27" i="41"/>
  <c r="AB27" i="41" s="1"/>
  <c r="C27" i="41"/>
  <c r="AD26" i="41"/>
  <c r="AC26" i="41" s="1"/>
  <c r="B28" i="41" s="1"/>
  <c r="D26" i="41"/>
  <c r="AB26" i="41" s="1"/>
  <c r="C26" i="41"/>
  <c r="AD25" i="41"/>
  <c r="AC25" i="41" s="1"/>
  <c r="B21" i="41" s="1"/>
  <c r="D25" i="41"/>
  <c r="AB25" i="41" s="1"/>
  <c r="C25" i="41"/>
  <c r="AD24" i="41"/>
  <c r="AC24" i="41"/>
  <c r="D24" i="41"/>
  <c r="AB24" i="41" s="1"/>
  <c r="C24" i="41"/>
  <c r="AD23" i="41"/>
  <c r="AC23" i="41" s="1"/>
  <c r="B29" i="41" s="1"/>
  <c r="D23" i="41"/>
  <c r="AB23" i="41" s="1"/>
  <c r="C23" i="41"/>
  <c r="AD22" i="41"/>
  <c r="AC22" i="41" s="1"/>
  <c r="B19" i="41" s="1"/>
  <c r="D22" i="41"/>
  <c r="AB22" i="41" s="1"/>
  <c r="C22" i="41"/>
  <c r="AD21" i="41"/>
  <c r="AC21" i="41" s="1"/>
  <c r="B26" i="41" s="1"/>
  <c r="D21" i="41"/>
  <c r="AB21" i="41" s="1"/>
  <c r="C21" i="41"/>
  <c r="AD20" i="41"/>
  <c r="AC20" i="41" s="1"/>
  <c r="B27" i="41" s="1"/>
  <c r="D20" i="41"/>
  <c r="AB20" i="41" s="1"/>
  <c r="C20" i="41"/>
  <c r="AD19" i="41"/>
  <c r="AC19" i="41" s="1"/>
  <c r="B16" i="41" s="1"/>
  <c r="D19" i="41"/>
  <c r="AB19" i="41" s="1"/>
  <c r="C19" i="41"/>
  <c r="AD18" i="41"/>
  <c r="AC18" i="41" s="1"/>
  <c r="B25" i="41" s="1"/>
  <c r="D18" i="41"/>
  <c r="AB18" i="41" s="1"/>
  <c r="C18" i="41"/>
  <c r="AD17" i="41"/>
  <c r="AC17" i="41" s="1"/>
  <c r="B22" i="41" s="1"/>
  <c r="D17" i="41"/>
  <c r="AB17" i="41" s="1"/>
  <c r="C17" i="41"/>
  <c r="AD16" i="41"/>
  <c r="AC16" i="41"/>
  <c r="B20" i="41" s="1"/>
  <c r="D16" i="41"/>
  <c r="AB16" i="41" s="1"/>
  <c r="C16" i="41"/>
  <c r="AD15" i="41"/>
  <c r="AC15" i="41" s="1"/>
  <c r="B23" i="41" s="1"/>
  <c r="D15" i="41"/>
  <c r="AB15" i="41" s="1"/>
  <c r="C15" i="41"/>
  <c r="B15" i="41"/>
  <c r="AD14" i="41"/>
  <c r="AC14" i="41" s="1"/>
  <c r="B17" i="41" s="1"/>
  <c r="D14" i="41"/>
  <c r="D31" i="41" s="1"/>
  <c r="C14" i="41"/>
  <c r="AB13" i="41"/>
  <c r="O13" i="41"/>
  <c r="P13" i="41" s="1"/>
  <c r="AB12" i="41"/>
  <c r="AD11" i="41"/>
  <c r="AC11" i="41" s="1"/>
  <c r="B11" i="41" s="1"/>
  <c r="D11" i="41"/>
  <c r="AB11" i="41" s="1"/>
  <c r="C11" i="41"/>
  <c r="AD10" i="41"/>
  <c r="AC10" i="41" s="1"/>
  <c r="B10" i="41" s="1"/>
  <c r="D10" i="41"/>
  <c r="AB10" i="41" s="1"/>
  <c r="C10" i="41"/>
  <c r="AD9" i="41"/>
  <c r="AC9" i="41" s="1"/>
  <c r="B9" i="41" s="1"/>
  <c r="D9" i="41"/>
  <c r="C9" i="41"/>
  <c r="H6" i="41"/>
  <c r="H72" i="41" s="1"/>
  <c r="F5" i="41"/>
  <c r="H2" i="41"/>
  <c r="H1" i="41" s="1"/>
  <c r="U290" i="40"/>
  <c r="T290" i="40"/>
  <c r="S290" i="40"/>
  <c r="J289" i="40"/>
  <c r="F289" i="40"/>
  <c r="E289" i="40"/>
  <c r="AD288" i="40"/>
  <c r="AC288" i="40" s="1"/>
  <c r="B288" i="40" s="1"/>
  <c r="D288" i="40"/>
  <c r="AB288" i="40" s="1"/>
  <c r="C288" i="40"/>
  <c r="AD287" i="40"/>
  <c r="AC287" i="40"/>
  <c r="B287" i="40" s="1"/>
  <c r="D287" i="40"/>
  <c r="AB287" i="40" s="1"/>
  <c r="C287" i="40"/>
  <c r="AD286" i="40"/>
  <c r="AC286" i="40" s="1"/>
  <c r="B286" i="40" s="1"/>
  <c r="D286" i="40"/>
  <c r="AB286" i="40" s="1"/>
  <c r="C286" i="40"/>
  <c r="AD285" i="40"/>
  <c r="AC285" i="40" s="1"/>
  <c r="B285" i="40" s="1"/>
  <c r="D285" i="40"/>
  <c r="AB285" i="40" s="1"/>
  <c r="C285" i="40"/>
  <c r="AD284" i="40"/>
  <c r="AC284" i="40" s="1"/>
  <c r="B284" i="40" s="1"/>
  <c r="D284" i="40"/>
  <c r="AB284" i="40" s="1"/>
  <c r="C284" i="40"/>
  <c r="AD283" i="40"/>
  <c r="AC283" i="40" s="1"/>
  <c r="B283" i="40" s="1"/>
  <c r="D283" i="40"/>
  <c r="AB283" i="40" s="1"/>
  <c r="C283" i="40"/>
  <c r="AD282" i="40"/>
  <c r="AC282" i="40" s="1"/>
  <c r="B282" i="40" s="1"/>
  <c r="D282" i="40"/>
  <c r="AB282" i="40" s="1"/>
  <c r="C282" i="40"/>
  <c r="AD281" i="40"/>
  <c r="AC281" i="40" s="1"/>
  <c r="B281" i="40" s="1"/>
  <c r="D281" i="40"/>
  <c r="AB281" i="40" s="1"/>
  <c r="C281" i="40"/>
  <c r="AD280" i="40"/>
  <c r="AC280" i="40" s="1"/>
  <c r="B280" i="40" s="1"/>
  <c r="D280" i="40"/>
  <c r="AB280" i="40" s="1"/>
  <c r="C280" i="40"/>
  <c r="AD279" i="40"/>
  <c r="AC279" i="40"/>
  <c r="B279" i="40" s="1"/>
  <c r="D279" i="40"/>
  <c r="AB279" i="40" s="1"/>
  <c r="C279" i="40"/>
  <c r="AB278" i="40"/>
  <c r="J277" i="40"/>
  <c r="F277" i="40"/>
  <c r="E277" i="40"/>
  <c r="AD276" i="40"/>
  <c r="AC276" i="40" s="1"/>
  <c r="B276" i="40" s="1"/>
  <c r="D276" i="40"/>
  <c r="AB276" i="40" s="1"/>
  <c r="C276" i="40"/>
  <c r="AD275" i="40"/>
  <c r="AC275" i="40" s="1"/>
  <c r="B275" i="40" s="1"/>
  <c r="D275" i="40"/>
  <c r="AB275" i="40" s="1"/>
  <c r="C275" i="40"/>
  <c r="AD274" i="40"/>
  <c r="AC274" i="40" s="1"/>
  <c r="B274" i="40" s="1"/>
  <c r="D274" i="40"/>
  <c r="AB274" i="40" s="1"/>
  <c r="C274" i="40"/>
  <c r="AD273" i="40"/>
  <c r="AC273" i="40" s="1"/>
  <c r="B273" i="40" s="1"/>
  <c r="D273" i="40"/>
  <c r="AB273" i="40" s="1"/>
  <c r="C273" i="40"/>
  <c r="AD272" i="40"/>
  <c r="AC272" i="40" s="1"/>
  <c r="B272" i="40" s="1"/>
  <c r="D272" i="40"/>
  <c r="AB272" i="40" s="1"/>
  <c r="C272" i="40"/>
  <c r="AD271" i="40"/>
  <c r="AC271" i="40"/>
  <c r="B271" i="40" s="1"/>
  <c r="D271" i="40"/>
  <c r="AB271" i="40" s="1"/>
  <c r="C271" i="40"/>
  <c r="AD270" i="40"/>
  <c r="AC270" i="40" s="1"/>
  <c r="B270" i="40" s="1"/>
  <c r="D270" i="40"/>
  <c r="AB270" i="40" s="1"/>
  <c r="C270" i="40"/>
  <c r="AD269" i="40"/>
  <c r="AC269" i="40" s="1"/>
  <c r="B269" i="40" s="1"/>
  <c r="D269" i="40"/>
  <c r="AB269" i="40" s="1"/>
  <c r="C269" i="40"/>
  <c r="AD268" i="40"/>
  <c r="AC268" i="40" s="1"/>
  <c r="B268" i="40" s="1"/>
  <c r="D268" i="40"/>
  <c r="AB268" i="40" s="1"/>
  <c r="C268" i="40"/>
  <c r="AD267" i="40"/>
  <c r="AC267" i="40" s="1"/>
  <c r="B267" i="40" s="1"/>
  <c r="D267" i="40"/>
  <c r="AB267" i="40" s="1"/>
  <c r="C267" i="40"/>
  <c r="AD266" i="40"/>
  <c r="AC266" i="40" s="1"/>
  <c r="B266" i="40" s="1"/>
  <c r="D266" i="40"/>
  <c r="AB266" i="40" s="1"/>
  <c r="C266" i="40"/>
  <c r="AD265" i="40"/>
  <c r="AC265" i="40" s="1"/>
  <c r="B265" i="40" s="1"/>
  <c r="D265" i="40"/>
  <c r="D277" i="40" s="1"/>
  <c r="C265" i="40"/>
  <c r="AB264" i="40"/>
  <c r="J263" i="40"/>
  <c r="F263" i="40"/>
  <c r="E263" i="40"/>
  <c r="AD262" i="40"/>
  <c r="AC262" i="40" s="1"/>
  <c r="B262" i="40" s="1"/>
  <c r="D262" i="40"/>
  <c r="AB262" i="40" s="1"/>
  <c r="C262" i="40"/>
  <c r="AD261" i="40"/>
  <c r="AC261" i="40" s="1"/>
  <c r="B261" i="40" s="1"/>
  <c r="D261" i="40"/>
  <c r="AB261" i="40" s="1"/>
  <c r="C261" i="40"/>
  <c r="AD260" i="40"/>
  <c r="AC260" i="40" s="1"/>
  <c r="B260" i="40" s="1"/>
  <c r="D260" i="40"/>
  <c r="AB260" i="40" s="1"/>
  <c r="C260" i="40"/>
  <c r="AD259" i="40"/>
  <c r="AC259" i="40"/>
  <c r="B259" i="40" s="1"/>
  <c r="D259" i="40"/>
  <c r="AB259" i="40" s="1"/>
  <c r="C259" i="40"/>
  <c r="AD258" i="40"/>
  <c r="AC258" i="40" s="1"/>
  <c r="B258" i="40" s="1"/>
  <c r="D258" i="40"/>
  <c r="AB258" i="40" s="1"/>
  <c r="C258" i="40"/>
  <c r="AD257" i="40"/>
  <c r="AC257" i="40" s="1"/>
  <c r="B257" i="40" s="1"/>
  <c r="D257" i="40"/>
  <c r="AB257" i="40" s="1"/>
  <c r="C257" i="40"/>
  <c r="AD256" i="40"/>
  <c r="AC256" i="40" s="1"/>
  <c r="B256" i="40" s="1"/>
  <c r="D256" i="40"/>
  <c r="AB256" i="40" s="1"/>
  <c r="C256" i="40"/>
  <c r="AD255" i="40"/>
  <c r="AC255" i="40" s="1"/>
  <c r="B255" i="40" s="1"/>
  <c r="D255" i="40"/>
  <c r="AB255" i="40" s="1"/>
  <c r="C255" i="40"/>
  <c r="AD254" i="40"/>
  <c r="AC254" i="40" s="1"/>
  <c r="B254" i="40" s="1"/>
  <c r="D254" i="40"/>
  <c r="AB254" i="40" s="1"/>
  <c r="C254" i="40"/>
  <c r="AD253" i="40"/>
  <c r="AC253" i="40" s="1"/>
  <c r="B253" i="40" s="1"/>
  <c r="D253" i="40"/>
  <c r="AB253" i="40" s="1"/>
  <c r="C253" i="40"/>
  <c r="AD252" i="40"/>
  <c r="AC252" i="40" s="1"/>
  <c r="B252" i="40" s="1"/>
  <c r="D252" i="40"/>
  <c r="AB252" i="40" s="1"/>
  <c r="C252" i="40"/>
  <c r="AD251" i="40"/>
  <c r="AC251" i="40"/>
  <c r="B251" i="40" s="1"/>
  <c r="D251" i="40"/>
  <c r="AB251" i="40" s="1"/>
  <c r="C251" i="40"/>
  <c r="AD250" i="40"/>
  <c r="AC250" i="40" s="1"/>
  <c r="B250" i="40" s="1"/>
  <c r="D250" i="40"/>
  <c r="AB250" i="40" s="1"/>
  <c r="C250" i="40"/>
  <c r="AD249" i="40"/>
  <c r="AC249" i="40" s="1"/>
  <c r="B249" i="40" s="1"/>
  <c r="D249" i="40"/>
  <c r="AB249" i="40" s="1"/>
  <c r="C249" i="40"/>
  <c r="AD248" i="40"/>
  <c r="AC248" i="40" s="1"/>
  <c r="B248" i="40" s="1"/>
  <c r="D248" i="40"/>
  <c r="AB248" i="40" s="1"/>
  <c r="C248" i="40"/>
  <c r="AD247" i="40"/>
  <c r="AC247" i="40" s="1"/>
  <c r="B247" i="40" s="1"/>
  <c r="D247" i="40"/>
  <c r="AB247" i="40" s="1"/>
  <c r="C247" i="40"/>
  <c r="AD246" i="40"/>
  <c r="AC246" i="40" s="1"/>
  <c r="B246" i="40" s="1"/>
  <c r="D246" i="40"/>
  <c r="AB246" i="40" s="1"/>
  <c r="C246" i="40"/>
  <c r="AD245" i="40"/>
  <c r="AC245" i="40" s="1"/>
  <c r="B245" i="40" s="1"/>
  <c r="D245" i="40"/>
  <c r="AB245" i="40" s="1"/>
  <c r="C245" i="40"/>
  <c r="AD244" i="40"/>
  <c r="AC244" i="40" s="1"/>
  <c r="B244" i="40" s="1"/>
  <c r="D244" i="40"/>
  <c r="AB244" i="40" s="1"/>
  <c r="C244" i="40"/>
  <c r="AD243" i="40"/>
  <c r="AC243" i="40"/>
  <c r="B243" i="40" s="1"/>
  <c r="D243" i="40"/>
  <c r="AB243" i="40" s="1"/>
  <c r="C243" i="40"/>
  <c r="AD242" i="40"/>
  <c r="AC242" i="40" s="1"/>
  <c r="B242" i="40" s="1"/>
  <c r="D242" i="40"/>
  <c r="AB242" i="40" s="1"/>
  <c r="C242" i="40"/>
  <c r="AD241" i="40"/>
  <c r="AC241" i="40" s="1"/>
  <c r="B241" i="40" s="1"/>
  <c r="D241" i="40"/>
  <c r="C241" i="40"/>
  <c r="C263" i="40" s="1"/>
  <c r="AB240" i="40"/>
  <c r="J239" i="40"/>
  <c r="F239" i="40"/>
  <c r="E239" i="40"/>
  <c r="AD238" i="40"/>
  <c r="AC238" i="40" s="1"/>
  <c r="B238" i="40" s="1"/>
  <c r="D238" i="40"/>
  <c r="AB238" i="40" s="1"/>
  <c r="C238" i="40"/>
  <c r="AD237" i="40"/>
  <c r="AC237" i="40" s="1"/>
  <c r="B236" i="40" s="1"/>
  <c r="D237" i="40"/>
  <c r="AB237" i="40" s="1"/>
  <c r="C237" i="40"/>
  <c r="AD236" i="40"/>
  <c r="AC236" i="40" s="1"/>
  <c r="B237" i="40" s="1"/>
  <c r="D236" i="40"/>
  <c r="AB236" i="40" s="1"/>
  <c r="C236" i="40"/>
  <c r="AD235" i="40"/>
  <c r="AC235" i="40" s="1"/>
  <c r="B235" i="40" s="1"/>
  <c r="D235" i="40"/>
  <c r="AB235" i="40" s="1"/>
  <c r="C235" i="40"/>
  <c r="AD234" i="40"/>
  <c r="AC234" i="40" s="1"/>
  <c r="B234" i="40" s="1"/>
  <c r="D234" i="40"/>
  <c r="AB234" i="40" s="1"/>
  <c r="C234" i="40"/>
  <c r="AD233" i="40"/>
  <c r="AC233" i="40" s="1"/>
  <c r="B233" i="40" s="1"/>
  <c r="D233" i="40"/>
  <c r="AB233" i="40" s="1"/>
  <c r="C233" i="40"/>
  <c r="AD232" i="40"/>
  <c r="AC232" i="40" s="1"/>
  <c r="B232" i="40" s="1"/>
  <c r="D232" i="40"/>
  <c r="AB232" i="40" s="1"/>
  <c r="C232" i="40"/>
  <c r="AD231" i="40"/>
  <c r="AC231" i="40" s="1"/>
  <c r="B231" i="40" s="1"/>
  <c r="D231" i="40"/>
  <c r="AB231" i="40" s="1"/>
  <c r="C231" i="40"/>
  <c r="AD230" i="40"/>
  <c r="AC230" i="40" s="1"/>
  <c r="B230" i="40" s="1"/>
  <c r="D230" i="40"/>
  <c r="AB230" i="40" s="1"/>
  <c r="C230" i="40"/>
  <c r="AD229" i="40"/>
  <c r="AC229" i="40" s="1"/>
  <c r="B229" i="40" s="1"/>
  <c r="D229" i="40"/>
  <c r="AB229" i="40" s="1"/>
  <c r="C229" i="40"/>
  <c r="AD228" i="40"/>
  <c r="AC228" i="40" s="1"/>
  <c r="B228" i="40" s="1"/>
  <c r="D228" i="40"/>
  <c r="AB228" i="40" s="1"/>
  <c r="C228" i="40"/>
  <c r="AD227" i="40"/>
  <c r="AC227" i="40" s="1"/>
  <c r="B227" i="40" s="1"/>
  <c r="D227" i="40"/>
  <c r="AB227" i="40" s="1"/>
  <c r="C227" i="40"/>
  <c r="AD226" i="40"/>
  <c r="AC226" i="40" s="1"/>
  <c r="B226" i="40" s="1"/>
  <c r="D226" i="40"/>
  <c r="AB226" i="40" s="1"/>
  <c r="C226" i="40"/>
  <c r="AD225" i="40"/>
  <c r="AC225" i="40" s="1"/>
  <c r="B225" i="40" s="1"/>
  <c r="D225" i="40"/>
  <c r="AB225" i="40" s="1"/>
  <c r="C225" i="40"/>
  <c r="AD224" i="40"/>
  <c r="AC224" i="40" s="1"/>
  <c r="B224" i="40" s="1"/>
  <c r="D224" i="40"/>
  <c r="AB224" i="40" s="1"/>
  <c r="C224" i="40"/>
  <c r="AD223" i="40"/>
  <c r="AC223" i="40" s="1"/>
  <c r="B223" i="40" s="1"/>
  <c r="D223" i="40"/>
  <c r="AB223" i="40" s="1"/>
  <c r="C223" i="40"/>
  <c r="AD222" i="40"/>
  <c r="AC222" i="40" s="1"/>
  <c r="B222" i="40" s="1"/>
  <c r="AB222" i="40"/>
  <c r="C222" i="40"/>
  <c r="AD221" i="40"/>
  <c r="AC221" i="40" s="1"/>
  <c r="B221" i="40" s="1"/>
  <c r="D221" i="40"/>
  <c r="AB221" i="40" s="1"/>
  <c r="C221" i="40"/>
  <c r="AD220" i="40"/>
  <c r="AC220" i="40" s="1"/>
  <c r="B220" i="40" s="1"/>
  <c r="D220" i="40"/>
  <c r="AB220" i="40" s="1"/>
  <c r="C220" i="40"/>
  <c r="AD219" i="40"/>
  <c r="AC219" i="40"/>
  <c r="B219" i="40" s="1"/>
  <c r="D219" i="40"/>
  <c r="AB219" i="40" s="1"/>
  <c r="C219" i="40"/>
  <c r="AD218" i="40"/>
  <c r="AC218" i="40" s="1"/>
  <c r="B218" i="40" s="1"/>
  <c r="D218" i="40"/>
  <c r="AB218" i="40" s="1"/>
  <c r="C218" i="40"/>
  <c r="AD217" i="40"/>
  <c r="AC217" i="40" s="1"/>
  <c r="B217" i="40" s="1"/>
  <c r="D217" i="40"/>
  <c r="AB217" i="40" s="1"/>
  <c r="C217" i="40"/>
  <c r="AD216" i="40"/>
  <c r="AC216" i="40" s="1"/>
  <c r="B216" i="40" s="1"/>
  <c r="AB216" i="40"/>
  <c r="C216" i="40"/>
  <c r="AD215" i="40"/>
  <c r="AC215" i="40" s="1"/>
  <c r="B215" i="40" s="1"/>
  <c r="D215" i="40"/>
  <c r="C215" i="40"/>
  <c r="C239" i="40" s="1"/>
  <c r="AB214" i="40"/>
  <c r="J213" i="40"/>
  <c r="F213" i="40"/>
  <c r="E213" i="40"/>
  <c r="AD212" i="40"/>
  <c r="AC212" i="40" s="1"/>
  <c r="B212" i="40" s="1"/>
  <c r="D212" i="40"/>
  <c r="AB212" i="40" s="1"/>
  <c r="C212" i="40"/>
  <c r="AD211" i="40"/>
  <c r="AC211" i="40" s="1"/>
  <c r="B211" i="40" s="1"/>
  <c r="D211" i="40"/>
  <c r="C211" i="40"/>
  <c r="AD210" i="40"/>
  <c r="AC210" i="40"/>
  <c r="B210" i="40" s="1"/>
  <c r="D210" i="40"/>
  <c r="AB210" i="40" s="1"/>
  <c r="C210" i="40"/>
  <c r="AD209" i="40"/>
  <c r="AC209" i="40"/>
  <c r="B209" i="40" s="1"/>
  <c r="D209" i="40"/>
  <c r="AB209" i="40" s="1"/>
  <c r="C209" i="40"/>
  <c r="AD208" i="40"/>
  <c r="AC208" i="40" s="1"/>
  <c r="B208" i="40" s="1"/>
  <c r="D208" i="40"/>
  <c r="AB208" i="40" s="1"/>
  <c r="C208" i="40"/>
  <c r="AD207" i="40"/>
  <c r="AC207" i="40" s="1"/>
  <c r="B207" i="40" s="1"/>
  <c r="D207" i="40"/>
  <c r="C207" i="40"/>
  <c r="AD206" i="40"/>
  <c r="AC206" i="40" s="1"/>
  <c r="B206" i="40" s="1"/>
  <c r="D206" i="40"/>
  <c r="AB206" i="40" s="1"/>
  <c r="C206" i="40"/>
  <c r="AD205" i="40"/>
  <c r="AC205" i="40" s="1"/>
  <c r="B205" i="40" s="1"/>
  <c r="D205" i="40"/>
  <c r="AB205" i="40" s="1"/>
  <c r="C205" i="40"/>
  <c r="AD204" i="40"/>
  <c r="AC204" i="40" s="1"/>
  <c r="B204" i="40" s="1"/>
  <c r="D204" i="40"/>
  <c r="AB204" i="40" s="1"/>
  <c r="C204" i="40"/>
  <c r="AD203" i="40"/>
  <c r="AC203" i="40"/>
  <c r="B203" i="40" s="1"/>
  <c r="D203" i="40"/>
  <c r="C203" i="40"/>
  <c r="AD202" i="40"/>
  <c r="AC202" i="40"/>
  <c r="B202" i="40" s="1"/>
  <c r="D202" i="40"/>
  <c r="AB202" i="40" s="1"/>
  <c r="C202" i="40"/>
  <c r="AD201" i="40"/>
  <c r="AC201" i="40"/>
  <c r="B201" i="40" s="1"/>
  <c r="D201" i="40"/>
  <c r="C201" i="40"/>
  <c r="C213" i="40" s="1"/>
  <c r="AB200" i="40"/>
  <c r="J199" i="40"/>
  <c r="F199" i="40"/>
  <c r="E199" i="40"/>
  <c r="AD198" i="40"/>
  <c r="AC198" i="40" s="1"/>
  <c r="B192" i="40" s="1"/>
  <c r="D198" i="40"/>
  <c r="AB198" i="40" s="1"/>
  <c r="C198" i="40"/>
  <c r="AD197" i="40"/>
  <c r="AC197" i="40" s="1"/>
  <c r="B198" i="40" s="1"/>
  <c r="D197" i="40"/>
  <c r="AB197" i="40" s="1"/>
  <c r="C197" i="40"/>
  <c r="AD196" i="40"/>
  <c r="AC196" i="40" s="1"/>
  <c r="B195" i="40" s="1"/>
  <c r="D196" i="40"/>
  <c r="AB196" i="40" s="1"/>
  <c r="C196" i="40"/>
  <c r="AD195" i="40"/>
  <c r="AC195" i="40"/>
  <c r="B197" i="40" s="1"/>
  <c r="D195" i="40"/>
  <c r="AB195" i="40" s="1"/>
  <c r="C195" i="40"/>
  <c r="AD194" i="40"/>
  <c r="AC194" i="40" s="1"/>
  <c r="B196" i="40" s="1"/>
  <c r="D194" i="40"/>
  <c r="AB194" i="40" s="1"/>
  <c r="C194" i="40"/>
  <c r="AD193" i="40"/>
  <c r="AC193" i="40" s="1"/>
  <c r="B194" i="40" s="1"/>
  <c r="D193" i="40"/>
  <c r="AB193" i="40" s="1"/>
  <c r="C193" i="40"/>
  <c r="AD192" i="40"/>
  <c r="AC192" i="40" s="1"/>
  <c r="B193" i="40" s="1"/>
  <c r="D192" i="40"/>
  <c r="AB192" i="40" s="1"/>
  <c r="AD191" i="40"/>
  <c r="AC191" i="40" s="1"/>
  <c r="B190" i="40" s="1"/>
  <c r="D191" i="40"/>
  <c r="AB191" i="40" s="1"/>
  <c r="C191" i="40"/>
  <c r="AD190" i="40"/>
  <c r="AC190" i="40" s="1"/>
  <c r="B191" i="40" s="1"/>
  <c r="D190" i="40"/>
  <c r="AB190" i="40" s="1"/>
  <c r="C190" i="40"/>
  <c r="AD189" i="40"/>
  <c r="AC189" i="40" s="1"/>
  <c r="B189" i="40" s="1"/>
  <c r="D189" i="40"/>
  <c r="AB189" i="40" s="1"/>
  <c r="C189" i="40"/>
  <c r="AD188" i="40"/>
  <c r="AC188" i="40"/>
  <c r="B188" i="40" s="1"/>
  <c r="D188" i="40"/>
  <c r="AB188" i="40" s="1"/>
  <c r="C188" i="40"/>
  <c r="AD187" i="40"/>
  <c r="AC187" i="40" s="1"/>
  <c r="B187" i="40" s="1"/>
  <c r="D187" i="40"/>
  <c r="AB187" i="40" s="1"/>
  <c r="C187" i="40"/>
  <c r="AD186" i="40"/>
  <c r="AC186" i="40" s="1"/>
  <c r="B186" i="40" s="1"/>
  <c r="D186" i="40"/>
  <c r="AB186" i="40" s="1"/>
  <c r="C186" i="40"/>
  <c r="AD185" i="40"/>
  <c r="AC185" i="40" s="1"/>
  <c r="B185" i="40" s="1"/>
  <c r="D185" i="40"/>
  <c r="AB185" i="40" s="1"/>
  <c r="C185" i="40"/>
  <c r="AD184" i="40"/>
  <c r="AC184" i="40"/>
  <c r="B184" i="40" s="1"/>
  <c r="D184" i="40"/>
  <c r="AB184" i="40" s="1"/>
  <c r="C184" i="40"/>
  <c r="AD183" i="40"/>
  <c r="AC183" i="40" s="1"/>
  <c r="B183" i="40" s="1"/>
  <c r="D183" i="40"/>
  <c r="AB183" i="40" s="1"/>
  <c r="C183" i="40"/>
  <c r="AD182" i="40"/>
  <c r="AC182" i="40" s="1"/>
  <c r="B182" i="40" s="1"/>
  <c r="D182" i="40"/>
  <c r="D199" i="40" s="1"/>
  <c r="C182" i="40"/>
  <c r="AB181" i="40"/>
  <c r="R180" i="40"/>
  <c r="Q180" i="40"/>
  <c r="P180" i="40"/>
  <c r="O180" i="40"/>
  <c r="N180" i="40"/>
  <c r="M180" i="40"/>
  <c r="L180" i="40"/>
  <c r="K180" i="40"/>
  <c r="J180" i="40"/>
  <c r="F180" i="40"/>
  <c r="E180" i="40"/>
  <c r="AD179" i="40"/>
  <c r="AC179" i="40" s="1"/>
  <c r="B179" i="40" s="1"/>
  <c r="D179" i="40"/>
  <c r="AB179" i="40" s="1"/>
  <c r="C179" i="40"/>
  <c r="AD178" i="40"/>
  <c r="AC178" i="40" s="1"/>
  <c r="B178" i="40" s="1"/>
  <c r="AB178" i="40"/>
  <c r="C178" i="40"/>
  <c r="AD177" i="40"/>
  <c r="AC177" i="40" s="1"/>
  <c r="B177" i="40" s="1"/>
  <c r="D177" i="40"/>
  <c r="C177" i="40"/>
  <c r="AD176" i="40"/>
  <c r="AC176" i="40"/>
  <c r="B176" i="40" s="1"/>
  <c r="D176" i="40"/>
  <c r="AB176" i="40" s="1"/>
  <c r="C176" i="40"/>
  <c r="AD175" i="40"/>
  <c r="AC175" i="40"/>
  <c r="B175" i="40" s="1"/>
  <c r="D175" i="40"/>
  <c r="AB175" i="40" s="1"/>
  <c r="C175" i="40"/>
  <c r="AD174" i="40"/>
  <c r="AC174" i="40" s="1"/>
  <c r="B174" i="40" s="1"/>
  <c r="D174" i="40"/>
  <c r="AB174" i="40" s="1"/>
  <c r="C174" i="40"/>
  <c r="AD173" i="40"/>
  <c r="AC173" i="40" s="1"/>
  <c r="B173" i="40" s="1"/>
  <c r="D173" i="40"/>
  <c r="C173" i="40"/>
  <c r="AD172" i="40"/>
  <c r="AC172" i="40"/>
  <c r="B172" i="40" s="1"/>
  <c r="D172" i="40"/>
  <c r="AB172" i="40" s="1"/>
  <c r="C172" i="40"/>
  <c r="AD171" i="40"/>
  <c r="AC171" i="40"/>
  <c r="B171" i="40" s="1"/>
  <c r="D171" i="40"/>
  <c r="AB171" i="40" s="1"/>
  <c r="C171" i="40"/>
  <c r="AD170" i="40"/>
  <c r="AC170" i="40" s="1"/>
  <c r="B170" i="40" s="1"/>
  <c r="D170" i="40"/>
  <c r="AB170" i="40" s="1"/>
  <c r="C170" i="40"/>
  <c r="AD169" i="40"/>
  <c r="AC169" i="40" s="1"/>
  <c r="B169" i="40" s="1"/>
  <c r="D169" i="40"/>
  <c r="C169" i="40"/>
  <c r="AD168" i="40"/>
  <c r="AC168" i="40" s="1"/>
  <c r="B168" i="40" s="1"/>
  <c r="D168" i="40"/>
  <c r="AB168" i="40" s="1"/>
  <c r="C168" i="40"/>
  <c r="AD167" i="40"/>
  <c r="AC167" i="40" s="1"/>
  <c r="B167" i="40" s="1"/>
  <c r="D167" i="40"/>
  <c r="AB167" i="40" s="1"/>
  <c r="C167" i="40"/>
  <c r="AD166" i="40"/>
  <c r="AC166" i="40" s="1"/>
  <c r="B166" i="40" s="1"/>
  <c r="D166" i="40"/>
  <c r="AB166" i="40" s="1"/>
  <c r="C166" i="40"/>
  <c r="AD165" i="40"/>
  <c r="AC165" i="40"/>
  <c r="B165" i="40" s="1"/>
  <c r="D165" i="40"/>
  <c r="C165" i="40"/>
  <c r="AD164" i="40"/>
  <c r="AC164" i="40" s="1"/>
  <c r="B164" i="40" s="1"/>
  <c r="D164" i="40"/>
  <c r="AB164" i="40" s="1"/>
  <c r="C164" i="40"/>
  <c r="AD163" i="40"/>
  <c r="AC163" i="40"/>
  <c r="B163" i="40" s="1"/>
  <c r="D163" i="40"/>
  <c r="AB163" i="40" s="1"/>
  <c r="C163" i="40"/>
  <c r="AD162" i="40"/>
  <c r="AC162" i="40" s="1"/>
  <c r="B162" i="40" s="1"/>
  <c r="D162" i="40"/>
  <c r="D180" i="40" s="1"/>
  <c r="C162" i="40"/>
  <c r="AB161" i="40"/>
  <c r="J160" i="40"/>
  <c r="F160" i="40"/>
  <c r="E160" i="40"/>
  <c r="AD159" i="40"/>
  <c r="AC159" i="40" s="1"/>
  <c r="B140" i="40" s="1"/>
  <c r="D159" i="40"/>
  <c r="AB159" i="40" s="1"/>
  <c r="C159" i="40"/>
  <c r="AD158" i="40"/>
  <c r="AC158" i="40" s="1"/>
  <c r="B157" i="40" s="1"/>
  <c r="D158" i="40"/>
  <c r="C158" i="40"/>
  <c r="AD157" i="40"/>
  <c r="AC157" i="40" s="1"/>
  <c r="B159" i="40" s="1"/>
  <c r="D157" i="40"/>
  <c r="C157" i="40"/>
  <c r="AD156" i="40"/>
  <c r="AC156" i="40" s="1"/>
  <c r="B158" i="40" s="1"/>
  <c r="D156" i="40"/>
  <c r="AB156" i="40" s="1"/>
  <c r="C156" i="40"/>
  <c r="AD155" i="40"/>
  <c r="AC155" i="40" s="1"/>
  <c r="B156" i="40" s="1"/>
  <c r="D155" i="40"/>
  <c r="AB155" i="40" s="1"/>
  <c r="C155" i="40"/>
  <c r="AD154" i="40"/>
  <c r="AC154" i="40" s="1"/>
  <c r="B155" i="40" s="1"/>
  <c r="D154" i="40"/>
  <c r="C154" i="40"/>
  <c r="AD153" i="40"/>
  <c r="AC153" i="40" s="1"/>
  <c r="B154" i="40" s="1"/>
  <c r="D153" i="40"/>
  <c r="C153" i="40"/>
  <c r="AD152" i="40"/>
  <c r="AC152" i="40" s="1"/>
  <c r="B153" i="40" s="1"/>
  <c r="D152" i="40"/>
  <c r="AB152" i="40" s="1"/>
  <c r="C152" i="40"/>
  <c r="AD151" i="40"/>
  <c r="AC151" i="40" s="1"/>
  <c r="B152" i="40" s="1"/>
  <c r="D151" i="40"/>
  <c r="AB151" i="40" s="1"/>
  <c r="C151" i="40"/>
  <c r="AD150" i="40"/>
  <c r="AC150" i="40" s="1"/>
  <c r="B151" i="40" s="1"/>
  <c r="D150" i="40"/>
  <c r="C150" i="40"/>
  <c r="AD149" i="40"/>
  <c r="AC149" i="40" s="1"/>
  <c r="B150" i="40" s="1"/>
  <c r="D149" i="40"/>
  <c r="C149" i="40"/>
  <c r="AD148" i="40"/>
  <c r="AC148" i="40" s="1"/>
  <c r="B149" i="40" s="1"/>
  <c r="D148" i="40"/>
  <c r="AB148" i="40" s="1"/>
  <c r="C148" i="40"/>
  <c r="AD147" i="40"/>
  <c r="AC147" i="40" s="1"/>
  <c r="B148" i="40" s="1"/>
  <c r="D147" i="40"/>
  <c r="AB147" i="40" s="1"/>
  <c r="C147" i="40"/>
  <c r="AD146" i="40"/>
  <c r="AC146" i="40" s="1"/>
  <c r="B147" i="40" s="1"/>
  <c r="D146" i="40"/>
  <c r="C146" i="40"/>
  <c r="AD145" i="40"/>
  <c r="AC145" i="40" s="1"/>
  <c r="B146" i="40" s="1"/>
  <c r="D145" i="40"/>
  <c r="AB145" i="40" s="1"/>
  <c r="C145" i="40"/>
  <c r="AD144" i="40"/>
  <c r="AC144" i="40" s="1"/>
  <c r="B145" i="40" s="1"/>
  <c r="D144" i="40"/>
  <c r="AB144" i="40" s="1"/>
  <c r="C144" i="40"/>
  <c r="AD143" i="40"/>
  <c r="AC143" i="40" s="1"/>
  <c r="B144" i="40" s="1"/>
  <c r="D143" i="40"/>
  <c r="AB143" i="40" s="1"/>
  <c r="C143" i="40"/>
  <c r="AD142" i="40"/>
  <c r="AC142" i="40" s="1"/>
  <c r="B143" i="40" s="1"/>
  <c r="D142" i="40"/>
  <c r="C142" i="40"/>
  <c r="AD141" i="40"/>
  <c r="AC141" i="40" s="1"/>
  <c r="B142" i="40" s="1"/>
  <c r="D141" i="40"/>
  <c r="AB141" i="40" s="1"/>
  <c r="C141" i="40"/>
  <c r="AD140" i="40"/>
  <c r="AC140" i="40" s="1"/>
  <c r="B141" i="40" s="1"/>
  <c r="D140" i="40"/>
  <c r="AB140" i="40" s="1"/>
  <c r="C140" i="40"/>
  <c r="AD139" i="40"/>
  <c r="AC139" i="40" s="1"/>
  <c r="B139" i="40" s="1"/>
  <c r="D139" i="40"/>
  <c r="AB139" i="40" s="1"/>
  <c r="C139" i="40"/>
  <c r="AD138" i="40"/>
  <c r="AC138" i="40" s="1"/>
  <c r="B138" i="40" s="1"/>
  <c r="D138" i="40"/>
  <c r="C138" i="40"/>
  <c r="AD137" i="40"/>
  <c r="AC137" i="40" s="1"/>
  <c r="B137" i="40" s="1"/>
  <c r="D137" i="40"/>
  <c r="AB137" i="40" s="1"/>
  <c r="C137" i="40"/>
  <c r="AD136" i="40"/>
  <c r="AC136" i="40" s="1"/>
  <c r="B136" i="40" s="1"/>
  <c r="D136" i="40"/>
  <c r="AB136" i="40" s="1"/>
  <c r="C136" i="40"/>
  <c r="AD135" i="40"/>
  <c r="AC135" i="40" s="1"/>
  <c r="B135" i="40" s="1"/>
  <c r="D135" i="40"/>
  <c r="AB135" i="40" s="1"/>
  <c r="C135" i="40"/>
  <c r="AD134" i="40"/>
  <c r="AC134" i="40" s="1"/>
  <c r="B134" i="40" s="1"/>
  <c r="D134" i="40"/>
  <c r="C134" i="40"/>
  <c r="AD133" i="40"/>
  <c r="AC133" i="40" s="1"/>
  <c r="B133" i="40" s="1"/>
  <c r="D133" i="40"/>
  <c r="D160" i="40" s="1"/>
  <c r="C133" i="40"/>
  <c r="AB132" i="40"/>
  <c r="J131" i="40"/>
  <c r="F131" i="40"/>
  <c r="E131" i="40"/>
  <c r="AD130" i="40"/>
  <c r="AC130" i="40" s="1"/>
  <c r="B130" i="40" s="1"/>
  <c r="X130" i="40"/>
  <c r="W130" i="40" s="1"/>
  <c r="D130" i="40"/>
  <c r="AB130" i="40" s="1"/>
  <c r="C130" i="40"/>
  <c r="AD129" i="40"/>
  <c r="AC129" i="40" s="1"/>
  <c r="B129" i="40" s="1"/>
  <c r="X129" i="40"/>
  <c r="W129" i="40" s="1"/>
  <c r="D129" i="40"/>
  <c r="AB129" i="40" s="1"/>
  <c r="C129" i="40"/>
  <c r="AD128" i="40"/>
  <c r="AC128" i="40" s="1"/>
  <c r="B128" i="40" s="1"/>
  <c r="X128" i="40"/>
  <c r="W128" i="40" s="1"/>
  <c r="D128" i="40"/>
  <c r="AB128" i="40" s="1"/>
  <c r="C128" i="40"/>
  <c r="AD127" i="40"/>
  <c r="AC127" i="40" s="1"/>
  <c r="B127" i="40" s="1"/>
  <c r="AB127" i="40"/>
  <c r="X127" i="40"/>
  <c r="W127" i="40"/>
  <c r="D127" i="40"/>
  <c r="C127" i="40"/>
  <c r="AD126" i="40"/>
  <c r="AC126" i="40" s="1"/>
  <c r="B126" i="40" s="1"/>
  <c r="X126" i="40"/>
  <c r="W126" i="40" s="1"/>
  <c r="D126" i="40"/>
  <c r="AB126" i="40" s="1"/>
  <c r="C126" i="40"/>
  <c r="AD125" i="40"/>
  <c r="AC125" i="40" s="1"/>
  <c r="B125" i="40" s="1"/>
  <c r="X125" i="40"/>
  <c r="W125" i="40" s="1"/>
  <c r="D125" i="40"/>
  <c r="AB125" i="40" s="1"/>
  <c r="C125" i="40"/>
  <c r="AD124" i="40"/>
  <c r="AC124" i="40" s="1"/>
  <c r="B124" i="40" s="1"/>
  <c r="X124" i="40"/>
  <c r="W124" i="40" s="1"/>
  <c r="D124" i="40"/>
  <c r="AB124" i="40" s="1"/>
  <c r="C124" i="40"/>
  <c r="AD123" i="40"/>
  <c r="AC123" i="40" s="1"/>
  <c r="B123" i="40" s="1"/>
  <c r="AB123" i="40"/>
  <c r="X123" i="40"/>
  <c r="W123" i="40"/>
  <c r="D123" i="40"/>
  <c r="C123" i="40"/>
  <c r="AD122" i="40"/>
  <c r="AC122" i="40" s="1"/>
  <c r="B122" i="40" s="1"/>
  <c r="X122" i="40"/>
  <c r="W122" i="40" s="1"/>
  <c r="D122" i="40"/>
  <c r="AB122" i="40" s="1"/>
  <c r="C122" i="40"/>
  <c r="AD121" i="40"/>
  <c r="AC121" i="40" s="1"/>
  <c r="B121" i="40" s="1"/>
  <c r="X121" i="40"/>
  <c r="W121" i="40" s="1"/>
  <c r="D121" i="40"/>
  <c r="C121" i="40"/>
  <c r="AD120" i="40"/>
  <c r="AC120" i="40" s="1"/>
  <c r="B120" i="40" s="1"/>
  <c r="X120" i="40"/>
  <c r="W120" i="40" s="1"/>
  <c r="D120" i="40"/>
  <c r="C120" i="40"/>
  <c r="AD119" i="40"/>
  <c r="AC119" i="40" s="1"/>
  <c r="B119" i="40" s="1"/>
  <c r="AB119" i="40"/>
  <c r="X119" i="40"/>
  <c r="W119" i="40"/>
  <c r="D119" i="40"/>
  <c r="C119" i="40"/>
  <c r="C131" i="40" s="1"/>
  <c r="AB118" i="40"/>
  <c r="J117" i="40"/>
  <c r="F117" i="40"/>
  <c r="E117" i="40"/>
  <c r="AD116" i="40"/>
  <c r="AC116" i="40" s="1"/>
  <c r="B116" i="40" s="1"/>
  <c r="D116" i="40"/>
  <c r="AB116" i="40" s="1"/>
  <c r="C116" i="40"/>
  <c r="AD115" i="40"/>
  <c r="AC115" i="40" s="1"/>
  <c r="B115" i="40" s="1"/>
  <c r="D115" i="40"/>
  <c r="AB115" i="40" s="1"/>
  <c r="C115" i="40"/>
  <c r="AD114" i="40"/>
  <c r="AC114" i="40" s="1"/>
  <c r="B114" i="40" s="1"/>
  <c r="D114" i="40"/>
  <c r="AB114" i="40" s="1"/>
  <c r="C114" i="40"/>
  <c r="AD113" i="40"/>
  <c r="AC113" i="40" s="1"/>
  <c r="B113" i="40" s="1"/>
  <c r="D113" i="40"/>
  <c r="C113" i="40"/>
  <c r="AD112" i="40"/>
  <c r="AC112" i="40"/>
  <c r="B112" i="40" s="1"/>
  <c r="AB112" i="40"/>
  <c r="C112" i="40"/>
  <c r="AD111" i="40"/>
  <c r="AC111" i="40"/>
  <c r="B111" i="40" s="1"/>
  <c r="D111" i="40"/>
  <c r="AB111" i="40" s="1"/>
  <c r="C111" i="40"/>
  <c r="AD110" i="40"/>
  <c r="AC110" i="40" s="1"/>
  <c r="B110" i="40" s="1"/>
  <c r="D110" i="40"/>
  <c r="AB110" i="40" s="1"/>
  <c r="C110" i="40"/>
  <c r="AD109" i="40"/>
  <c r="AC109" i="40" s="1"/>
  <c r="B109" i="40" s="1"/>
  <c r="D109" i="40"/>
  <c r="AB109" i="40" s="1"/>
  <c r="C109" i="40"/>
  <c r="AD108" i="40"/>
  <c r="AC108" i="40" s="1"/>
  <c r="B108" i="40" s="1"/>
  <c r="D108" i="40"/>
  <c r="C108" i="40"/>
  <c r="AD107" i="40"/>
  <c r="AC107" i="40" s="1"/>
  <c r="B107" i="40" s="1"/>
  <c r="D107" i="40"/>
  <c r="AB107" i="40" s="1"/>
  <c r="C107" i="40"/>
  <c r="AD106" i="40"/>
  <c r="AC106" i="40" s="1"/>
  <c r="B106" i="40" s="1"/>
  <c r="D106" i="40"/>
  <c r="AB106" i="40" s="1"/>
  <c r="C106" i="40"/>
  <c r="AD105" i="40"/>
  <c r="AC105" i="40" s="1"/>
  <c r="B105" i="40" s="1"/>
  <c r="D105" i="40"/>
  <c r="AB105" i="40" s="1"/>
  <c r="C105" i="40"/>
  <c r="AD104" i="40"/>
  <c r="AC104" i="40" s="1"/>
  <c r="B104" i="40" s="1"/>
  <c r="D104" i="40"/>
  <c r="C104" i="40"/>
  <c r="AD103" i="40"/>
  <c r="AC103" i="40"/>
  <c r="B103" i="40" s="1"/>
  <c r="D103" i="40"/>
  <c r="AB103" i="40" s="1"/>
  <c r="C103" i="40"/>
  <c r="AD102" i="40"/>
  <c r="AC102" i="40" s="1"/>
  <c r="B102" i="40" s="1"/>
  <c r="AB102" i="40"/>
  <c r="C102" i="40"/>
  <c r="AD101" i="40"/>
  <c r="AC101" i="40" s="1"/>
  <c r="B101" i="40" s="1"/>
  <c r="D101" i="40"/>
  <c r="AB101" i="40" s="1"/>
  <c r="C101" i="40"/>
  <c r="AD100" i="40"/>
  <c r="AC100" i="40" s="1"/>
  <c r="B100" i="40" s="1"/>
  <c r="D100" i="40"/>
  <c r="AB100" i="40" s="1"/>
  <c r="C100" i="40"/>
  <c r="AD99" i="40"/>
  <c r="AC99" i="40" s="1"/>
  <c r="B99" i="40" s="1"/>
  <c r="D99" i="40"/>
  <c r="C99" i="40"/>
  <c r="AD98" i="40"/>
  <c r="AC98" i="40"/>
  <c r="B98" i="40" s="1"/>
  <c r="D98" i="40"/>
  <c r="AB98" i="40" s="1"/>
  <c r="C98" i="40"/>
  <c r="C117" i="40" s="1"/>
  <c r="AB97" i="40"/>
  <c r="R96" i="40"/>
  <c r="Q96" i="40"/>
  <c r="P96" i="40"/>
  <c r="O96" i="40"/>
  <c r="N96" i="40"/>
  <c r="M96" i="40"/>
  <c r="L96" i="40"/>
  <c r="K96" i="40"/>
  <c r="J96" i="40"/>
  <c r="F96" i="40"/>
  <c r="E96" i="40"/>
  <c r="AD95" i="40"/>
  <c r="AC95" i="40" s="1"/>
  <c r="B95" i="40" s="1"/>
  <c r="X95" i="40"/>
  <c r="W95" i="40" s="1"/>
  <c r="D95" i="40"/>
  <c r="AB95" i="40" s="1"/>
  <c r="C95" i="40"/>
  <c r="AD94" i="40"/>
  <c r="AC94" i="40" s="1"/>
  <c r="B94" i="40" s="1"/>
  <c r="X94" i="40"/>
  <c r="W94" i="40" s="1"/>
  <c r="D94" i="40"/>
  <c r="AB94" i="40" s="1"/>
  <c r="C94" i="40"/>
  <c r="AD93" i="40"/>
  <c r="AC93" i="40" s="1"/>
  <c r="B93" i="40" s="1"/>
  <c r="X93" i="40"/>
  <c r="W93" i="40"/>
  <c r="D93" i="40"/>
  <c r="AB93" i="40" s="1"/>
  <c r="C93" i="40"/>
  <c r="AD92" i="40"/>
  <c r="AC92" i="40"/>
  <c r="B92" i="40" s="1"/>
  <c r="X92" i="40"/>
  <c r="W92" i="40" s="1"/>
  <c r="D92" i="40"/>
  <c r="AB92" i="40" s="1"/>
  <c r="C92" i="40"/>
  <c r="AD91" i="40"/>
  <c r="AC91" i="40" s="1"/>
  <c r="B91" i="40" s="1"/>
  <c r="X91" i="40"/>
  <c r="W91" i="40" s="1"/>
  <c r="D91" i="40"/>
  <c r="AB91" i="40" s="1"/>
  <c r="C91" i="40"/>
  <c r="AD90" i="40"/>
  <c r="AC90" i="40" s="1"/>
  <c r="B90" i="40" s="1"/>
  <c r="X90" i="40"/>
  <c r="W90" i="40" s="1"/>
  <c r="D90" i="40"/>
  <c r="AB90" i="40" s="1"/>
  <c r="C90" i="40"/>
  <c r="AD89" i="40"/>
  <c r="AC89" i="40" s="1"/>
  <c r="B89" i="40" s="1"/>
  <c r="X89" i="40"/>
  <c r="W89" i="40"/>
  <c r="D89" i="40"/>
  <c r="AB89" i="40" s="1"/>
  <c r="C89" i="40"/>
  <c r="AD88" i="40"/>
  <c r="AC88" i="40"/>
  <c r="B88" i="40" s="1"/>
  <c r="AB88" i="40"/>
  <c r="X88" i="40"/>
  <c r="W88" i="40" s="1"/>
  <c r="AD87" i="40"/>
  <c r="AC87" i="40" s="1"/>
  <c r="B87" i="40" s="1"/>
  <c r="X87" i="40"/>
  <c r="W87" i="40" s="1"/>
  <c r="D87" i="40"/>
  <c r="AB87" i="40" s="1"/>
  <c r="C87" i="40"/>
  <c r="AD86" i="40"/>
  <c r="AC86" i="40" s="1"/>
  <c r="B86" i="40" s="1"/>
  <c r="X86" i="40"/>
  <c r="W86" i="40" s="1"/>
  <c r="D86" i="40"/>
  <c r="AB86" i="40" s="1"/>
  <c r="C86" i="40"/>
  <c r="AD85" i="40"/>
  <c r="AC85" i="40" s="1"/>
  <c r="B84" i="40" s="1"/>
  <c r="X85" i="40"/>
  <c r="W85" i="40" s="1"/>
  <c r="D85" i="40"/>
  <c r="AB85" i="40" s="1"/>
  <c r="C85" i="40"/>
  <c r="AD84" i="40"/>
  <c r="AC84" i="40" s="1"/>
  <c r="B83" i="40" s="1"/>
  <c r="X84" i="40"/>
  <c r="W84" i="40" s="1"/>
  <c r="D84" i="40"/>
  <c r="AB84" i="40" s="1"/>
  <c r="C84" i="40"/>
  <c r="AD83" i="40"/>
  <c r="AC83" i="40" s="1"/>
  <c r="B85" i="40" s="1"/>
  <c r="X83" i="40"/>
  <c r="W83" i="40" s="1"/>
  <c r="D83" i="40"/>
  <c r="AB83" i="40" s="1"/>
  <c r="C83" i="40"/>
  <c r="AB82" i="40"/>
  <c r="J81" i="40"/>
  <c r="F81" i="40"/>
  <c r="E81" i="40"/>
  <c r="AD80" i="40"/>
  <c r="AC80" i="40" s="1"/>
  <c r="B80" i="40" s="1"/>
  <c r="X80" i="40"/>
  <c r="W80" i="40" s="1"/>
  <c r="D80" i="40"/>
  <c r="AB80" i="40" s="1"/>
  <c r="C80" i="40"/>
  <c r="AD79" i="40"/>
  <c r="AC79" i="40" s="1"/>
  <c r="B79" i="40" s="1"/>
  <c r="X79" i="40"/>
  <c r="W79" i="40"/>
  <c r="D79" i="40"/>
  <c r="AB79" i="40" s="1"/>
  <c r="C79" i="40"/>
  <c r="AD78" i="40"/>
  <c r="AC78" i="40"/>
  <c r="B78" i="40" s="1"/>
  <c r="X78" i="40"/>
  <c r="W78" i="40" s="1"/>
  <c r="D78" i="40"/>
  <c r="AB78" i="40" s="1"/>
  <c r="C78" i="40"/>
  <c r="AD77" i="40"/>
  <c r="AC77" i="40" s="1"/>
  <c r="B77" i="40" s="1"/>
  <c r="X77" i="40"/>
  <c r="W77" i="40" s="1"/>
  <c r="D77" i="40"/>
  <c r="AB77" i="40" s="1"/>
  <c r="C77" i="40"/>
  <c r="AD76" i="40"/>
  <c r="AC76" i="40" s="1"/>
  <c r="B76" i="40" s="1"/>
  <c r="X76" i="40"/>
  <c r="W76" i="40" s="1"/>
  <c r="D76" i="40"/>
  <c r="AB76" i="40" s="1"/>
  <c r="C76" i="40"/>
  <c r="AD75" i="40"/>
  <c r="AC75" i="40" s="1"/>
  <c r="B75" i="40" s="1"/>
  <c r="X75" i="40"/>
  <c r="W75" i="40"/>
  <c r="D75" i="40"/>
  <c r="AB75" i="40" s="1"/>
  <c r="C75" i="40"/>
  <c r="AD74" i="40"/>
  <c r="AC74" i="40"/>
  <c r="B74" i="40" s="1"/>
  <c r="X74" i="40"/>
  <c r="W74" i="40" s="1"/>
  <c r="D74" i="40"/>
  <c r="AB74" i="40" s="1"/>
  <c r="C74" i="40"/>
  <c r="AD73" i="40"/>
  <c r="AC73" i="40" s="1"/>
  <c r="B73" i="40" s="1"/>
  <c r="X73" i="40"/>
  <c r="W73" i="40" s="1"/>
  <c r="D73" i="40"/>
  <c r="AB73" i="40" s="1"/>
  <c r="C73" i="40"/>
  <c r="AD72" i="40"/>
  <c r="AC72" i="40" s="1"/>
  <c r="B72" i="40" s="1"/>
  <c r="X72" i="40"/>
  <c r="W72" i="40" s="1"/>
  <c r="D72" i="40"/>
  <c r="AB72" i="40" s="1"/>
  <c r="C72" i="40"/>
  <c r="AD71" i="40"/>
  <c r="AC71" i="40" s="1"/>
  <c r="B71" i="40" s="1"/>
  <c r="X71" i="40"/>
  <c r="W71" i="40"/>
  <c r="D71" i="40"/>
  <c r="AB71" i="40" s="1"/>
  <c r="C71" i="40"/>
  <c r="AD70" i="40"/>
  <c r="AC70" i="40"/>
  <c r="B70" i="40" s="1"/>
  <c r="X70" i="40"/>
  <c r="W70" i="40" s="1"/>
  <c r="D70" i="40"/>
  <c r="AB70" i="40" s="1"/>
  <c r="C70" i="40"/>
  <c r="AD69" i="40"/>
  <c r="AC69" i="40" s="1"/>
  <c r="B69" i="40" s="1"/>
  <c r="X69" i="40"/>
  <c r="W69" i="40" s="1"/>
  <c r="D69" i="40"/>
  <c r="AB69" i="40" s="1"/>
  <c r="C69" i="40"/>
  <c r="AD68" i="40"/>
  <c r="AC68" i="40" s="1"/>
  <c r="B68" i="40" s="1"/>
  <c r="X68" i="40"/>
  <c r="W68" i="40" s="1"/>
  <c r="D68" i="40"/>
  <c r="AB68" i="40" s="1"/>
  <c r="C68" i="40"/>
  <c r="AD67" i="40"/>
  <c r="AC67" i="40" s="1"/>
  <c r="B67" i="40" s="1"/>
  <c r="X67" i="40"/>
  <c r="W67" i="40"/>
  <c r="D67" i="40"/>
  <c r="AB67" i="40" s="1"/>
  <c r="C67" i="40"/>
  <c r="AD66" i="40"/>
  <c r="AC66" i="40"/>
  <c r="B66" i="40" s="1"/>
  <c r="X66" i="40"/>
  <c r="W66" i="40" s="1"/>
  <c r="D66" i="40"/>
  <c r="AB66" i="40" s="1"/>
  <c r="C66" i="40"/>
  <c r="AD65" i="40"/>
  <c r="AC65" i="40" s="1"/>
  <c r="B65" i="40" s="1"/>
  <c r="X65" i="40"/>
  <c r="W65" i="40" s="1"/>
  <c r="D65" i="40"/>
  <c r="AB65" i="40" s="1"/>
  <c r="C65" i="40"/>
  <c r="AD64" i="40"/>
  <c r="AC64" i="40" s="1"/>
  <c r="B64" i="40" s="1"/>
  <c r="X64" i="40"/>
  <c r="W64" i="40" s="1"/>
  <c r="D64" i="40"/>
  <c r="AB64" i="40" s="1"/>
  <c r="C64" i="40"/>
  <c r="AD63" i="40"/>
  <c r="AC63" i="40" s="1"/>
  <c r="B63" i="40" s="1"/>
  <c r="X63" i="40"/>
  <c r="W63" i="40"/>
  <c r="D63" i="40"/>
  <c r="AB63" i="40" s="1"/>
  <c r="C63" i="40"/>
  <c r="AD62" i="40"/>
  <c r="AC62" i="40"/>
  <c r="B62" i="40" s="1"/>
  <c r="X62" i="40"/>
  <c r="W62" i="40" s="1"/>
  <c r="D62" i="40"/>
  <c r="AB62" i="40" s="1"/>
  <c r="C62" i="40"/>
  <c r="AD61" i="40"/>
  <c r="AC61" i="40"/>
  <c r="B61" i="40" s="1"/>
  <c r="X61" i="40"/>
  <c r="W61" i="40" s="1"/>
  <c r="D61" i="40"/>
  <c r="AB61" i="40" s="1"/>
  <c r="C61" i="40"/>
  <c r="AD60" i="40"/>
  <c r="AC60" i="40" s="1"/>
  <c r="B60" i="40" s="1"/>
  <c r="X60" i="40"/>
  <c r="W60" i="40" s="1"/>
  <c r="D60" i="40"/>
  <c r="AB60" i="40" s="1"/>
  <c r="C60" i="40"/>
  <c r="AD59" i="40"/>
  <c r="AC59" i="40" s="1"/>
  <c r="B59" i="40" s="1"/>
  <c r="X59" i="40"/>
  <c r="W59" i="40"/>
  <c r="D59" i="40"/>
  <c r="AB59" i="40" s="1"/>
  <c r="C59" i="40"/>
  <c r="AD58" i="40"/>
  <c r="AC58" i="40"/>
  <c r="B58" i="40" s="1"/>
  <c r="X58" i="40"/>
  <c r="W58" i="40" s="1"/>
  <c r="D58" i="40"/>
  <c r="AB58" i="40" s="1"/>
  <c r="C58" i="40"/>
  <c r="AD57" i="40"/>
  <c r="AC57" i="40" s="1"/>
  <c r="B57" i="40" s="1"/>
  <c r="X57" i="40"/>
  <c r="W57" i="40" s="1"/>
  <c r="D57" i="40"/>
  <c r="AB57" i="40" s="1"/>
  <c r="C57" i="40"/>
  <c r="AD56" i="40"/>
  <c r="AC56" i="40" s="1"/>
  <c r="B56" i="40" s="1"/>
  <c r="X56" i="40"/>
  <c r="W56" i="40" s="1"/>
  <c r="D56" i="40"/>
  <c r="AB56" i="40" s="1"/>
  <c r="C56" i="40"/>
  <c r="AD55" i="40"/>
  <c r="AC55" i="40" s="1"/>
  <c r="B55" i="40" s="1"/>
  <c r="X55" i="40"/>
  <c r="W55" i="40" s="1"/>
  <c r="D55" i="40"/>
  <c r="AB55" i="40" s="1"/>
  <c r="C55" i="40"/>
  <c r="AD54" i="40"/>
  <c r="AC54" i="40" s="1"/>
  <c r="B54" i="40" s="1"/>
  <c r="AB54" i="40"/>
  <c r="X54" i="40"/>
  <c r="W54" i="40"/>
  <c r="D54" i="40"/>
  <c r="C54" i="40"/>
  <c r="AD53" i="40"/>
  <c r="AC53" i="40"/>
  <c r="B53" i="40" s="1"/>
  <c r="X53" i="40"/>
  <c r="W53" i="40" s="1"/>
  <c r="D53" i="40"/>
  <c r="C53" i="40"/>
  <c r="C81" i="40" s="1"/>
  <c r="AB52" i="40"/>
  <c r="R51" i="40"/>
  <c r="R290" i="40" s="1"/>
  <c r="Q51" i="40"/>
  <c r="Q290" i="40" s="1"/>
  <c r="P51" i="40"/>
  <c r="P290" i="40" s="1"/>
  <c r="O51" i="40"/>
  <c r="O290" i="40" s="1"/>
  <c r="N51" i="40"/>
  <c r="N290" i="40" s="1"/>
  <c r="M51" i="40"/>
  <c r="M290" i="40" s="1"/>
  <c r="L51" i="40"/>
  <c r="K51" i="40"/>
  <c r="K290" i="40" s="1"/>
  <c r="J51" i="40"/>
  <c r="F51" i="40"/>
  <c r="E51" i="40"/>
  <c r="AD50" i="40"/>
  <c r="AC50" i="40" s="1"/>
  <c r="B50" i="40" s="1"/>
  <c r="X50" i="40"/>
  <c r="W50" i="40" s="1"/>
  <c r="D50" i="40"/>
  <c r="AB50" i="40" s="1"/>
  <c r="C50" i="40"/>
  <c r="AD49" i="40"/>
  <c r="AC49" i="40" s="1"/>
  <c r="B49" i="40" s="1"/>
  <c r="X49" i="40"/>
  <c r="W49" i="40" s="1"/>
  <c r="D49" i="40"/>
  <c r="AB49" i="40" s="1"/>
  <c r="C49" i="40"/>
  <c r="AD48" i="40"/>
  <c r="AC48" i="40" s="1"/>
  <c r="B48" i="40" s="1"/>
  <c r="X48" i="40"/>
  <c r="W48" i="40" s="1"/>
  <c r="D48" i="40"/>
  <c r="AB48" i="40" s="1"/>
  <c r="C48" i="40"/>
  <c r="AD47" i="40"/>
  <c r="AC47" i="40" s="1"/>
  <c r="B47" i="40" s="1"/>
  <c r="X47" i="40"/>
  <c r="W47" i="40" s="1"/>
  <c r="D47" i="40"/>
  <c r="AB47" i="40" s="1"/>
  <c r="C47" i="40"/>
  <c r="AD46" i="40"/>
  <c r="AC46" i="40" s="1"/>
  <c r="B46" i="40" s="1"/>
  <c r="X46" i="40"/>
  <c r="W46" i="40" s="1"/>
  <c r="D46" i="40"/>
  <c r="AB46" i="40" s="1"/>
  <c r="C46" i="40"/>
  <c r="AD45" i="40"/>
  <c r="AC45" i="40" s="1"/>
  <c r="B45" i="40" s="1"/>
  <c r="X45" i="40"/>
  <c r="W45" i="40" s="1"/>
  <c r="D45" i="40"/>
  <c r="AB45" i="40" s="1"/>
  <c r="C45" i="40"/>
  <c r="AD44" i="40"/>
  <c r="AC44" i="40" s="1"/>
  <c r="B44" i="40" s="1"/>
  <c r="X44" i="40"/>
  <c r="W44" i="40" s="1"/>
  <c r="D44" i="40"/>
  <c r="AB44" i="40" s="1"/>
  <c r="C44" i="40"/>
  <c r="AD43" i="40"/>
  <c r="AC43" i="40" s="1"/>
  <c r="B43" i="40" s="1"/>
  <c r="X43" i="40"/>
  <c r="W43" i="40" s="1"/>
  <c r="D43" i="40"/>
  <c r="AB43" i="40" s="1"/>
  <c r="C43" i="40"/>
  <c r="AD42" i="40"/>
  <c r="AC42" i="40" s="1"/>
  <c r="B42" i="40" s="1"/>
  <c r="AB42" i="40"/>
  <c r="X42" i="40"/>
  <c r="W42" i="40"/>
  <c r="D42" i="40"/>
  <c r="C42" i="40"/>
  <c r="AD41" i="40"/>
  <c r="AC41" i="40"/>
  <c r="B41" i="40" s="1"/>
  <c r="X41" i="40"/>
  <c r="W41" i="40" s="1"/>
  <c r="D41" i="40"/>
  <c r="AB41" i="40" s="1"/>
  <c r="C41" i="40"/>
  <c r="AD40" i="40"/>
  <c r="AC40" i="40" s="1"/>
  <c r="B40" i="40" s="1"/>
  <c r="X40" i="40"/>
  <c r="W40" i="40" s="1"/>
  <c r="D40" i="40"/>
  <c r="AB40" i="40" s="1"/>
  <c r="C40" i="40"/>
  <c r="AD39" i="40"/>
  <c r="AC39" i="40" s="1"/>
  <c r="B39" i="40" s="1"/>
  <c r="X39" i="40"/>
  <c r="W39" i="40"/>
  <c r="D39" i="40"/>
  <c r="AB39" i="40" s="1"/>
  <c r="C39" i="40"/>
  <c r="AD38" i="40"/>
  <c r="AC38" i="40"/>
  <c r="B38" i="40" s="1"/>
  <c r="X38" i="40"/>
  <c r="W38" i="40" s="1"/>
  <c r="D38" i="40"/>
  <c r="AB38" i="40" s="1"/>
  <c r="C38" i="40"/>
  <c r="AD37" i="40"/>
  <c r="AC37" i="40" s="1"/>
  <c r="B37" i="40" s="1"/>
  <c r="X37" i="40"/>
  <c r="W37" i="40" s="1"/>
  <c r="D37" i="40"/>
  <c r="AB37" i="40" s="1"/>
  <c r="C37" i="40"/>
  <c r="AD36" i="40"/>
  <c r="AC36" i="40" s="1"/>
  <c r="B36" i="40" s="1"/>
  <c r="X36" i="40"/>
  <c r="W36" i="40" s="1"/>
  <c r="D36" i="40"/>
  <c r="AB36" i="40" s="1"/>
  <c r="C36" i="40"/>
  <c r="AD35" i="40"/>
  <c r="AC35" i="40" s="1"/>
  <c r="B35" i="40" s="1"/>
  <c r="X35" i="40"/>
  <c r="W35" i="40" s="1"/>
  <c r="D35" i="40"/>
  <c r="AB35" i="40" s="1"/>
  <c r="C35" i="40"/>
  <c r="AD34" i="40"/>
  <c r="AC34" i="40" s="1"/>
  <c r="B34" i="40" s="1"/>
  <c r="AB34" i="40"/>
  <c r="X34" i="40"/>
  <c r="W34" i="40"/>
  <c r="D34" i="40"/>
  <c r="C34" i="40"/>
  <c r="AD33" i="40"/>
  <c r="AC33" i="40"/>
  <c r="B33" i="40" s="1"/>
  <c r="X33" i="40"/>
  <c r="W33" i="40" s="1"/>
  <c r="D33" i="40"/>
  <c r="C33" i="40"/>
  <c r="C51" i="40" s="1"/>
  <c r="AB32" i="40"/>
  <c r="J31" i="40"/>
  <c r="F31" i="40"/>
  <c r="F290" i="40" s="1"/>
  <c r="E31" i="40"/>
  <c r="E290" i="40" s="1"/>
  <c r="AD30" i="40"/>
  <c r="AC30" i="40" s="1"/>
  <c r="B24" i="40" s="1"/>
  <c r="D30" i="40"/>
  <c r="AB30" i="40" s="1"/>
  <c r="C30" i="40"/>
  <c r="AD29" i="40"/>
  <c r="AC29" i="40" s="1"/>
  <c r="B18" i="40" s="1"/>
  <c r="D29" i="40"/>
  <c r="AB29" i="40" s="1"/>
  <c r="C29" i="40"/>
  <c r="AD28" i="40"/>
  <c r="AC28" i="40"/>
  <c r="B30" i="40" s="1"/>
  <c r="D28" i="40"/>
  <c r="C28" i="40"/>
  <c r="AD27" i="40"/>
  <c r="AC27" i="40" s="1"/>
  <c r="B14" i="40" s="1"/>
  <c r="D27" i="40"/>
  <c r="C27" i="40"/>
  <c r="AD26" i="40"/>
  <c r="AC26" i="40" s="1"/>
  <c r="B28" i="40" s="1"/>
  <c r="D26" i="40"/>
  <c r="AB26" i="40" s="1"/>
  <c r="C26" i="40"/>
  <c r="AD25" i="40"/>
  <c r="AC25" i="40" s="1"/>
  <c r="B21" i="40" s="1"/>
  <c r="D25" i="40"/>
  <c r="AB25" i="40" s="1"/>
  <c r="C25" i="40"/>
  <c r="AD24" i="40"/>
  <c r="AC24" i="40"/>
  <c r="D24" i="40"/>
  <c r="C24" i="40"/>
  <c r="AD23" i="40"/>
  <c r="AC23" i="40" s="1"/>
  <c r="B29" i="40" s="1"/>
  <c r="D23" i="40"/>
  <c r="C23" i="40"/>
  <c r="AD22" i="40"/>
  <c r="AC22" i="40"/>
  <c r="B19" i="40" s="1"/>
  <c r="D22" i="40"/>
  <c r="AB22" i="40" s="1"/>
  <c r="C22" i="40"/>
  <c r="AD21" i="40"/>
  <c r="AC21" i="40" s="1"/>
  <c r="B26" i="40" s="1"/>
  <c r="D21" i="40"/>
  <c r="AB21" i="40" s="1"/>
  <c r="C21" i="40"/>
  <c r="AD20" i="40"/>
  <c r="AC20" i="40" s="1"/>
  <c r="B27" i="40" s="1"/>
  <c r="D20" i="40"/>
  <c r="C20" i="40"/>
  <c r="AD19" i="40"/>
  <c r="AC19" i="40" s="1"/>
  <c r="B16" i="40" s="1"/>
  <c r="D19" i="40"/>
  <c r="C19" i="40"/>
  <c r="AD18" i="40"/>
  <c r="AC18" i="40" s="1"/>
  <c r="B25" i="40" s="1"/>
  <c r="D18" i="40"/>
  <c r="AB18" i="40" s="1"/>
  <c r="C18" i="40"/>
  <c r="AD17" i="40"/>
  <c r="AC17" i="40" s="1"/>
  <c r="B22" i="40" s="1"/>
  <c r="D17" i="40"/>
  <c r="AB17" i="40" s="1"/>
  <c r="C17" i="40"/>
  <c r="AD16" i="40"/>
  <c r="AC16" i="40"/>
  <c r="B20" i="40" s="1"/>
  <c r="D16" i="40"/>
  <c r="AB16" i="40" s="1"/>
  <c r="C16" i="40"/>
  <c r="AD15" i="40"/>
  <c r="AC15" i="40" s="1"/>
  <c r="B23" i="40" s="1"/>
  <c r="D15" i="40"/>
  <c r="C15" i="40"/>
  <c r="B15" i="40"/>
  <c r="AD14" i="40"/>
  <c r="AC14" i="40"/>
  <c r="B17" i="40" s="1"/>
  <c r="D14" i="40"/>
  <c r="AB14" i="40" s="1"/>
  <c r="C14" i="40"/>
  <c r="C31" i="40" s="1"/>
  <c r="AB13" i="40"/>
  <c r="P13" i="40"/>
  <c r="O13" i="40"/>
  <c r="AB12" i="40"/>
  <c r="AD11" i="40"/>
  <c r="AC11" i="40"/>
  <c r="B11" i="40" s="1"/>
  <c r="D11" i="40"/>
  <c r="C11" i="40"/>
  <c r="AD10" i="40"/>
  <c r="AC10" i="40" s="1"/>
  <c r="B10" i="40" s="1"/>
  <c r="AB10" i="40"/>
  <c r="D10" i="40"/>
  <c r="C10" i="40"/>
  <c r="AD9" i="40"/>
  <c r="AC9" i="40" s="1"/>
  <c r="B9" i="40" s="1"/>
  <c r="D9" i="40"/>
  <c r="C9" i="40"/>
  <c r="H6" i="40"/>
  <c r="H112" i="40" s="1"/>
  <c r="F5" i="40"/>
  <c r="E5" i="40"/>
  <c r="C5" i="40" s="1"/>
  <c r="H2" i="40"/>
  <c r="H1" i="40" s="1"/>
  <c r="K289" i="36"/>
  <c r="G289" i="36"/>
  <c r="F289" i="36"/>
  <c r="E288" i="36"/>
  <c r="D288" i="36"/>
  <c r="B288" i="36"/>
  <c r="E287" i="36"/>
  <c r="D287" i="36"/>
  <c r="B287" i="36"/>
  <c r="E286" i="36"/>
  <c r="D286" i="36"/>
  <c r="B286" i="36"/>
  <c r="E285" i="36"/>
  <c r="D285" i="36"/>
  <c r="B285" i="36"/>
  <c r="E284" i="36"/>
  <c r="D284" i="36"/>
  <c r="B284" i="36"/>
  <c r="E283" i="36"/>
  <c r="D283" i="36"/>
  <c r="B283" i="36"/>
  <c r="E282" i="36"/>
  <c r="D282" i="36"/>
  <c r="B282" i="36"/>
  <c r="E281" i="36"/>
  <c r="D281" i="36"/>
  <c r="B281" i="36"/>
  <c r="E280" i="36"/>
  <c r="D280" i="36"/>
  <c r="B280" i="36"/>
  <c r="E279" i="36"/>
  <c r="E289" i="36" s="1"/>
  <c r="D279" i="36"/>
  <c r="B279" i="36"/>
  <c r="B289" i="36" s="1"/>
  <c r="K277" i="36"/>
  <c r="G277" i="36"/>
  <c r="F277" i="36"/>
  <c r="E276" i="36"/>
  <c r="D276" i="36"/>
  <c r="B276" i="36"/>
  <c r="E275" i="36"/>
  <c r="D275" i="36"/>
  <c r="B275" i="36"/>
  <c r="E274" i="36"/>
  <c r="D274" i="36"/>
  <c r="B274" i="36"/>
  <c r="E273" i="36"/>
  <c r="D273" i="36"/>
  <c r="B273" i="36"/>
  <c r="E272" i="36"/>
  <c r="D272" i="36"/>
  <c r="B272" i="36"/>
  <c r="E271" i="36"/>
  <c r="D271" i="36"/>
  <c r="B271" i="36"/>
  <c r="E270" i="36"/>
  <c r="D270" i="36"/>
  <c r="B270" i="36"/>
  <c r="E269" i="36"/>
  <c r="D269" i="36"/>
  <c r="B269" i="36"/>
  <c r="E268" i="36"/>
  <c r="D268" i="36"/>
  <c r="B268" i="36"/>
  <c r="E267" i="36"/>
  <c r="D267" i="36"/>
  <c r="B267" i="36"/>
  <c r="E266" i="36"/>
  <c r="D266" i="36"/>
  <c r="B266" i="36"/>
  <c r="E265" i="36"/>
  <c r="D265" i="36"/>
  <c r="D277" i="36" s="1"/>
  <c r="B265" i="36"/>
  <c r="K263" i="36"/>
  <c r="G263" i="36"/>
  <c r="F263" i="36"/>
  <c r="E262" i="36"/>
  <c r="D262" i="36"/>
  <c r="B262" i="36"/>
  <c r="E261" i="36"/>
  <c r="D261" i="36"/>
  <c r="B261" i="36"/>
  <c r="E260" i="36"/>
  <c r="D260" i="36"/>
  <c r="B260" i="36"/>
  <c r="E259" i="36"/>
  <c r="D259" i="36"/>
  <c r="B259" i="36"/>
  <c r="E258" i="36"/>
  <c r="D258" i="36"/>
  <c r="B258" i="36"/>
  <c r="E257" i="36"/>
  <c r="D257" i="36"/>
  <c r="B257" i="36"/>
  <c r="E256" i="36"/>
  <c r="D256" i="36"/>
  <c r="B256" i="36"/>
  <c r="E255" i="36"/>
  <c r="D255" i="36"/>
  <c r="B255" i="36"/>
  <c r="E254" i="36"/>
  <c r="D254" i="36"/>
  <c r="B254" i="36"/>
  <c r="E253" i="36"/>
  <c r="D253" i="36"/>
  <c r="B253" i="36"/>
  <c r="E252" i="36"/>
  <c r="D252" i="36"/>
  <c r="B252" i="36"/>
  <c r="E251" i="36"/>
  <c r="D251" i="36"/>
  <c r="B251" i="36"/>
  <c r="E250" i="36"/>
  <c r="D250" i="36"/>
  <c r="B250" i="36"/>
  <c r="E249" i="36"/>
  <c r="D249" i="36"/>
  <c r="B249" i="36"/>
  <c r="E248" i="36"/>
  <c r="D248" i="36"/>
  <c r="B248" i="36"/>
  <c r="E247" i="36"/>
  <c r="D247" i="36"/>
  <c r="B247" i="36"/>
  <c r="E246" i="36"/>
  <c r="D246" i="36"/>
  <c r="B246" i="36"/>
  <c r="E245" i="36"/>
  <c r="D245" i="36"/>
  <c r="B245" i="36"/>
  <c r="E244" i="36"/>
  <c r="D244" i="36"/>
  <c r="B244" i="36"/>
  <c r="E243" i="36"/>
  <c r="D243" i="36"/>
  <c r="B243" i="36"/>
  <c r="E242" i="36"/>
  <c r="D242" i="36"/>
  <c r="B242" i="36"/>
  <c r="E241" i="36"/>
  <c r="E263" i="36" s="1"/>
  <c r="D241" i="36"/>
  <c r="B241" i="36"/>
  <c r="B263" i="36" s="1"/>
  <c r="K239" i="36"/>
  <c r="G239" i="36"/>
  <c r="F239" i="36"/>
  <c r="E238" i="36"/>
  <c r="D238" i="36"/>
  <c r="B238" i="36"/>
  <c r="E237" i="36"/>
  <c r="D237" i="36"/>
  <c r="B237" i="36"/>
  <c r="E236" i="36"/>
  <c r="D236" i="36"/>
  <c r="B236" i="36"/>
  <c r="E235" i="36"/>
  <c r="D235" i="36"/>
  <c r="B235" i="36"/>
  <c r="E234" i="36"/>
  <c r="D234" i="36"/>
  <c r="B234" i="36"/>
  <c r="E233" i="36"/>
  <c r="D233" i="36"/>
  <c r="B233" i="36"/>
  <c r="E232" i="36"/>
  <c r="D232" i="36"/>
  <c r="B232" i="36"/>
  <c r="E231" i="36"/>
  <c r="D231" i="36"/>
  <c r="B231" i="36"/>
  <c r="E230" i="36"/>
  <c r="D230" i="36"/>
  <c r="B230" i="36"/>
  <c r="E229" i="36"/>
  <c r="D229" i="36"/>
  <c r="B229" i="36"/>
  <c r="E228" i="36"/>
  <c r="D228" i="36"/>
  <c r="B228" i="36"/>
  <c r="E227" i="36"/>
  <c r="D227" i="36"/>
  <c r="B227" i="36"/>
  <c r="E226" i="36"/>
  <c r="D226" i="36"/>
  <c r="B226" i="36"/>
  <c r="E225" i="36"/>
  <c r="D225" i="36"/>
  <c r="B225" i="36"/>
  <c r="E224" i="36"/>
  <c r="D224" i="36"/>
  <c r="B224" i="36"/>
  <c r="E223" i="36"/>
  <c r="D223" i="36"/>
  <c r="B223" i="36"/>
  <c r="D222" i="36"/>
  <c r="B222" i="36"/>
  <c r="E221" i="36"/>
  <c r="D221" i="36"/>
  <c r="B221" i="36"/>
  <c r="E220" i="36"/>
  <c r="D220" i="36"/>
  <c r="B220" i="36"/>
  <c r="E219" i="36"/>
  <c r="D219" i="36"/>
  <c r="B219" i="36"/>
  <c r="E218" i="36"/>
  <c r="D218" i="36"/>
  <c r="B218" i="36"/>
  <c r="E217" i="36"/>
  <c r="D217" i="36"/>
  <c r="B217" i="36"/>
  <c r="D216" i="36"/>
  <c r="B216" i="36"/>
  <c r="E215" i="36"/>
  <c r="D215" i="36"/>
  <c r="D239" i="36" s="1"/>
  <c r="B215" i="36"/>
  <c r="K213" i="36"/>
  <c r="G213" i="36"/>
  <c r="F213" i="36"/>
  <c r="E212" i="36"/>
  <c r="D212" i="36"/>
  <c r="B212" i="36"/>
  <c r="E211" i="36"/>
  <c r="D211" i="36"/>
  <c r="B211" i="36"/>
  <c r="E210" i="36"/>
  <c r="D210" i="36"/>
  <c r="B210" i="36"/>
  <c r="E209" i="36"/>
  <c r="D209" i="36"/>
  <c r="B209" i="36"/>
  <c r="E208" i="36"/>
  <c r="D208" i="36"/>
  <c r="B208" i="36"/>
  <c r="E207" i="36"/>
  <c r="D207" i="36"/>
  <c r="B207" i="36"/>
  <c r="E206" i="36"/>
  <c r="D206" i="36"/>
  <c r="B206" i="36"/>
  <c r="E205" i="36"/>
  <c r="D205" i="36"/>
  <c r="B205" i="36"/>
  <c r="E204" i="36"/>
  <c r="D204" i="36"/>
  <c r="B204" i="36"/>
  <c r="E203" i="36"/>
  <c r="D203" i="36"/>
  <c r="B203" i="36"/>
  <c r="E202" i="36"/>
  <c r="D202" i="36"/>
  <c r="B202" i="36"/>
  <c r="E201" i="36"/>
  <c r="E213" i="36" s="1"/>
  <c r="D201" i="36"/>
  <c r="B201" i="36"/>
  <c r="B213" i="36" s="1"/>
  <c r="K199" i="36"/>
  <c r="G199" i="36"/>
  <c r="F199" i="36"/>
  <c r="E198" i="36"/>
  <c r="D198" i="36"/>
  <c r="B198" i="36"/>
  <c r="E197" i="36"/>
  <c r="D197" i="36"/>
  <c r="B197" i="36"/>
  <c r="E196" i="36"/>
  <c r="D196" i="36"/>
  <c r="B196" i="36"/>
  <c r="E195" i="36"/>
  <c r="D195" i="36"/>
  <c r="B195" i="36"/>
  <c r="E194" i="36"/>
  <c r="D194" i="36"/>
  <c r="B194" i="36"/>
  <c r="E193" i="36"/>
  <c r="D193" i="36"/>
  <c r="B193" i="36"/>
  <c r="E192" i="36"/>
  <c r="B192" i="36"/>
  <c r="E191" i="36"/>
  <c r="D191" i="36"/>
  <c r="B191" i="36"/>
  <c r="E190" i="36"/>
  <c r="D190" i="36"/>
  <c r="B190" i="36"/>
  <c r="E189" i="36"/>
  <c r="D189" i="36"/>
  <c r="B189" i="36"/>
  <c r="E188" i="36"/>
  <c r="D188" i="36"/>
  <c r="B188" i="36"/>
  <c r="E187" i="36"/>
  <c r="D187" i="36"/>
  <c r="B187" i="36"/>
  <c r="E186" i="36"/>
  <c r="D186" i="36"/>
  <c r="B186" i="36"/>
  <c r="E185" i="36"/>
  <c r="D185" i="36"/>
  <c r="B185" i="36"/>
  <c r="E184" i="36"/>
  <c r="D184" i="36"/>
  <c r="B184" i="36"/>
  <c r="E183" i="36"/>
  <c r="D183" i="36"/>
  <c r="B183" i="36"/>
  <c r="E182" i="36"/>
  <c r="D182" i="36"/>
  <c r="D199" i="36" s="1"/>
  <c r="B182" i="36"/>
  <c r="S180" i="36"/>
  <c r="R180" i="36"/>
  <c r="Q180" i="36"/>
  <c r="P180" i="36"/>
  <c r="O180" i="36"/>
  <c r="N180" i="36"/>
  <c r="M180" i="36"/>
  <c r="L180" i="36"/>
  <c r="K180" i="36"/>
  <c r="G180" i="36"/>
  <c r="F180" i="36"/>
  <c r="E179" i="36"/>
  <c r="D179" i="36"/>
  <c r="B179" i="36"/>
  <c r="D178" i="36"/>
  <c r="B178" i="36"/>
  <c r="E177" i="36"/>
  <c r="D177" i="36"/>
  <c r="B177" i="36"/>
  <c r="E176" i="36"/>
  <c r="D176" i="36"/>
  <c r="B176" i="36"/>
  <c r="E175" i="36"/>
  <c r="D175" i="36"/>
  <c r="B175" i="36"/>
  <c r="E174" i="36"/>
  <c r="D174" i="36"/>
  <c r="B174" i="36"/>
  <c r="E173" i="36"/>
  <c r="D173" i="36"/>
  <c r="B173" i="36"/>
  <c r="E172" i="36"/>
  <c r="D172" i="36"/>
  <c r="B172" i="36"/>
  <c r="E171" i="36"/>
  <c r="D171" i="36"/>
  <c r="B171" i="36"/>
  <c r="E170" i="36"/>
  <c r="D170" i="36"/>
  <c r="B170" i="36"/>
  <c r="E169" i="36"/>
  <c r="D169" i="36"/>
  <c r="B169" i="36"/>
  <c r="E168" i="36"/>
  <c r="D168" i="36"/>
  <c r="B168" i="36"/>
  <c r="E167" i="36"/>
  <c r="D167" i="36"/>
  <c r="B167" i="36"/>
  <c r="E166" i="36"/>
  <c r="D166" i="36"/>
  <c r="B166" i="36"/>
  <c r="E165" i="36"/>
  <c r="D165" i="36"/>
  <c r="B165" i="36"/>
  <c r="E164" i="36"/>
  <c r="D164" i="36"/>
  <c r="B164" i="36"/>
  <c r="E163" i="36"/>
  <c r="D163" i="36"/>
  <c r="B163" i="36"/>
  <c r="E162" i="36"/>
  <c r="D162" i="36"/>
  <c r="D180" i="36" s="1"/>
  <c r="B162" i="36"/>
  <c r="K160" i="36"/>
  <c r="G160" i="36"/>
  <c r="F160" i="36"/>
  <c r="E159" i="36"/>
  <c r="D159" i="36"/>
  <c r="B159" i="36"/>
  <c r="E158" i="36"/>
  <c r="D158" i="36"/>
  <c r="B158" i="36"/>
  <c r="E157" i="36"/>
  <c r="D157" i="36"/>
  <c r="B157" i="36"/>
  <c r="E156" i="36"/>
  <c r="D156" i="36"/>
  <c r="B156" i="36"/>
  <c r="E155" i="36"/>
  <c r="D155" i="36"/>
  <c r="B155" i="36"/>
  <c r="E154" i="36"/>
  <c r="D154" i="36"/>
  <c r="B154" i="36"/>
  <c r="E153" i="36"/>
  <c r="D153" i="36"/>
  <c r="B153" i="36"/>
  <c r="E152" i="36"/>
  <c r="D152" i="36"/>
  <c r="B152" i="36"/>
  <c r="E151" i="36"/>
  <c r="D151" i="36"/>
  <c r="B151" i="36"/>
  <c r="E150" i="36"/>
  <c r="D150" i="36"/>
  <c r="B150" i="36"/>
  <c r="E149" i="36"/>
  <c r="D149" i="36"/>
  <c r="B149" i="36"/>
  <c r="E148" i="36"/>
  <c r="D148" i="36"/>
  <c r="B148" i="36"/>
  <c r="E147" i="36"/>
  <c r="D147" i="36"/>
  <c r="B147" i="36"/>
  <c r="E146" i="36"/>
  <c r="D146" i="36"/>
  <c r="B146" i="36"/>
  <c r="E145" i="36"/>
  <c r="D145" i="36"/>
  <c r="B145" i="36"/>
  <c r="E144" i="36"/>
  <c r="D144" i="36"/>
  <c r="B144" i="36"/>
  <c r="E143" i="36"/>
  <c r="D143" i="36"/>
  <c r="B143" i="36"/>
  <c r="E142" i="36"/>
  <c r="D142" i="36"/>
  <c r="B142" i="36"/>
  <c r="E141" i="36"/>
  <c r="D141" i="36"/>
  <c r="B141" i="36"/>
  <c r="E140" i="36"/>
  <c r="D140" i="36"/>
  <c r="E139" i="36"/>
  <c r="D139" i="36"/>
  <c r="B139" i="36"/>
  <c r="E138" i="36"/>
  <c r="D138" i="36"/>
  <c r="B138" i="36"/>
  <c r="E137" i="36"/>
  <c r="D137" i="36"/>
  <c r="B137" i="36"/>
  <c r="E136" i="36"/>
  <c r="D136" i="36"/>
  <c r="B136" i="36"/>
  <c r="E135" i="36"/>
  <c r="D135" i="36"/>
  <c r="B135" i="36"/>
  <c r="E134" i="36"/>
  <c r="D134" i="36"/>
  <c r="B134" i="36"/>
  <c r="E133" i="36"/>
  <c r="E160" i="36" s="1"/>
  <c r="D133" i="36"/>
  <c r="B133" i="36"/>
  <c r="B160" i="36" s="1"/>
  <c r="K131" i="36"/>
  <c r="G131" i="36"/>
  <c r="F131" i="36"/>
  <c r="E130" i="36"/>
  <c r="D130" i="36"/>
  <c r="B130" i="36"/>
  <c r="E129" i="36"/>
  <c r="D129" i="36"/>
  <c r="B129" i="36"/>
  <c r="E128" i="36"/>
  <c r="D128" i="36"/>
  <c r="B128" i="36"/>
  <c r="E127" i="36"/>
  <c r="D127" i="36"/>
  <c r="B127" i="36"/>
  <c r="E126" i="36"/>
  <c r="D126" i="36"/>
  <c r="B126" i="36"/>
  <c r="E125" i="36"/>
  <c r="D125" i="36"/>
  <c r="B125" i="36"/>
  <c r="E124" i="36"/>
  <c r="D124" i="36"/>
  <c r="B124" i="36"/>
  <c r="E123" i="36"/>
  <c r="D123" i="36"/>
  <c r="B123" i="36"/>
  <c r="E122" i="36"/>
  <c r="D122" i="36"/>
  <c r="B122" i="36"/>
  <c r="E121" i="36"/>
  <c r="D121" i="36"/>
  <c r="B121" i="36"/>
  <c r="E120" i="36"/>
  <c r="D120" i="36"/>
  <c r="B120" i="36"/>
  <c r="E119" i="36"/>
  <c r="D119" i="36"/>
  <c r="D131" i="36" s="1"/>
  <c r="B119" i="36"/>
  <c r="K117" i="36"/>
  <c r="G117" i="36"/>
  <c r="F117" i="36"/>
  <c r="E116" i="36"/>
  <c r="D116" i="36"/>
  <c r="B116" i="36"/>
  <c r="E115" i="36"/>
  <c r="D115" i="36"/>
  <c r="B115" i="36"/>
  <c r="E114" i="36"/>
  <c r="D114" i="36"/>
  <c r="B114" i="36"/>
  <c r="E113" i="36"/>
  <c r="D113" i="36"/>
  <c r="B113" i="36"/>
  <c r="D112" i="36"/>
  <c r="B112" i="36"/>
  <c r="E111" i="36"/>
  <c r="D111" i="36"/>
  <c r="B111" i="36"/>
  <c r="E110" i="36"/>
  <c r="D110" i="36"/>
  <c r="B110" i="36"/>
  <c r="E109" i="36"/>
  <c r="D109" i="36"/>
  <c r="B109" i="36"/>
  <c r="E108" i="36"/>
  <c r="D108" i="36"/>
  <c r="B108" i="36"/>
  <c r="E107" i="36"/>
  <c r="D107" i="36"/>
  <c r="B107" i="36"/>
  <c r="E106" i="36"/>
  <c r="D106" i="36"/>
  <c r="B106" i="36"/>
  <c r="E105" i="36"/>
  <c r="D105" i="36"/>
  <c r="B105" i="36"/>
  <c r="E104" i="36"/>
  <c r="D104" i="36"/>
  <c r="B104" i="36"/>
  <c r="E103" i="36"/>
  <c r="D103" i="36"/>
  <c r="B103" i="36"/>
  <c r="D102" i="36"/>
  <c r="B102" i="36"/>
  <c r="E101" i="36"/>
  <c r="D101" i="36"/>
  <c r="B101" i="36"/>
  <c r="E100" i="36"/>
  <c r="D100" i="36"/>
  <c r="B100" i="36"/>
  <c r="E99" i="36"/>
  <c r="D99" i="36"/>
  <c r="B99" i="36"/>
  <c r="E98" i="36"/>
  <c r="D98" i="36"/>
  <c r="D117" i="36" s="1"/>
  <c r="B98" i="36"/>
  <c r="S96" i="36"/>
  <c r="R96" i="36"/>
  <c r="Q96" i="36"/>
  <c r="P96" i="36"/>
  <c r="O96" i="36"/>
  <c r="N96" i="36"/>
  <c r="M96" i="36"/>
  <c r="L96" i="36"/>
  <c r="K96" i="36"/>
  <c r="G96" i="36"/>
  <c r="F96" i="36"/>
  <c r="B96" i="36"/>
  <c r="E95" i="36"/>
  <c r="D95" i="36"/>
  <c r="E94" i="36"/>
  <c r="D94" i="36"/>
  <c r="E93" i="36"/>
  <c r="D93" i="36"/>
  <c r="E92" i="36"/>
  <c r="D92" i="36"/>
  <c r="E91" i="36"/>
  <c r="D91" i="36"/>
  <c r="E90" i="36"/>
  <c r="D90" i="36"/>
  <c r="E89" i="36"/>
  <c r="D89" i="36"/>
  <c r="E87" i="36"/>
  <c r="D87" i="36"/>
  <c r="E86" i="36"/>
  <c r="D86" i="36"/>
  <c r="E85" i="36"/>
  <c r="D85" i="36"/>
  <c r="E84" i="36"/>
  <c r="D84" i="36"/>
  <c r="E83" i="36"/>
  <c r="E96" i="36" s="1"/>
  <c r="D83" i="36"/>
  <c r="D96" i="36" s="1"/>
  <c r="K81" i="36"/>
  <c r="G81" i="36"/>
  <c r="F81" i="36"/>
  <c r="E80" i="36"/>
  <c r="D80" i="36"/>
  <c r="B80" i="36"/>
  <c r="E79" i="36"/>
  <c r="D79" i="36"/>
  <c r="B79" i="36"/>
  <c r="E78" i="36"/>
  <c r="D78" i="36"/>
  <c r="B78" i="36"/>
  <c r="E77" i="36"/>
  <c r="D77" i="36"/>
  <c r="B77" i="36"/>
  <c r="E76" i="36"/>
  <c r="D76" i="36"/>
  <c r="B76" i="36"/>
  <c r="E75" i="36"/>
  <c r="D75" i="36"/>
  <c r="B75" i="36"/>
  <c r="E74" i="36"/>
  <c r="D74" i="36"/>
  <c r="B74" i="36"/>
  <c r="E73" i="36"/>
  <c r="D73" i="36"/>
  <c r="B73" i="36"/>
  <c r="E72" i="36"/>
  <c r="D72" i="36"/>
  <c r="B72" i="36"/>
  <c r="E71" i="36"/>
  <c r="D71" i="36"/>
  <c r="B71" i="36"/>
  <c r="E70" i="36"/>
  <c r="D70" i="36"/>
  <c r="B70" i="36"/>
  <c r="E69" i="36"/>
  <c r="D69" i="36"/>
  <c r="B69" i="36"/>
  <c r="E68" i="36"/>
  <c r="D68" i="36"/>
  <c r="B68" i="36"/>
  <c r="E67" i="36"/>
  <c r="D67" i="36"/>
  <c r="B67" i="36"/>
  <c r="E66" i="36"/>
  <c r="D66" i="36"/>
  <c r="B66" i="36"/>
  <c r="E65" i="36"/>
  <c r="D65" i="36"/>
  <c r="B65" i="36"/>
  <c r="E64" i="36"/>
  <c r="D64" i="36"/>
  <c r="B64" i="36"/>
  <c r="E63" i="36"/>
  <c r="D63" i="36"/>
  <c r="B63" i="36"/>
  <c r="E62" i="36"/>
  <c r="D62" i="36"/>
  <c r="B62" i="36"/>
  <c r="E61" i="36"/>
  <c r="D61" i="36"/>
  <c r="B61" i="36"/>
  <c r="E60" i="36"/>
  <c r="D60" i="36"/>
  <c r="B60" i="36"/>
  <c r="E59" i="36"/>
  <c r="D59" i="36"/>
  <c r="B59" i="36"/>
  <c r="E58" i="36"/>
  <c r="D58" i="36"/>
  <c r="B58" i="36"/>
  <c r="E57" i="36"/>
  <c r="D57" i="36"/>
  <c r="B57" i="36"/>
  <c r="E56" i="36"/>
  <c r="D56" i="36"/>
  <c r="B56" i="36"/>
  <c r="E55" i="36"/>
  <c r="D55" i="36"/>
  <c r="B55" i="36"/>
  <c r="E54" i="36"/>
  <c r="D54" i="36"/>
  <c r="B54" i="36"/>
  <c r="E53" i="36"/>
  <c r="D53" i="36"/>
  <c r="B53" i="36"/>
  <c r="S51" i="36"/>
  <c r="R51" i="36"/>
  <c r="Q51" i="36"/>
  <c r="P51" i="36"/>
  <c r="O51" i="36"/>
  <c r="N51" i="36"/>
  <c r="M51" i="36"/>
  <c r="L51" i="36"/>
  <c r="K51" i="36"/>
  <c r="G51" i="36"/>
  <c r="F51" i="36"/>
  <c r="E50" i="36"/>
  <c r="D50" i="36"/>
  <c r="B50" i="36"/>
  <c r="E49" i="36"/>
  <c r="D49" i="36"/>
  <c r="B49" i="36"/>
  <c r="E48" i="36"/>
  <c r="D48" i="36"/>
  <c r="B48" i="36"/>
  <c r="E47" i="36"/>
  <c r="D47" i="36"/>
  <c r="B47" i="36"/>
  <c r="E46" i="36"/>
  <c r="D46" i="36"/>
  <c r="B46" i="36"/>
  <c r="E45" i="36"/>
  <c r="D45" i="36"/>
  <c r="B45" i="36"/>
  <c r="E44" i="36"/>
  <c r="D44" i="36"/>
  <c r="B44" i="36"/>
  <c r="E43" i="36"/>
  <c r="D43" i="36"/>
  <c r="B43" i="36"/>
  <c r="E42" i="36"/>
  <c r="D42" i="36"/>
  <c r="B42" i="36"/>
  <c r="E41" i="36"/>
  <c r="D41" i="36"/>
  <c r="B41" i="36"/>
  <c r="E40" i="36"/>
  <c r="D40" i="36"/>
  <c r="B40" i="36"/>
  <c r="E39" i="36"/>
  <c r="D39" i="36"/>
  <c r="B39" i="36"/>
  <c r="E38" i="36"/>
  <c r="D38" i="36"/>
  <c r="B38" i="36"/>
  <c r="E37" i="36"/>
  <c r="D37" i="36"/>
  <c r="B37" i="36"/>
  <c r="E36" i="36"/>
  <c r="D36" i="36"/>
  <c r="B36" i="36"/>
  <c r="E35" i="36"/>
  <c r="D35" i="36"/>
  <c r="B35" i="36"/>
  <c r="E34" i="36"/>
  <c r="D34" i="36"/>
  <c r="B34" i="36"/>
  <c r="B51" i="36" s="1"/>
  <c r="E33" i="36"/>
  <c r="D33" i="36"/>
  <c r="D51" i="36" s="1"/>
  <c r="B33" i="36"/>
  <c r="K31" i="36"/>
  <c r="K291" i="36" s="1"/>
  <c r="G31" i="36"/>
  <c r="G290" i="36" s="1"/>
  <c r="G5" i="36" s="1"/>
  <c r="F31" i="36"/>
  <c r="B31" i="36"/>
  <c r="E30" i="36"/>
  <c r="D30" i="36"/>
  <c r="E29" i="36"/>
  <c r="D29" i="36"/>
  <c r="E28" i="36"/>
  <c r="D28" i="36"/>
  <c r="E27" i="36"/>
  <c r="D27" i="36"/>
  <c r="E26" i="36"/>
  <c r="D26" i="36"/>
  <c r="E25" i="36"/>
  <c r="D25" i="36"/>
  <c r="E24" i="36"/>
  <c r="I24" i="36" s="1"/>
  <c r="D24" i="36"/>
  <c r="E23" i="36"/>
  <c r="D23" i="36"/>
  <c r="E22" i="36"/>
  <c r="D22" i="36"/>
  <c r="E21" i="36"/>
  <c r="D21" i="36"/>
  <c r="E20" i="36"/>
  <c r="D20" i="36"/>
  <c r="E19" i="36"/>
  <c r="D19" i="36"/>
  <c r="E18" i="36"/>
  <c r="D18" i="36"/>
  <c r="E17" i="36"/>
  <c r="D17" i="36"/>
  <c r="E16" i="36"/>
  <c r="I16" i="36" s="1"/>
  <c r="D16" i="36"/>
  <c r="E15" i="36"/>
  <c r="D15" i="36"/>
  <c r="E14" i="36"/>
  <c r="E31" i="36" s="1"/>
  <c r="D14" i="36"/>
  <c r="P13" i="36"/>
  <c r="Q13" i="36" s="1"/>
  <c r="E11" i="36"/>
  <c r="D11" i="36"/>
  <c r="B11" i="36"/>
  <c r="E10" i="36"/>
  <c r="D10" i="36"/>
  <c r="B10" i="36"/>
  <c r="E9" i="36"/>
  <c r="D9" i="36"/>
  <c r="B9" i="36"/>
  <c r="I6" i="36"/>
  <c r="I65" i="36" s="1"/>
  <c r="I2" i="36"/>
  <c r="I1" i="36" s="1"/>
  <c r="K289" i="35"/>
  <c r="G289" i="35"/>
  <c r="F289" i="35"/>
  <c r="E288" i="35"/>
  <c r="D288" i="35"/>
  <c r="B288" i="35"/>
  <c r="E287" i="35"/>
  <c r="D287" i="35"/>
  <c r="B287" i="35"/>
  <c r="E286" i="35"/>
  <c r="D286" i="35"/>
  <c r="B286" i="35"/>
  <c r="E285" i="35"/>
  <c r="D285" i="35"/>
  <c r="B285" i="35"/>
  <c r="E284" i="35"/>
  <c r="D284" i="35"/>
  <c r="B284" i="35"/>
  <c r="E283" i="35"/>
  <c r="D283" i="35"/>
  <c r="B283" i="35"/>
  <c r="E282" i="35"/>
  <c r="D282" i="35"/>
  <c r="B282" i="35"/>
  <c r="E281" i="35"/>
  <c r="D281" i="35"/>
  <c r="B281" i="35"/>
  <c r="E280" i="35"/>
  <c r="D280" i="35"/>
  <c r="B280" i="35"/>
  <c r="E279" i="35"/>
  <c r="E289" i="35" s="1"/>
  <c r="D279" i="35"/>
  <c r="B279" i="35"/>
  <c r="B289" i="35" s="1"/>
  <c r="K277" i="35"/>
  <c r="G277" i="35"/>
  <c r="F277" i="35"/>
  <c r="E276" i="35"/>
  <c r="D276" i="35"/>
  <c r="B276" i="35"/>
  <c r="E275" i="35"/>
  <c r="D275" i="35"/>
  <c r="B275" i="35"/>
  <c r="E274" i="35"/>
  <c r="D274" i="35"/>
  <c r="B274" i="35"/>
  <c r="E273" i="35"/>
  <c r="D273" i="35"/>
  <c r="B273" i="35"/>
  <c r="E272" i="35"/>
  <c r="D272" i="35"/>
  <c r="B272" i="35"/>
  <c r="E271" i="35"/>
  <c r="D271" i="35"/>
  <c r="B271" i="35"/>
  <c r="E270" i="35"/>
  <c r="D270" i="35"/>
  <c r="B270" i="35"/>
  <c r="E269" i="35"/>
  <c r="D269" i="35"/>
  <c r="B269" i="35"/>
  <c r="E268" i="35"/>
  <c r="D268" i="35"/>
  <c r="B268" i="35"/>
  <c r="E267" i="35"/>
  <c r="D267" i="35"/>
  <c r="B267" i="35"/>
  <c r="E266" i="35"/>
  <c r="D266" i="35"/>
  <c r="B266" i="35"/>
  <c r="E265" i="35"/>
  <c r="D265" i="35"/>
  <c r="D277" i="35" s="1"/>
  <c r="B265" i="35"/>
  <c r="K263" i="35"/>
  <c r="G263" i="35"/>
  <c r="F263" i="35"/>
  <c r="E262" i="35"/>
  <c r="D262" i="35"/>
  <c r="B262" i="35"/>
  <c r="E261" i="35"/>
  <c r="D261" i="35"/>
  <c r="B261" i="35"/>
  <c r="E260" i="35"/>
  <c r="D260" i="35"/>
  <c r="B260" i="35"/>
  <c r="E259" i="35"/>
  <c r="D259" i="35"/>
  <c r="B259" i="35"/>
  <c r="E258" i="35"/>
  <c r="D258" i="35"/>
  <c r="B258" i="35"/>
  <c r="E257" i="35"/>
  <c r="D257" i="35"/>
  <c r="B257" i="35"/>
  <c r="E256" i="35"/>
  <c r="D256" i="35"/>
  <c r="B256" i="35"/>
  <c r="E255" i="35"/>
  <c r="D255" i="35"/>
  <c r="B255" i="35"/>
  <c r="E254" i="35"/>
  <c r="D254" i="35"/>
  <c r="B254" i="35"/>
  <c r="E253" i="35"/>
  <c r="D253" i="35"/>
  <c r="B253" i="35"/>
  <c r="E252" i="35"/>
  <c r="D252" i="35"/>
  <c r="B252" i="35"/>
  <c r="E251" i="35"/>
  <c r="D251" i="35"/>
  <c r="B251" i="35"/>
  <c r="E250" i="35"/>
  <c r="D250" i="35"/>
  <c r="B250" i="35"/>
  <c r="E249" i="35"/>
  <c r="D249" i="35"/>
  <c r="B249" i="35"/>
  <c r="E248" i="35"/>
  <c r="D248" i="35"/>
  <c r="B248" i="35"/>
  <c r="E247" i="35"/>
  <c r="D247" i="35"/>
  <c r="B247" i="35"/>
  <c r="E246" i="35"/>
  <c r="D246" i="35"/>
  <c r="B246" i="35"/>
  <c r="E245" i="35"/>
  <c r="D245" i="35"/>
  <c r="B245" i="35"/>
  <c r="E244" i="35"/>
  <c r="D244" i="35"/>
  <c r="B244" i="35"/>
  <c r="E243" i="35"/>
  <c r="D243" i="35"/>
  <c r="B243" i="35"/>
  <c r="E242" i="35"/>
  <c r="D242" i="35"/>
  <c r="B242" i="35"/>
  <c r="E241" i="35"/>
  <c r="E263" i="35" s="1"/>
  <c r="D241" i="35"/>
  <c r="B241" i="35"/>
  <c r="B263" i="35" s="1"/>
  <c r="K239" i="35"/>
  <c r="G239" i="35"/>
  <c r="F239" i="35"/>
  <c r="E238" i="35"/>
  <c r="D238" i="35"/>
  <c r="B238" i="35"/>
  <c r="E237" i="35"/>
  <c r="D237" i="35"/>
  <c r="B237" i="35"/>
  <c r="E236" i="35"/>
  <c r="D236" i="35"/>
  <c r="B236" i="35"/>
  <c r="E235" i="35"/>
  <c r="D235" i="35"/>
  <c r="B235" i="35"/>
  <c r="E234" i="35"/>
  <c r="D234" i="35"/>
  <c r="B234" i="35"/>
  <c r="E233" i="35"/>
  <c r="D233" i="35"/>
  <c r="B233" i="35"/>
  <c r="E232" i="35"/>
  <c r="D232" i="35"/>
  <c r="B232" i="35"/>
  <c r="E231" i="35"/>
  <c r="D231" i="35"/>
  <c r="B231" i="35"/>
  <c r="E230" i="35"/>
  <c r="D230" i="35"/>
  <c r="B230" i="35"/>
  <c r="E229" i="35"/>
  <c r="D229" i="35"/>
  <c r="B229" i="35"/>
  <c r="E228" i="35"/>
  <c r="D228" i="35"/>
  <c r="B228" i="35"/>
  <c r="E227" i="35"/>
  <c r="D227" i="35"/>
  <c r="B227" i="35"/>
  <c r="E226" i="35"/>
  <c r="D226" i="35"/>
  <c r="B226" i="35"/>
  <c r="E225" i="35"/>
  <c r="D225" i="35"/>
  <c r="B225" i="35"/>
  <c r="E224" i="35"/>
  <c r="D224" i="35"/>
  <c r="B224" i="35"/>
  <c r="E223" i="35"/>
  <c r="D223" i="35"/>
  <c r="B223" i="35"/>
  <c r="D222" i="35"/>
  <c r="B222" i="35"/>
  <c r="E221" i="35"/>
  <c r="D221" i="35"/>
  <c r="B221" i="35"/>
  <c r="E220" i="35"/>
  <c r="D220" i="35"/>
  <c r="B220" i="35"/>
  <c r="E219" i="35"/>
  <c r="D219" i="35"/>
  <c r="B219" i="35"/>
  <c r="E218" i="35"/>
  <c r="D218" i="35"/>
  <c r="B218" i="35"/>
  <c r="E217" i="35"/>
  <c r="D217" i="35"/>
  <c r="B217" i="35"/>
  <c r="D216" i="35"/>
  <c r="B216" i="35"/>
  <c r="E215" i="35"/>
  <c r="D215" i="35"/>
  <c r="D239" i="35" s="1"/>
  <c r="B215" i="35"/>
  <c r="B239" i="35" s="1"/>
  <c r="K213" i="35"/>
  <c r="G213" i="35"/>
  <c r="F213" i="35"/>
  <c r="E212" i="35"/>
  <c r="D212" i="35"/>
  <c r="B212" i="35"/>
  <c r="E211" i="35"/>
  <c r="D211" i="35"/>
  <c r="B211" i="35"/>
  <c r="E210" i="35"/>
  <c r="D210" i="35"/>
  <c r="B210" i="35"/>
  <c r="E209" i="35"/>
  <c r="D209" i="35"/>
  <c r="B209" i="35"/>
  <c r="E208" i="35"/>
  <c r="D208" i="35"/>
  <c r="B208" i="35"/>
  <c r="E207" i="35"/>
  <c r="D207" i="35"/>
  <c r="B207" i="35"/>
  <c r="E206" i="35"/>
  <c r="D206" i="35"/>
  <c r="B206" i="35"/>
  <c r="E205" i="35"/>
  <c r="D205" i="35"/>
  <c r="B205" i="35"/>
  <c r="E204" i="35"/>
  <c r="D204" i="35"/>
  <c r="B204" i="35"/>
  <c r="E203" i="35"/>
  <c r="D203" i="35"/>
  <c r="B203" i="35"/>
  <c r="E202" i="35"/>
  <c r="D202" i="35"/>
  <c r="B202" i="35"/>
  <c r="E201" i="35"/>
  <c r="D201" i="35"/>
  <c r="D213" i="35" s="1"/>
  <c r="B201" i="35"/>
  <c r="B213" i="35" s="1"/>
  <c r="K199" i="35"/>
  <c r="G199" i="35"/>
  <c r="F199" i="35"/>
  <c r="E198" i="35"/>
  <c r="D198" i="35"/>
  <c r="B198" i="35"/>
  <c r="E197" i="35"/>
  <c r="D197" i="35"/>
  <c r="B197" i="35"/>
  <c r="E196" i="35"/>
  <c r="D196" i="35"/>
  <c r="B196" i="35"/>
  <c r="E195" i="35"/>
  <c r="D195" i="35"/>
  <c r="B195" i="35"/>
  <c r="E194" i="35"/>
  <c r="D194" i="35"/>
  <c r="B194" i="35"/>
  <c r="E193" i="35"/>
  <c r="D193" i="35"/>
  <c r="B193" i="35"/>
  <c r="E192" i="35"/>
  <c r="D192" i="35"/>
  <c r="B192" i="35"/>
  <c r="E191" i="35"/>
  <c r="D191" i="35"/>
  <c r="B191" i="35"/>
  <c r="E190" i="35"/>
  <c r="D190" i="35"/>
  <c r="B190" i="35"/>
  <c r="E189" i="35"/>
  <c r="D189" i="35"/>
  <c r="B189" i="35"/>
  <c r="E188" i="35"/>
  <c r="D188" i="35"/>
  <c r="B188" i="35"/>
  <c r="E187" i="35"/>
  <c r="D187" i="35"/>
  <c r="B187" i="35"/>
  <c r="E186" i="35"/>
  <c r="D186" i="35"/>
  <c r="B186" i="35"/>
  <c r="E185" i="35"/>
  <c r="D185" i="35"/>
  <c r="B185" i="35"/>
  <c r="E184" i="35"/>
  <c r="D184" i="35"/>
  <c r="B184" i="35"/>
  <c r="E183" i="35"/>
  <c r="E199" i="35" s="1"/>
  <c r="D183" i="35"/>
  <c r="B183" i="35"/>
  <c r="E182" i="35"/>
  <c r="D182" i="35"/>
  <c r="D199" i="35" s="1"/>
  <c r="B182" i="35"/>
  <c r="S180" i="35"/>
  <c r="R180" i="35"/>
  <c r="Q180" i="35"/>
  <c r="P180" i="35"/>
  <c r="O180" i="35"/>
  <c r="N180" i="35"/>
  <c r="M180" i="35"/>
  <c r="L180" i="35"/>
  <c r="K180" i="35"/>
  <c r="G180" i="35"/>
  <c r="F180" i="35"/>
  <c r="E179" i="35"/>
  <c r="D179" i="35"/>
  <c r="B179" i="35"/>
  <c r="D178" i="35"/>
  <c r="B178" i="35"/>
  <c r="E177" i="35"/>
  <c r="D177" i="35"/>
  <c r="B177" i="35"/>
  <c r="E176" i="35"/>
  <c r="D176" i="35"/>
  <c r="B176" i="35"/>
  <c r="E175" i="35"/>
  <c r="D175" i="35"/>
  <c r="B175" i="35"/>
  <c r="E174" i="35"/>
  <c r="D174" i="35"/>
  <c r="B174" i="35"/>
  <c r="E173" i="35"/>
  <c r="D173" i="35"/>
  <c r="B173" i="35"/>
  <c r="E172" i="35"/>
  <c r="D172" i="35"/>
  <c r="B172" i="35"/>
  <c r="E171" i="35"/>
  <c r="D171" i="35"/>
  <c r="B171" i="35"/>
  <c r="E170" i="35"/>
  <c r="D170" i="35"/>
  <c r="B170" i="35"/>
  <c r="E169" i="35"/>
  <c r="D169" i="35"/>
  <c r="B169" i="35"/>
  <c r="E168" i="35"/>
  <c r="D168" i="35"/>
  <c r="B168" i="35"/>
  <c r="E167" i="35"/>
  <c r="D167" i="35"/>
  <c r="B167" i="35"/>
  <c r="E166" i="35"/>
  <c r="D166" i="35"/>
  <c r="B166" i="35"/>
  <c r="E165" i="35"/>
  <c r="D165" i="35"/>
  <c r="B165" i="35"/>
  <c r="E164" i="35"/>
  <c r="D164" i="35"/>
  <c r="B164" i="35"/>
  <c r="E163" i="35"/>
  <c r="D163" i="35"/>
  <c r="B163" i="35"/>
  <c r="E162" i="35"/>
  <c r="E180" i="35" s="1"/>
  <c r="D162" i="35"/>
  <c r="D180" i="35" s="1"/>
  <c r="B162" i="35"/>
  <c r="B180" i="35" s="1"/>
  <c r="K160" i="35"/>
  <c r="G160" i="35"/>
  <c r="F160" i="35"/>
  <c r="E159" i="35"/>
  <c r="D159" i="35"/>
  <c r="B159" i="35"/>
  <c r="E158" i="35"/>
  <c r="D158" i="35"/>
  <c r="B158" i="35"/>
  <c r="E157" i="35"/>
  <c r="D157" i="35"/>
  <c r="B157" i="35"/>
  <c r="E156" i="35"/>
  <c r="D156" i="35"/>
  <c r="B156" i="35"/>
  <c r="E155" i="35"/>
  <c r="D155" i="35"/>
  <c r="B155" i="35"/>
  <c r="E154" i="35"/>
  <c r="D154" i="35"/>
  <c r="B154" i="35"/>
  <c r="E153" i="35"/>
  <c r="D153" i="35"/>
  <c r="B153" i="35"/>
  <c r="E152" i="35"/>
  <c r="D152" i="35"/>
  <c r="B152" i="35"/>
  <c r="E151" i="35"/>
  <c r="D151" i="35"/>
  <c r="B151" i="35"/>
  <c r="E150" i="35"/>
  <c r="D150" i="35"/>
  <c r="B150" i="35"/>
  <c r="E149" i="35"/>
  <c r="D149" i="35"/>
  <c r="B149" i="35"/>
  <c r="E148" i="35"/>
  <c r="D148" i="35"/>
  <c r="B148" i="35"/>
  <c r="E147" i="35"/>
  <c r="D147" i="35"/>
  <c r="B147" i="35"/>
  <c r="E146" i="35"/>
  <c r="D146" i="35"/>
  <c r="B146" i="35"/>
  <c r="E145" i="35"/>
  <c r="D145" i="35"/>
  <c r="B145" i="35"/>
  <c r="E144" i="35"/>
  <c r="D144" i="35"/>
  <c r="B144" i="35"/>
  <c r="E143" i="35"/>
  <c r="D143" i="35"/>
  <c r="B143" i="35"/>
  <c r="E142" i="35"/>
  <c r="D142" i="35"/>
  <c r="B142" i="35"/>
  <c r="E141" i="35"/>
  <c r="D141" i="35"/>
  <c r="B141" i="35"/>
  <c r="E140" i="35"/>
  <c r="D140" i="35"/>
  <c r="E139" i="35"/>
  <c r="D139" i="35"/>
  <c r="B139" i="35"/>
  <c r="E138" i="35"/>
  <c r="D138" i="35"/>
  <c r="B138" i="35"/>
  <c r="E137" i="35"/>
  <c r="D137" i="35"/>
  <c r="B137" i="35"/>
  <c r="E136" i="35"/>
  <c r="D136" i="35"/>
  <c r="B136" i="35"/>
  <c r="E135" i="35"/>
  <c r="D135" i="35"/>
  <c r="B135" i="35"/>
  <c r="E134" i="35"/>
  <c r="D134" i="35"/>
  <c r="B134" i="35"/>
  <c r="E133" i="35"/>
  <c r="D133" i="35"/>
  <c r="B133" i="35"/>
  <c r="K131" i="35"/>
  <c r="G131" i="35"/>
  <c r="F131" i="35"/>
  <c r="E130" i="35"/>
  <c r="D130" i="35"/>
  <c r="B130" i="35"/>
  <c r="E129" i="35"/>
  <c r="D129" i="35"/>
  <c r="B129" i="35"/>
  <c r="E128" i="35"/>
  <c r="D128" i="35"/>
  <c r="B128" i="35"/>
  <c r="E127" i="35"/>
  <c r="D127" i="35"/>
  <c r="B127" i="35"/>
  <c r="E126" i="35"/>
  <c r="D126" i="35"/>
  <c r="B126" i="35"/>
  <c r="E125" i="35"/>
  <c r="D125" i="35"/>
  <c r="B125" i="35"/>
  <c r="E124" i="35"/>
  <c r="D124" i="35"/>
  <c r="B124" i="35"/>
  <c r="E123" i="35"/>
  <c r="D123" i="35"/>
  <c r="B123" i="35"/>
  <c r="E122" i="35"/>
  <c r="D122" i="35"/>
  <c r="B122" i="35"/>
  <c r="E121" i="35"/>
  <c r="D121" i="35"/>
  <c r="B121" i="35"/>
  <c r="E120" i="35"/>
  <c r="D120" i="35"/>
  <c r="B120" i="35"/>
  <c r="E119" i="35"/>
  <c r="E131" i="35" s="1"/>
  <c r="D119" i="35"/>
  <c r="B119" i="35"/>
  <c r="B131" i="35" s="1"/>
  <c r="K117" i="35"/>
  <c r="G117" i="35"/>
  <c r="F117" i="35"/>
  <c r="E116" i="35"/>
  <c r="D116" i="35"/>
  <c r="B116" i="35"/>
  <c r="E115" i="35"/>
  <c r="D115" i="35"/>
  <c r="B115" i="35"/>
  <c r="E114" i="35"/>
  <c r="D114" i="35"/>
  <c r="B114" i="35"/>
  <c r="E113" i="35"/>
  <c r="D113" i="35"/>
  <c r="B113" i="35"/>
  <c r="D112" i="35"/>
  <c r="B112" i="35"/>
  <c r="E111" i="35"/>
  <c r="D111" i="35"/>
  <c r="B111" i="35"/>
  <c r="E110" i="35"/>
  <c r="D110" i="35"/>
  <c r="B110" i="35"/>
  <c r="E109" i="35"/>
  <c r="D109" i="35"/>
  <c r="B109" i="35"/>
  <c r="E108" i="35"/>
  <c r="D108" i="35"/>
  <c r="B108" i="35"/>
  <c r="E107" i="35"/>
  <c r="D107" i="35"/>
  <c r="B107" i="35"/>
  <c r="E106" i="35"/>
  <c r="D106" i="35"/>
  <c r="B106" i="35"/>
  <c r="E105" i="35"/>
  <c r="D105" i="35"/>
  <c r="B105" i="35"/>
  <c r="E104" i="35"/>
  <c r="D104" i="35"/>
  <c r="B104" i="35"/>
  <c r="E103" i="35"/>
  <c r="D103" i="35"/>
  <c r="B103" i="35"/>
  <c r="D102" i="35"/>
  <c r="B102" i="35"/>
  <c r="E101" i="35"/>
  <c r="D101" i="35"/>
  <c r="B101" i="35"/>
  <c r="E100" i="35"/>
  <c r="D100" i="35"/>
  <c r="B100" i="35"/>
  <c r="E99" i="35"/>
  <c r="D99" i="35"/>
  <c r="B99" i="35"/>
  <c r="E98" i="35"/>
  <c r="E117" i="35" s="1"/>
  <c r="D98" i="35"/>
  <c r="B98" i="35"/>
  <c r="B117" i="35" s="1"/>
  <c r="S96" i="35"/>
  <c r="R96" i="35"/>
  <c r="Q96" i="35"/>
  <c r="P96" i="35"/>
  <c r="O96" i="35"/>
  <c r="N96" i="35"/>
  <c r="M96" i="35"/>
  <c r="L96" i="35"/>
  <c r="K96" i="35"/>
  <c r="G96" i="35"/>
  <c r="F96" i="35"/>
  <c r="B96" i="35"/>
  <c r="E95" i="35"/>
  <c r="D95" i="35"/>
  <c r="E94" i="35"/>
  <c r="D94" i="35"/>
  <c r="E93" i="35"/>
  <c r="D93" i="35"/>
  <c r="E92" i="35"/>
  <c r="D92" i="35"/>
  <c r="E91" i="35"/>
  <c r="D91" i="35"/>
  <c r="E90" i="35"/>
  <c r="D90" i="35"/>
  <c r="E89" i="35"/>
  <c r="D89" i="35"/>
  <c r="E87" i="35"/>
  <c r="D87" i="35"/>
  <c r="E86" i="35"/>
  <c r="D86" i="35"/>
  <c r="E85" i="35"/>
  <c r="D85" i="35"/>
  <c r="E84" i="35"/>
  <c r="D84" i="35"/>
  <c r="E83" i="35"/>
  <c r="E96" i="35" s="1"/>
  <c r="D83" i="35"/>
  <c r="D96" i="35" s="1"/>
  <c r="K81" i="35"/>
  <c r="G81" i="35"/>
  <c r="F81" i="35"/>
  <c r="E80" i="35"/>
  <c r="D80" i="35"/>
  <c r="B80" i="35"/>
  <c r="E79" i="35"/>
  <c r="D79" i="35"/>
  <c r="B79" i="35"/>
  <c r="E78" i="35"/>
  <c r="D78" i="35"/>
  <c r="B78" i="35"/>
  <c r="E77" i="35"/>
  <c r="D77" i="35"/>
  <c r="B77" i="35"/>
  <c r="E76" i="35"/>
  <c r="D76" i="35"/>
  <c r="B76" i="35"/>
  <c r="E75" i="35"/>
  <c r="D75" i="35"/>
  <c r="B75" i="35"/>
  <c r="E74" i="35"/>
  <c r="D74" i="35"/>
  <c r="B74" i="35"/>
  <c r="E73" i="35"/>
  <c r="D73" i="35"/>
  <c r="B73" i="35"/>
  <c r="E72" i="35"/>
  <c r="D72" i="35"/>
  <c r="B72" i="35"/>
  <c r="E71" i="35"/>
  <c r="D71" i="35"/>
  <c r="B71" i="35"/>
  <c r="E70" i="35"/>
  <c r="D70" i="35"/>
  <c r="B70" i="35"/>
  <c r="E69" i="35"/>
  <c r="D69" i="35"/>
  <c r="B69" i="35"/>
  <c r="E68" i="35"/>
  <c r="D68" i="35"/>
  <c r="B68" i="35"/>
  <c r="E67" i="35"/>
  <c r="D67" i="35"/>
  <c r="B67" i="35"/>
  <c r="E66" i="35"/>
  <c r="D66" i="35"/>
  <c r="B66" i="35"/>
  <c r="E65" i="35"/>
  <c r="D65" i="35"/>
  <c r="B65" i="35"/>
  <c r="E64" i="35"/>
  <c r="D64" i="35"/>
  <c r="B64" i="35"/>
  <c r="E63" i="35"/>
  <c r="D63" i="35"/>
  <c r="B63" i="35"/>
  <c r="E62" i="35"/>
  <c r="D62" i="35"/>
  <c r="B62" i="35"/>
  <c r="E61" i="35"/>
  <c r="D61" i="35"/>
  <c r="B61" i="35"/>
  <c r="E60" i="35"/>
  <c r="D60" i="35"/>
  <c r="B60" i="35"/>
  <c r="E59" i="35"/>
  <c r="D59" i="35"/>
  <c r="B59" i="35"/>
  <c r="E58" i="35"/>
  <c r="D58" i="35"/>
  <c r="B58" i="35"/>
  <c r="E57" i="35"/>
  <c r="D57" i="35"/>
  <c r="B57" i="35"/>
  <c r="E56" i="35"/>
  <c r="D56" i="35"/>
  <c r="B56" i="35"/>
  <c r="E55" i="35"/>
  <c r="D55" i="35"/>
  <c r="B55" i="35"/>
  <c r="E54" i="35"/>
  <c r="D54" i="35"/>
  <c r="B54" i="35"/>
  <c r="E53" i="35"/>
  <c r="D53" i="35"/>
  <c r="D81" i="35" s="1"/>
  <c r="B53" i="35"/>
  <c r="S51" i="35"/>
  <c r="R51" i="35"/>
  <c r="Q51" i="35"/>
  <c r="P51" i="35"/>
  <c r="O51" i="35"/>
  <c r="N51" i="35"/>
  <c r="M51" i="35"/>
  <c r="L51" i="35"/>
  <c r="K51" i="35"/>
  <c r="G51" i="35"/>
  <c r="F51" i="35"/>
  <c r="E50" i="35"/>
  <c r="D50" i="35"/>
  <c r="B50" i="35"/>
  <c r="E49" i="35"/>
  <c r="D49" i="35"/>
  <c r="B49" i="35"/>
  <c r="E48" i="35"/>
  <c r="D48" i="35"/>
  <c r="B48" i="35"/>
  <c r="E47" i="35"/>
  <c r="D47" i="35"/>
  <c r="B47" i="35"/>
  <c r="E46" i="35"/>
  <c r="D46" i="35"/>
  <c r="B46" i="35"/>
  <c r="E45" i="35"/>
  <c r="D45" i="35"/>
  <c r="B45" i="35"/>
  <c r="E44" i="35"/>
  <c r="D44" i="35"/>
  <c r="B44" i="35"/>
  <c r="E43" i="35"/>
  <c r="D43" i="35"/>
  <c r="B43" i="35"/>
  <c r="E42" i="35"/>
  <c r="D42" i="35"/>
  <c r="B42" i="35"/>
  <c r="E41" i="35"/>
  <c r="D41" i="35"/>
  <c r="B41" i="35"/>
  <c r="E40" i="35"/>
  <c r="D40" i="35"/>
  <c r="B40" i="35"/>
  <c r="E39" i="35"/>
  <c r="D39" i="35"/>
  <c r="B39" i="35"/>
  <c r="E38" i="35"/>
  <c r="D38" i="35"/>
  <c r="B38" i="35"/>
  <c r="E37" i="35"/>
  <c r="D37" i="35"/>
  <c r="B37" i="35"/>
  <c r="E36" i="35"/>
  <c r="D36" i="35"/>
  <c r="B36" i="35"/>
  <c r="E35" i="35"/>
  <c r="D35" i="35"/>
  <c r="B35" i="35"/>
  <c r="E34" i="35"/>
  <c r="D34" i="35"/>
  <c r="B34" i="35"/>
  <c r="E33" i="35"/>
  <c r="E51" i="35" s="1"/>
  <c r="D33" i="35"/>
  <c r="B33" i="35"/>
  <c r="B51" i="35" s="1"/>
  <c r="K31" i="35"/>
  <c r="K291" i="35" s="1"/>
  <c r="G31" i="35"/>
  <c r="G290" i="35" s="1"/>
  <c r="G5" i="35" s="1"/>
  <c r="F31" i="35"/>
  <c r="F290" i="35" s="1"/>
  <c r="F5" i="35" s="1"/>
  <c r="B31" i="35"/>
  <c r="E30" i="35"/>
  <c r="D30" i="35"/>
  <c r="E29" i="35"/>
  <c r="D29" i="35"/>
  <c r="E28" i="35"/>
  <c r="D28" i="35"/>
  <c r="E27" i="35"/>
  <c r="D27" i="35"/>
  <c r="E26" i="35"/>
  <c r="D26" i="35"/>
  <c r="E25" i="35"/>
  <c r="D25" i="35"/>
  <c r="E24" i="35"/>
  <c r="D24" i="35"/>
  <c r="E23" i="35"/>
  <c r="D23" i="35"/>
  <c r="E22" i="35"/>
  <c r="D22" i="35"/>
  <c r="E21" i="35"/>
  <c r="D21" i="35"/>
  <c r="E20" i="35"/>
  <c r="D20" i="35"/>
  <c r="E19" i="35"/>
  <c r="D19" i="35"/>
  <c r="E18" i="35"/>
  <c r="D18" i="35"/>
  <c r="E17" i="35"/>
  <c r="D17" i="35"/>
  <c r="E16" i="35"/>
  <c r="D16" i="35"/>
  <c r="E15" i="35"/>
  <c r="D15" i="35"/>
  <c r="E14" i="35"/>
  <c r="E31" i="35" s="1"/>
  <c r="D14" i="35"/>
  <c r="D31" i="35" s="1"/>
  <c r="Q13" i="35"/>
  <c r="P13" i="35"/>
  <c r="E11" i="35"/>
  <c r="D11" i="35"/>
  <c r="B11" i="35"/>
  <c r="E10" i="35"/>
  <c r="D10" i="35"/>
  <c r="B10" i="35"/>
  <c r="E9" i="35"/>
  <c r="D9" i="35"/>
  <c r="B9" i="35"/>
  <c r="I6" i="35"/>
  <c r="I275" i="35" s="1"/>
  <c r="I2" i="35"/>
  <c r="I1" i="35" s="1"/>
  <c r="J289" i="34"/>
  <c r="F289" i="34"/>
  <c r="E289" i="34"/>
  <c r="D288" i="34"/>
  <c r="C288" i="34"/>
  <c r="B288" i="34"/>
  <c r="D287" i="34"/>
  <c r="C287" i="34"/>
  <c r="B287" i="34"/>
  <c r="D286" i="34"/>
  <c r="C286" i="34"/>
  <c r="B286" i="34"/>
  <c r="D285" i="34"/>
  <c r="C285" i="34"/>
  <c r="B285" i="34"/>
  <c r="D284" i="34"/>
  <c r="C284" i="34"/>
  <c r="B284" i="34"/>
  <c r="D283" i="34"/>
  <c r="C283" i="34"/>
  <c r="B283" i="34"/>
  <c r="D282" i="34"/>
  <c r="C282" i="34"/>
  <c r="B282" i="34"/>
  <c r="D281" i="34"/>
  <c r="C281" i="34"/>
  <c r="B281" i="34"/>
  <c r="D280" i="34"/>
  <c r="C280" i="34"/>
  <c r="B280" i="34"/>
  <c r="D279" i="34"/>
  <c r="D289" i="34" s="1"/>
  <c r="C279" i="34"/>
  <c r="C289" i="34" s="1"/>
  <c r="B279" i="34"/>
  <c r="B289" i="34" s="1"/>
  <c r="J277" i="34"/>
  <c r="F277" i="34"/>
  <c r="E277" i="34"/>
  <c r="D276" i="34"/>
  <c r="C276" i="34"/>
  <c r="B276" i="34"/>
  <c r="D275" i="34"/>
  <c r="C275" i="34"/>
  <c r="B275" i="34"/>
  <c r="D274" i="34"/>
  <c r="C274" i="34"/>
  <c r="B274" i="34"/>
  <c r="D273" i="34"/>
  <c r="C273" i="34"/>
  <c r="B273" i="34"/>
  <c r="D272" i="34"/>
  <c r="C272" i="34"/>
  <c r="B272" i="34"/>
  <c r="D271" i="34"/>
  <c r="C271" i="34"/>
  <c r="B271" i="34"/>
  <c r="D270" i="34"/>
  <c r="C270" i="34"/>
  <c r="B270" i="34"/>
  <c r="D269" i="34"/>
  <c r="C269" i="34"/>
  <c r="B269" i="34"/>
  <c r="D268" i="34"/>
  <c r="C268" i="34"/>
  <c r="B268" i="34"/>
  <c r="D267" i="34"/>
  <c r="C267" i="34"/>
  <c r="B267" i="34"/>
  <c r="D266" i="34"/>
  <c r="C266" i="34"/>
  <c r="B266" i="34"/>
  <c r="D265" i="34"/>
  <c r="D277" i="34" s="1"/>
  <c r="C265" i="34"/>
  <c r="C277" i="34" s="1"/>
  <c r="B265" i="34"/>
  <c r="B277" i="34" s="1"/>
  <c r="J263" i="34"/>
  <c r="F263" i="34"/>
  <c r="E263" i="34"/>
  <c r="D262" i="34"/>
  <c r="C262" i="34"/>
  <c r="B262" i="34"/>
  <c r="D261" i="34"/>
  <c r="C261" i="34"/>
  <c r="B261" i="34"/>
  <c r="D260" i="34"/>
  <c r="C260" i="34"/>
  <c r="B260" i="34"/>
  <c r="D259" i="34"/>
  <c r="C259" i="34"/>
  <c r="B259" i="34"/>
  <c r="D258" i="34"/>
  <c r="C258" i="34"/>
  <c r="B258" i="34"/>
  <c r="D257" i="34"/>
  <c r="C257" i="34"/>
  <c r="B257" i="34"/>
  <c r="D256" i="34"/>
  <c r="C256" i="34"/>
  <c r="B256" i="34"/>
  <c r="D255" i="34"/>
  <c r="C255" i="34"/>
  <c r="B255" i="34"/>
  <c r="D254" i="34"/>
  <c r="C254" i="34"/>
  <c r="B254" i="34"/>
  <c r="D253" i="34"/>
  <c r="C253" i="34"/>
  <c r="B253" i="34"/>
  <c r="D252" i="34"/>
  <c r="C252" i="34"/>
  <c r="B252" i="34"/>
  <c r="D251" i="34"/>
  <c r="C251" i="34"/>
  <c r="B251" i="34"/>
  <c r="D250" i="34"/>
  <c r="C250" i="34"/>
  <c r="B250" i="34"/>
  <c r="D249" i="34"/>
  <c r="C249" i="34"/>
  <c r="B249" i="34"/>
  <c r="D248" i="34"/>
  <c r="C248" i="34"/>
  <c r="B248" i="34"/>
  <c r="D247" i="34"/>
  <c r="C247" i="34"/>
  <c r="B247" i="34"/>
  <c r="D246" i="34"/>
  <c r="C246" i="34"/>
  <c r="B246" i="34"/>
  <c r="D245" i="34"/>
  <c r="C245" i="34"/>
  <c r="B245" i="34"/>
  <c r="D244" i="34"/>
  <c r="C244" i="34"/>
  <c r="B244" i="34"/>
  <c r="D243" i="34"/>
  <c r="C243" i="34"/>
  <c r="B243" i="34"/>
  <c r="D242" i="34"/>
  <c r="C242" i="34"/>
  <c r="B242" i="34"/>
  <c r="D241" i="34"/>
  <c r="D263" i="34" s="1"/>
  <c r="C241" i="34"/>
  <c r="C263" i="34" s="1"/>
  <c r="B241" i="34"/>
  <c r="B263" i="34" s="1"/>
  <c r="J239" i="34"/>
  <c r="F239" i="34"/>
  <c r="E239" i="34"/>
  <c r="D238" i="34"/>
  <c r="C238" i="34"/>
  <c r="B238" i="34"/>
  <c r="D237" i="34"/>
  <c r="C237" i="34"/>
  <c r="B237" i="34"/>
  <c r="D236" i="34"/>
  <c r="C236" i="34"/>
  <c r="B236" i="34"/>
  <c r="D235" i="34"/>
  <c r="C235" i="34"/>
  <c r="B235" i="34"/>
  <c r="D234" i="34"/>
  <c r="C234" i="34"/>
  <c r="B234" i="34"/>
  <c r="D233" i="34"/>
  <c r="C233" i="34"/>
  <c r="B233" i="34"/>
  <c r="D232" i="34"/>
  <c r="C232" i="34"/>
  <c r="B232" i="34"/>
  <c r="D231" i="34"/>
  <c r="C231" i="34"/>
  <c r="B231" i="34"/>
  <c r="D230" i="34"/>
  <c r="C230" i="34"/>
  <c r="B230" i="34"/>
  <c r="D229" i="34"/>
  <c r="C229" i="34"/>
  <c r="B229" i="34"/>
  <c r="D228" i="34"/>
  <c r="C228" i="34"/>
  <c r="B228" i="34"/>
  <c r="D227" i="34"/>
  <c r="C227" i="34"/>
  <c r="B227" i="34"/>
  <c r="D226" i="34"/>
  <c r="C226" i="34"/>
  <c r="B226" i="34"/>
  <c r="D225" i="34"/>
  <c r="C225" i="34"/>
  <c r="B225" i="34"/>
  <c r="D224" i="34"/>
  <c r="C224" i="34"/>
  <c r="B224" i="34"/>
  <c r="D223" i="34"/>
  <c r="C223" i="34"/>
  <c r="B223" i="34"/>
  <c r="C222" i="34"/>
  <c r="B222" i="34"/>
  <c r="D221" i="34"/>
  <c r="C221" i="34"/>
  <c r="B221" i="34"/>
  <c r="D220" i="34"/>
  <c r="C220" i="34"/>
  <c r="B220" i="34"/>
  <c r="D219" i="34"/>
  <c r="C219" i="34"/>
  <c r="B219" i="34"/>
  <c r="D218" i="34"/>
  <c r="C218" i="34"/>
  <c r="B218" i="34"/>
  <c r="D217" i="34"/>
  <c r="C217" i="34"/>
  <c r="B217" i="34"/>
  <c r="C216" i="34"/>
  <c r="B216" i="34"/>
  <c r="D215" i="34"/>
  <c r="C215" i="34"/>
  <c r="B215" i="34"/>
  <c r="J213" i="34"/>
  <c r="F213" i="34"/>
  <c r="E213" i="34"/>
  <c r="D212" i="34"/>
  <c r="C212" i="34"/>
  <c r="B212" i="34"/>
  <c r="D211" i="34"/>
  <c r="C211" i="34"/>
  <c r="B211" i="34"/>
  <c r="D210" i="34"/>
  <c r="C210" i="34"/>
  <c r="B210" i="34"/>
  <c r="D209" i="34"/>
  <c r="C209" i="34"/>
  <c r="B209" i="34"/>
  <c r="D208" i="34"/>
  <c r="C208" i="34"/>
  <c r="B208" i="34"/>
  <c r="D207" i="34"/>
  <c r="C207" i="34"/>
  <c r="B207" i="34"/>
  <c r="D206" i="34"/>
  <c r="C206" i="34"/>
  <c r="B206" i="34"/>
  <c r="D205" i="34"/>
  <c r="C205" i="34"/>
  <c r="B205" i="34"/>
  <c r="D204" i="34"/>
  <c r="C204" i="34"/>
  <c r="B204" i="34"/>
  <c r="D203" i="34"/>
  <c r="C203" i="34"/>
  <c r="B203" i="34"/>
  <c r="D202" i="34"/>
  <c r="C202" i="34"/>
  <c r="B202" i="34"/>
  <c r="D201" i="34"/>
  <c r="C201" i="34"/>
  <c r="B201" i="34"/>
  <c r="J199" i="34"/>
  <c r="F199" i="34"/>
  <c r="E199" i="34"/>
  <c r="D198" i="34"/>
  <c r="C198" i="34"/>
  <c r="B198" i="34"/>
  <c r="D197" i="34"/>
  <c r="C197" i="34"/>
  <c r="B197" i="34"/>
  <c r="D196" i="34"/>
  <c r="C196" i="34"/>
  <c r="B196" i="34"/>
  <c r="D195" i="34"/>
  <c r="C195" i="34"/>
  <c r="B195" i="34"/>
  <c r="D194" i="34"/>
  <c r="C194" i="34"/>
  <c r="B194" i="34"/>
  <c r="D193" i="34"/>
  <c r="C193" i="34"/>
  <c r="B193" i="34"/>
  <c r="D192" i="34"/>
  <c r="B192" i="34"/>
  <c r="D191" i="34"/>
  <c r="C191" i="34"/>
  <c r="B191" i="34"/>
  <c r="D190" i="34"/>
  <c r="C190" i="34"/>
  <c r="B190" i="34"/>
  <c r="D189" i="34"/>
  <c r="C189" i="34"/>
  <c r="B189" i="34"/>
  <c r="D188" i="34"/>
  <c r="C188" i="34"/>
  <c r="B188" i="34"/>
  <c r="D187" i="34"/>
  <c r="C187" i="34"/>
  <c r="B187" i="34"/>
  <c r="D186" i="34"/>
  <c r="C186" i="34"/>
  <c r="B186" i="34"/>
  <c r="D185" i="34"/>
  <c r="C185" i="34"/>
  <c r="B185" i="34"/>
  <c r="D184" i="34"/>
  <c r="C184" i="34"/>
  <c r="B184" i="34"/>
  <c r="D183" i="34"/>
  <c r="C183" i="34"/>
  <c r="B183" i="34"/>
  <c r="D182" i="34"/>
  <c r="C182" i="34"/>
  <c r="C199" i="34" s="1"/>
  <c r="B182" i="34"/>
  <c r="R180" i="34"/>
  <c r="Q180" i="34"/>
  <c r="P180" i="34"/>
  <c r="O180" i="34"/>
  <c r="N180" i="34"/>
  <c r="M180" i="34"/>
  <c r="L180" i="34"/>
  <c r="K180" i="34"/>
  <c r="J180" i="34"/>
  <c r="F180" i="34"/>
  <c r="E180" i="34"/>
  <c r="D179" i="34"/>
  <c r="C179" i="34"/>
  <c r="B179" i="34"/>
  <c r="C178" i="34"/>
  <c r="B178" i="34"/>
  <c r="D177" i="34"/>
  <c r="C177" i="34"/>
  <c r="B177" i="34"/>
  <c r="D176" i="34"/>
  <c r="C176" i="34"/>
  <c r="B176" i="34"/>
  <c r="D175" i="34"/>
  <c r="C175" i="34"/>
  <c r="B175" i="34"/>
  <c r="D174" i="34"/>
  <c r="C174" i="34"/>
  <c r="B174" i="34"/>
  <c r="D173" i="34"/>
  <c r="C173" i="34"/>
  <c r="B173" i="34"/>
  <c r="D172" i="34"/>
  <c r="C172" i="34"/>
  <c r="B172" i="34"/>
  <c r="D171" i="34"/>
  <c r="C171" i="34"/>
  <c r="B171" i="34"/>
  <c r="D170" i="34"/>
  <c r="C170" i="34"/>
  <c r="B170" i="34"/>
  <c r="D169" i="34"/>
  <c r="C169" i="34"/>
  <c r="B169" i="34"/>
  <c r="D168" i="34"/>
  <c r="C168" i="34"/>
  <c r="B168" i="34"/>
  <c r="D167" i="34"/>
  <c r="C167" i="34"/>
  <c r="B167" i="34"/>
  <c r="D166" i="34"/>
  <c r="C166" i="34"/>
  <c r="B166" i="34"/>
  <c r="D165" i="34"/>
  <c r="C165" i="34"/>
  <c r="B165" i="34"/>
  <c r="D164" i="34"/>
  <c r="C164" i="34"/>
  <c r="B164" i="34"/>
  <c r="D163" i="34"/>
  <c r="C163" i="34"/>
  <c r="B163" i="34"/>
  <c r="D162" i="34"/>
  <c r="D180" i="34" s="1"/>
  <c r="C162" i="34"/>
  <c r="B162" i="34"/>
  <c r="J160" i="34"/>
  <c r="F160" i="34"/>
  <c r="E160" i="34"/>
  <c r="D159" i="34"/>
  <c r="C159" i="34"/>
  <c r="B159" i="34"/>
  <c r="D158" i="34"/>
  <c r="C158" i="34"/>
  <c r="B158" i="34"/>
  <c r="D157" i="34"/>
  <c r="C157" i="34"/>
  <c r="B157" i="34"/>
  <c r="D156" i="34"/>
  <c r="C156" i="34"/>
  <c r="B156" i="34"/>
  <c r="D155" i="34"/>
  <c r="C155" i="34"/>
  <c r="B155" i="34"/>
  <c r="D154" i="34"/>
  <c r="C154" i="34"/>
  <c r="B154" i="34"/>
  <c r="D153" i="34"/>
  <c r="C153" i="34"/>
  <c r="B153" i="34"/>
  <c r="D152" i="34"/>
  <c r="C152" i="34"/>
  <c r="B152" i="34"/>
  <c r="D151" i="34"/>
  <c r="C151" i="34"/>
  <c r="B151" i="34"/>
  <c r="D150" i="34"/>
  <c r="C150" i="34"/>
  <c r="B150" i="34"/>
  <c r="D149" i="34"/>
  <c r="C149" i="34"/>
  <c r="B149" i="34"/>
  <c r="D148" i="34"/>
  <c r="C148" i="34"/>
  <c r="B148" i="34"/>
  <c r="D147" i="34"/>
  <c r="C147" i="34"/>
  <c r="B147" i="34"/>
  <c r="D146" i="34"/>
  <c r="C146" i="34"/>
  <c r="B146" i="34"/>
  <c r="D145" i="34"/>
  <c r="C145" i="34"/>
  <c r="B145" i="34"/>
  <c r="D144" i="34"/>
  <c r="C144" i="34"/>
  <c r="B144" i="34"/>
  <c r="D143" i="34"/>
  <c r="C143" i="34"/>
  <c r="B143" i="34"/>
  <c r="D142" i="34"/>
  <c r="C142" i="34"/>
  <c r="B142" i="34"/>
  <c r="D141" i="34"/>
  <c r="C141" i="34"/>
  <c r="B141" i="34"/>
  <c r="D140" i="34"/>
  <c r="C140" i="34"/>
  <c r="D139" i="34"/>
  <c r="C139" i="34"/>
  <c r="B139" i="34"/>
  <c r="D138" i="34"/>
  <c r="C138" i="34"/>
  <c r="B138" i="34"/>
  <c r="D137" i="34"/>
  <c r="C137" i="34"/>
  <c r="B137" i="34"/>
  <c r="D136" i="34"/>
  <c r="C136" i="34"/>
  <c r="B136" i="34"/>
  <c r="D135" i="34"/>
  <c r="C135" i="34"/>
  <c r="B135" i="34"/>
  <c r="D134" i="34"/>
  <c r="C134" i="34"/>
  <c r="B134" i="34"/>
  <c r="D133" i="34"/>
  <c r="C133" i="34"/>
  <c r="B133" i="34"/>
  <c r="B160" i="34" s="1"/>
  <c r="J131" i="34"/>
  <c r="F131" i="34"/>
  <c r="E131" i="34"/>
  <c r="D130" i="34"/>
  <c r="C130" i="34"/>
  <c r="B130" i="34"/>
  <c r="D129" i="34"/>
  <c r="C129" i="34"/>
  <c r="B129" i="34"/>
  <c r="D128" i="34"/>
  <c r="C128" i="34"/>
  <c r="B128" i="34"/>
  <c r="D127" i="34"/>
  <c r="C127" i="34"/>
  <c r="B127" i="34"/>
  <c r="D126" i="34"/>
  <c r="C126" i="34"/>
  <c r="B126" i="34"/>
  <c r="D125" i="34"/>
  <c r="C125" i="34"/>
  <c r="B125" i="34"/>
  <c r="D124" i="34"/>
  <c r="C124" i="34"/>
  <c r="B124" i="34"/>
  <c r="D123" i="34"/>
  <c r="C123" i="34"/>
  <c r="B123" i="34"/>
  <c r="D122" i="34"/>
  <c r="C122" i="34"/>
  <c r="B122" i="34"/>
  <c r="D121" i="34"/>
  <c r="C121" i="34"/>
  <c r="B121" i="34"/>
  <c r="D120" i="34"/>
  <c r="C120" i="34"/>
  <c r="B120" i="34"/>
  <c r="D119" i="34"/>
  <c r="C119" i="34"/>
  <c r="C131" i="34" s="1"/>
  <c r="B119" i="34"/>
  <c r="J117" i="34"/>
  <c r="F117" i="34"/>
  <c r="E117" i="34"/>
  <c r="D116" i="34"/>
  <c r="C116" i="34"/>
  <c r="B116" i="34"/>
  <c r="D115" i="34"/>
  <c r="C115" i="34"/>
  <c r="B115" i="34"/>
  <c r="D114" i="34"/>
  <c r="C114" i="34"/>
  <c r="B114" i="34"/>
  <c r="D113" i="34"/>
  <c r="C113" i="34"/>
  <c r="B113" i="34"/>
  <c r="C112" i="34"/>
  <c r="B112" i="34"/>
  <c r="D111" i="34"/>
  <c r="C111" i="34"/>
  <c r="B111" i="34"/>
  <c r="D110" i="34"/>
  <c r="C110" i="34"/>
  <c r="B110" i="34"/>
  <c r="D109" i="34"/>
  <c r="C109" i="34"/>
  <c r="B109" i="34"/>
  <c r="D108" i="34"/>
  <c r="C108" i="34"/>
  <c r="B108" i="34"/>
  <c r="D107" i="34"/>
  <c r="C107" i="34"/>
  <c r="B107" i="34"/>
  <c r="D106" i="34"/>
  <c r="C106" i="34"/>
  <c r="B106" i="34"/>
  <c r="D105" i="34"/>
  <c r="C105" i="34"/>
  <c r="B105" i="34"/>
  <c r="D104" i="34"/>
  <c r="C104" i="34"/>
  <c r="B104" i="34"/>
  <c r="D103" i="34"/>
  <c r="C103" i="34"/>
  <c r="B103" i="34"/>
  <c r="C102" i="34"/>
  <c r="B102" i="34"/>
  <c r="D101" i="34"/>
  <c r="C101" i="34"/>
  <c r="B101" i="34"/>
  <c r="D100" i="34"/>
  <c r="C100" i="34"/>
  <c r="B100" i="34"/>
  <c r="D99" i="34"/>
  <c r="C99" i="34"/>
  <c r="B99" i="34"/>
  <c r="D98" i="34"/>
  <c r="C98" i="34"/>
  <c r="C117" i="34" s="1"/>
  <c r="B98" i="34"/>
  <c r="R96" i="34"/>
  <c r="Q96" i="34"/>
  <c r="P96" i="34"/>
  <c r="O96" i="34"/>
  <c r="N96" i="34"/>
  <c r="M96" i="34"/>
  <c r="L96" i="34"/>
  <c r="K96" i="34"/>
  <c r="J96" i="34"/>
  <c r="F96" i="34"/>
  <c r="E96" i="34"/>
  <c r="B96" i="34"/>
  <c r="D95" i="34"/>
  <c r="C95" i="34"/>
  <c r="D94" i="34"/>
  <c r="C94" i="34"/>
  <c r="D93" i="34"/>
  <c r="C93" i="34"/>
  <c r="D92" i="34"/>
  <c r="C92" i="34"/>
  <c r="D91" i="34"/>
  <c r="C91" i="34"/>
  <c r="D90" i="34"/>
  <c r="C90" i="34"/>
  <c r="D89" i="34"/>
  <c r="C89" i="34"/>
  <c r="D87" i="34"/>
  <c r="C87" i="34"/>
  <c r="D86" i="34"/>
  <c r="C86" i="34"/>
  <c r="D85" i="34"/>
  <c r="C85" i="34"/>
  <c r="D84" i="34"/>
  <c r="C84" i="34"/>
  <c r="D83" i="34"/>
  <c r="D96" i="34" s="1"/>
  <c r="C83" i="34"/>
  <c r="C96" i="34" s="1"/>
  <c r="J81" i="34"/>
  <c r="F81" i="34"/>
  <c r="E81" i="34"/>
  <c r="D80" i="34"/>
  <c r="C80" i="34"/>
  <c r="B80" i="34"/>
  <c r="D79" i="34"/>
  <c r="C79" i="34"/>
  <c r="B79" i="34"/>
  <c r="D78" i="34"/>
  <c r="C78" i="34"/>
  <c r="B78" i="34"/>
  <c r="D77" i="34"/>
  <c r="C77" i="34"/>
  <c r="B77" i="34"/>
  <c r="D76" i="34"/>
  <c r="C76" i="34"/>
  <c r="B76" i="34"/>
  <c r="D75" i="34"/>
  <c r="C75" i="34"/>
  <c r="B75" i="34"/>
  <c r="D74" i="34"/>
  <c r="C74" i="34"/>
  <c r="B74" i="34"/>
  <c r="D73" i="34"/>
  <c r="C73" i="34"/>
  <c r="B73" i="34"/>
  <c r="D72" i="34"/>
  <c r="C72" i="34"/>
  <c r="B72" i="34"/>
  <c r="D71" i="34"/>
  <c r="C71" i="34"/>
  <c r="B71" i="34"/>
  <c r="D70" i="34"/>
  <c r="C70" i="34"/>
  <c r="B70" i="34"/>
  <c r="D69" i="34"/>
  <c r="C69" i="34"/>
  <c r="B69" i="34"/>
  <c r="D68" i="34"/>
  <c r="C68" i="34"/>
  <c r="B68" i="34"/>
  <c r="D67" i="34"/>
  <c r="C67" i="34"/>
  <c r="B67" i="34"/>
  <c r="D66" i="34"/>
  <c r="C66" i="34"/>
  <c r="B66" i="34"/>
  <c r="D65" i="34"/>
  <c r="C65" i="34"/>
  <c r="B65" i="34"/>
  <c r="D64" i="34"/>
  <c r="C64" i="34"/>
  <c r="B64" i="34"/>
  <c r="D63" i="34"/>
  <c r="C63" i="34"/>
  <c r="B63" i="34"/>
  <c r="D62" i="34"/>
  <c r="C62" i="34"/>
  <c r="B62" i="34"/>
  <c r="D61" i="34"/>
  <c r="C61" i="34"/>
  <c r="B61" i="34"/>
  <c r="D60" i="34"/>
  <c r="C60" i="34"/>
  <c r="B60" i="34"/>
  <c r="D59" i="34"/>
  <c r="C59" i="34"/>
  <c r="B59" i="34"/>
  <c r="D58" i="34"/>
  <c r="C58" i="34"/>
  <c r="B58" i="34"/>
  <c r="D57" i="34"/>
  <c r="C57" i="34"/>
  <c r="B57" i="34"/>
  <c r="D56" i="34"/>
  <c r="C56" i="34"/>
  <c r="B56" i="34"/>
  <c r="D55" i="34"/>
  <c r="C55" i="34"/>
  <c r="B55" i="34"/>
  <c r="D54" i="34"/>
  <c r="C54" i="34"/>
  <c r="B54" i="34"/>
  <c r="D53" i="34"/>
  <c r="D81" i="34" s="1"/>
  <c r="C53" i="34"/>
  <c r="B53" i="34"/>
  <c r="B81" i="34" s="1"/>
  <c r="R51" i="34"/>
  <c r="Q51" i="34"/>
  <c r="P51" i="34"/>
  <c r="O51" i="34"/>
  <c r="N51" i="34"/>
  <c r="M51" i="34"/>
  <c r="L51" i="34"/>
  <c r="K51" i="34"/>
  <c r="J51" i="34"/>
  <c r="F51" i="34"/>
  <c r="E51" i="34"/>
  <c r="D50" i="34"/>
  <c r="C50" i="34"/>
  <c r="B50" i="34"/>
  <c r="D49" i="34"/>
  <c r="C49" i="34"/>
  <c r="B49" i="34"/>
  <c r="D48" i="34"/>
  <c r="C48" i="34"/>
  <c r="B48" i="34"/>
  <c r="D47" i="34"/>
  <c r="C47" i="34"/>
  <c r="B47" i="34"/>
  <c r="D46" i="34"/>
  <c r="C46" i="34"/>
  <c r="B46" i="34"/>
  <c r="D45" i="34"/>
  <c r="C45" i="34"/>
  <c r="B45" i="34"/>
  <c r="D44" i="34"/>
  <c r="C44" i="34"/>
  <c r="B44" i="34"/>
  <c r="D43" i="34"/>
  <c r="C43" i="34"/>
  <c r="B43" i="34"/>
  <c r="D42" i="34"/>
  <c r="C42" i="34"/>
  <c r="B42" i="34"/>
  <c r="D41" i="34"/>
  <c r="C41" i="34"/>
  <c r="B41" i="34"/>
  <c r="D40" i="34"/>
  <c r="C40" i="34"/>
  <c r="B40" i="34"/>
  <c r="D39" i="34"/>
  <c r="C39" i="34"/>
  <c r="B39" i="34"/>
  <c r="D38" i="34"/>
  <c r="C38" i="34"/>
  <c r="B38" i="34"/>
  <c r="D37" i="34"/>
  <c r="C37" i="34"/>
  <c r="B37" i="34"/>
  <c r="D36" i="34"/>
  <c r="C36" i="34"/>
  <c r="B36" i="34"/>
  <c r="D35" i="34"/>
  <c r="C35" i="34"/>
  <c r="B35" i="34"/>
  <c r="D34" i="34"/>
  <c r="C34" i="34"/>
  <c r="B34" i="34"/>
  <c r="D33" i="34"/>
  <c r="C33" i="34"/>
  <c r="C51" i="34" s="1"/>
  <c r="B33" i="34"/>
  <c r="J31" i="34"/>
  <c r="J291" i="34" s="1"/>
  <c r="F31" i="34"/>
  <c r="F290" i="34" s="1"/>
  <c r="E31" i="34"/>
  <c r="E290" i="34" s="1"/>
  <c r="B31" i="34"/>
  <c r="D30" i="34"/>
  <c r="H30" i="34" s="1"/>
  <c r="C30" i="34"/>
  <c r="D29" i="34"/>
  <c r="C29" i="34"/>
  <c r="D28" i="34"/>
  <c r="C28" i="34"/>
  <c r="D27" i="34"/>
  <c r="H27" i="34" s="1"/>
  <c r="C27" i="34"/>
  <c r="D26" i="34"/>
  <c r="H26" i="34" s="1"/>
  <c r="C26" i="34"/>
  <c r="D25" i="34"/>
  <c r="C25" i="34"/>
  <c r="H24" i="34"/>
  <c r="D24" i="34"/>
  <c r="C24" i="34"/>
  <c r="D23" i="34"/>
  <c r="C23" i="34"/>
  <c r="D22" i="34"/>
  <c r="C22" i="34"/>
  <c r="D21" i="34"/>
  <c r="C21" i="34"/>
  <c r="D20" i="34"/>
  <c r="H20" i="34" s="1"/>
  <c r="C20" i="34"/>
  <c r="D19" i="34"/>
  <c r="H19" i="34" s="1"/>
  <c r="C19" i="34"/>
  <c r="D18" i="34"/>
  <c r="H18" i="34" s="1"/>
  <c r="C18" i="34"/>
  <c r="D17" i="34"/>
  <c r="C17" i="34"/>
  <c r="H16" i="34"/>
  <c r="D16" i="34"/>
  <c r="C16" i="34"/>
  <c r="D15" i="34"/>
  <c r="C15" i="34"/>
  <c r="D14" i="34"/>
  <c r="C14" i="34"/>
  <c r="C31" i="34" s="1"/>
  <c r="O13" i="34"/>
  <c r="P13" i="34" s="1"/>
  <c r="D11" i="34"/>
  <c r="H11" i="34" s="1"/>
  <c r="C11" i="34"/>
  <c r="B11" i="34"/>
  <c r="D10" i="34"/>
  <c r="C10" i="34"/>
  <c r="B10" i="34"/>
  <c r="D9" i="34"/>
  <c r="C9" i="34"/>
  <c r="B9" i="34"/>
  <c r="H6" i="34"/>
  <c r="H217" i="34" s="1"/>
  <c r="F5" i="34"/>
  <c r="E5" i="34"/>
  <c r="H2" i="34"/>
  <c r="H1" i="34" s="1"/>
  <c r="H34" i="34" l="1"/>
  <c r="H36" i="34"/>
  <c r="H38" i="34"/>
  <c r="H40" i="34"/>
  <c r="H42" i="34"/>
  <c r="H44" i="34"/>
  <c r="H46" i="34"/>
  <c r="H48" i="34"/>
  <c r="H50" i="34"/>
  <c r="H55" i="34"/>
  <c r="H57" i="34"/>
  <c r="H59" i="34"/>
  <c r="H61" i="34"/>
  <c r="H63" i="34"/>
  <c r="H65" i="34"/>
  <c r="H67" i="34"/>
  <c r="H69" i="34"/>
  <c r="H71" i="34"/>
  <c r="H73" i="34"/>
  <c r="H75" i="34"/>
  <c r="H77" i="34"/>
  <c r="H79" i="34"/>
  <c r="H84" i="34"/>
  <c r="H86" i="34"/>
  <c r="H87" i="34"/>
  <c r="H89" i="34"/>
  <c r="H90" i="34"/>
  <c r="H92" i="34"/>
  <c r="H93" i="34"/>
  <c r="H94" i="34"/>
  <c r="H99" i="34"/>
  <c r="H101" i="34"/>
  <c r="H104" i="34"/>
  <c r="H106" i="34"/>
  <c r="H108" i="34"/>
  <c r="H110" i="34"/>
  <c r="H120" i="34"/>
  <c r="H122" i="34"/>
  <c r="H124" i="34"/>
  <c r="H126" i="34"/>
  <c r="H128" i="34"/>
  <c r="H130" i="34"/>
  <c r="H139" i="34"/>
  <c r="D160" i="34"/>
  <c r="H142" i="34"/>
  <c r="H144" i="34"/>
  <c r="H146" i="34"/>
  <c r="H148" i="34"/>
  <c r="H150" i="34"/>
  <c r="H152" i="34"/>
  <c r="H154" i="34"/>
  <c r="H156" i="34"/>
  <c r="H158" i="34"/>
  <c r="C180" i="34"/>
  <c r="H182" i="34"/>
  <c r="H184" i="34"/>
  <c r="H186" i="34"/>
  <c r="H188" i="34"/>
  <c r="H190" i="34"/>
  <c r="B199" i="34"/>
  <c r="H202" i="34"/>
  <c r="H204" i="34"/>
  <c r="C239" i="34"/>
  <c r="I35" i="35"/>
  <c r="I37" i="35"/>
  <c r="I39" i="35"/>
  <c r="I41" i="35"/>
  <c r="I43" i="35"/>
  <c r="I45" i="35"/>
  <c r="I47" i="35"/>
  <c r="I49" i="35"/>
  <c r="I54" i="35"/>
  <c r="I56" i="35"/>
  <c r="I58" i="35"/>
  <c r="I60" i="35"/>
  <c r="I62" i="35"/>
  <c r="I64" i="35"/>
  <c r="I66" i="35"/>
  <c r="I68" i="35"/>
  <c r="I70" i="35"/>
  <c r="I72" i="35"/>
  <c r="I74" i="35"/>
  <c r="I76" i="35"/>
  <c r="I78" i="35"/>
  <c r="I80" i="35"/>
  <c r="I103" i="35"/>
  <c r="I105" i="35"/>
  <c r="I107" i="35"/>
  <c r="I109" i="35"/>
  <c r="I111" i="35"/>
  <c r="I114" i="35"/>
  <c r="I116" i="35"/>
  <c r="I121" i="35"/>
  <c r="I123" i="35"/>
  <c r="I125" i="35"/>
  <c r="I127" i="35"/>
  <c r="I129" i="35"/>
  <c r="D160" i="35"/>
  <c r="I141" i="35"/>
  <c r="I143" i="35"/>
  <c r="I145" i="35"/>
  <c r="I147" i="35"/>
  <c r="I149" i="35"/>
  <c r="I151" i="35"/>
  <c r="I153" i="35"/>
  <c r="I155" i="35"/>
  <c r="I157" i="35"/>
  <c r="I159" i="35"/>
  <c r="I179" i="35"/>
  <c r="I185" i="35"/>
  <c r="I187" i="35"/>
  <c r="I189" i="35"/>
  <c r="I191" i="35"/>
  <c r="I193" i="35"/>
  <c r="I195" i="35"/>
  <c r="I197" i="35"/>
  <c r="I202" i="35"/>
  <c r="I204" i="35"/>
  <c r="I206" i="35"/>
  <c r="I208" i="35"/>
  <c r="I210" i="35"/>
  <c r="I212" i="35"/>
  <c r="I218" i="35"/>
  <c r="I220" i="35"/>
  <c r="E239" i="35"/>
  <c r="I225" i="35"/>
  <c r="I227" i="35"/>
  <c r="I229" i="35"/>
  <c r="I231" i="35"/>
  <c r="I233" i="35"/>
  <c r="I235" i="35"/>
  <c r="I237" i="35"/>
  <c r="D263" i="35"/>
  <c r="I242" i="35"/>
  <c r="I244" i="35"/>
  <c r="I246" i="35"/>
  <c r="I248" i="35"/>
  <c r="I250" i="35"/>
  <c r="I252" i="35"/>
  <c r="I254" i="35"/>
  <c r="I256" i="35"/>
  <c r="I258" i="35"/>
  <c r="I260" i="35"/>
  <c r="I262" i="35"/>
  <c r="B277" i="35"/>
  <c r="E277" i="35"/>
  <c r="D289" i="35"/>
  <c r="I9" i="36"/>
  <c r="I11" i="36"/>
  <c r="D31" i="36"/>
  <c r="I17" i="36"/>
  <c r="I18" i="36"/>
  <c r="I25" i="36"/>
  <c r="I26" i="36"/>
  <c r="I33" i="36"/>
  <c r="I35" i="36"/>
  <c r="I37" i="36"/>
  <c r="I39" i="36"/>
  <c r="I41" i="36"/>
  <c r="I43" i="36"/>
  <c r="I45" i="36"/>
  <c r="D81" i="36"/>
  <c r="I54" i="36"/>
  <c r="I56" i="36"/>
  <c r="I58" i="36"/>
  <c r="I60" i="36"/>
  <c r="I62" i="36"/>
  <c r="I64" i="36"/>
  <c r="B117" i="36"/>
  <c r="E117" i="36"/>
  <c r="B131" i="36"/>
  <c r="E131" i="36"/>
  <c r="D160" i="36"/>
  <c r="B180" i="36"/>
  <c r="E180" i="36"/>
  <c r="B199" i="36"/>
  <c r="D213" i="36"/>
  <c r="B239" i="36"/>
  <c r="E239" i="36"/>
  <c r="D263" i="36"/>
  <c r="B277" i="36"/>
  <c r="E277" i="36"/>
  <c r="D289" i="36"/>
  <c r="H10" i="40"/>
  <c r="H11" i="40"/>
  <c r="H19" i="40"/>
  <c r="H23" i="40"/>
  <c r="H24" i="40"/>
  <c r="H28" i="40"/>
  <c r="D51" i="40"/>
  <c r="AB33" i="40"/>
  <c r="D81" i="40"/>
  <c r="AB53" i="40"/>
  <c r="C96" i="40"/>
  <c r="H99" i="40"/>
  <c r="H104" i="40"/>
  <c r="H113" i="40"/>
  <c r="C5" i="34"/>
  <c r="H10" i="34"/>
  <c r="H14" i="34"/>
  <c r="H15" i="34"/>
  <c r="H22" i="34"/>
  <c r="H23" i="34"/>
  <c r="B51" i="34"/>
  <c r="D51" i="34"/>
  <c r="C81" i="34"/>
  <c r="B117" i="34"/>
  <c r="D117" i="34"/>
  <c r="H100" i="34"/>
  <c r="H114" i="34"/>
  <c r="H116" i="34"/>
  <c r="B131" i="34"/>
  <c r="D131" i="34"/>
  <c r="C160" i="34"/>
  <c r="H134" i="34"/>
  <c r="H136" i="34"/>
  <c r="H138" i="34"/>
  <c r="H162" i="34"/>
  <c r="H164" i="34"/>
  <c r="H166" i="34"/>
  <c r="H168" i="34"/>
  <c r="H170" i="34"/>
  <c r="H172" i="34"/>
  <c r="H174" i="34"/>
  <c r="H176" i="34"/>
  <c r="B180" i="34"/>
  <c r="D199" i="34"/>
  <c r="H194" i="34"/>
  <c r="H196" i="34"/>
  <c r="H198" i="34"/>
  <c r="B213" i="34"/>
  <c r="I16" i="35"/>
  <c r="I17" i="35"/>
  <c r="I20" i="35"/>
  <c r="I21" i="35"/>
  <c r="I24" i="35"/>
  <c r="I25" i="35"/>
  <c r="I28" i="35"/>
  <c r="I29" i="35"/>
  <c r="D51" i="35"/>
  <c r="B81" i="35"/>
  <c r="E81" i="35"/>
  <c r="I85" i="35"/>
  <c r="I86" i="35"/>
  <c r="I91" i="35"/>
  <c r="I92" i="35"/>
  <c r="I95" i="35"/>
  <c r="D117" i="35"/>
  <c r="I99" i="35"/>
  <c r="I101" i="35"/>
  <c r="D131" i="35"/>
  <c r="B160" i="35"/>
  <c r="I133" i="35"/>
  <c r="I135" i="35"/>
  <c r="I137" i="35"/>
  <c r="I139" i="35"/>
  <c r="I163" i="35"/>
  <c r="I165" i="35"/>
  <c r="I167" i="35"/>
  <c r="I169" i="35"/>
  <c r="I171" i="35"/>
  <c r="I173" i="35"/>
  <c r="I175" i="35"/>
  <c r="I177" i="35"/>
  <c r="B199" i="35"/>
  <c r="E213" i="35"/>
  <c r="I266" i="35"/>
  <c r="I268" i="35"/>
  <c r="I270" i="35"/>
  <c r="I272" i="35"/>
  <c r="I274" i="35"/>
  <c r="I276" i="35"/>
  <c r="I281" i="35"/>
  <c r="I283" i="35"/>
  <c r="I285" i="35"/>
  <c r="I287" i="35"/>
  <c r="I20" i="36"/>
  <c r="I21" i="36"/>
  <c r="I22" i="36"/>
  <c r="I28" i="36"/>
  <c r="I29" i="36"/>
  <c r="I30" i="36"/>
  <c r="I53" i="36"/>
  <c r="I57" i="36"/>
  <c r="I61" i="36"/>
  <c r="H9" i="40"/>
  <c r="H15" i="40"/>
  <c r="H20" i="40"/>
  <c r="H27" i="40"/>
  <c r="B117" i="40"/>
  <c r="H108" i="40"/>
  <c r="B131" i="44"/>
  <c r="C160" i="40"/>
  <c r="C180" i="40"/>
  <c r="B180" i="40"/>
  <c r="C199" i="40"/>
  <c r="D213" i="40"/>
  <c r="D239" i="40"/>
  <c r="D263" i="40"/>
  <c r="C277" i="40"/>
  <c r="B277" i="40"/>
  <c r="C289" i="40"/>
  <c r="H9" i="41"/>
  <c r="C31" i="41"/>
  <c r="E290" i="41"/>
  <c r="E5" i="41" s="1"/>
  <c r="C5" i="41" s="1"/>
  <c r="C51" i="41"/>
  <c r="B51" i="41"/>
  <c r="D81" i="41"/>
  <c r="B131" i="41"/>
  <c r="B180" i="41"/>
  <c r="B117" i="41"/>
  <c r="C263" i="41"/>
  <c r="D277" i="41"/>
  <c r="D289" i="41"/>
  <c r="C31" i="44"/>
  <c r="H14" i="44"/>
  <c r="H15" i="44"/>
  <c r="H18" i="44"/>
  <c r="H19" i="44"/>
  <c r="H21" i="44"/>
  <c r="H22" i="44"/>
  <c r="H26" i="44"/>
  <c r="H28" i="44"/>
  <c r="H38" i="44"/>
  <c r="H46" i="44"/>
  <c r="D81" i="44"/>
  <c r="AB53" i="44"/>
  <c r="C96" i="44"/>
  <c r="H98" i="44"/>
  <c r="C117" i="44"/>
  <c r="H103" i="44"/>
  <c r="H107" i="44"/>
  <c r="H111" i="44"/>
  <c r="C131" i="44"/>
  <c r="B160" i="44"/>
  <c r="D96" i="41"/>
  <c r="B199" i="41"/>
  <c r="B277" i="41"/>
  <c r="AB14" i="44"/>
  <c r="H16" i="44"/>
  <c r="H17" i="44"/>
  <c r="H24" i="44"/>
  <c r="H30" i="44"/>
  <c r="H34" i="44"/>
  <c r="H116" i="44"/>
  <c r="AB119" i="44"/>
  <c r="C160" i="44"/>
  <c r="H136" i="44"/>
  <c r="H140" i="44"/>
  <c r="H144" i="44"/>
  <c r="H148" i="44"/>
  <c r="H152" i="44"/>
  <c r="H156" i="44"/>
  <c r="D199" i="44"/>
  <c r="C213" i="44"/>
  <c r="C263" i="44"/>
  <c r="D277" i="44"/>
  <c r="C289" i="44"/>
  <c r="G166" i="45"/>
  <c r="G170" i="45"/>
  <c r="G174" i="45"/>
  <c r="G183" i="45"/>
  <c r="G187" i="45"/>
  <c r="G191" i="45"/>
  <c r="G204" i="45"/>
  <c r="G208" i="45"/>
  <c r="G212" i="45"/>
  <c r="G219" i="45"/>
  <c r="G242" i="45"/>
  <c r="G246" i="45"/>
  <c r="G250" i="45"/>
  <c r="G254" i="45"/>
  <c r="G258" i="45"/>
  <c r="G262" i="45"/>
  <c r="G281" i="45"/>
  <c r="G285" i="45"/>
  <c r="G138" i="45"/>
  <c r="G142" i="45"/>
  <c r="G146" i="45"/>
  <c r="G150" i="45"/>
  <c r="G154" i="45"/>
  <c r="G158" i="45"/>
  <c r="G192" i="45"/>
  <c r="G196" i="45"/>
  <c r="G215" i="45"/>
  <c r="G224" i="45"/>
  <c r="G228" i="45"/>
  <c r="G232" i="45"/>
  <c r="G236" i="45"/>
  <c r="G265" i="45"/>
  <c r="G269" i="45"/>
  <c r="B180" i="44"/>
  <c r="H164" i="44"/>
  <c r="B277" i="44"/>
  <c r="B5" i="34"/>
  <c r="H9" i="34"/>
  <c r="D31" i="34"/>
  <c r="H53" i="34"/>
  <c r="H83" i="34"/>
  <c r="H102" i="34"/>
  <c r="H140" i="34"/>
  <c r="H178" i="34"/>
  <c r="H192" i="34"/>
  <c r="C213" i="34"/>
  <c r="C290" i="34" s="1"/>
  <c r="H224" i="34"/>
  <c r="H226" i="34"/>
  <c r="H228" i="34"/>
  <c r="H230" i="34"/>
  <c r="H232" i="34"/>
  <c r="H234" i="34"/>
  <c r="H236" i="34"/>
  <c r="H238" i="34"/>
  <c r="H242" i="34"/>
  <c r="H246" i="34"/>
  <c r="H250" i="34"/>
  <c r="H254" i="34"/>
  <c r="H258" i="34"/>
  <c r="H262" i="34"/>
  <c r="H267" i="34"/>
  <c r="H271" i="34"/>
  <c r="H275" i="34"/>
  <c r="D290" i="35"/>
  <c r="H288" i="34"/>
  <c r="H286" i="34"/>
  <c r="H284" i="34"/>
  <c r="H282" i="34"/>
  <c r="H280" i="34"/>
  <c r="H261" i="34"/>
  <c r="H259" i="34"/>
  <c r="H257" i="34"/>
  <c r="H255" i="34"/>
  <c r="H253" i="34"/>
  <c r="H251" i="34"/>
  <c r="H249" i="34"/>
  <c r="H247" i="34"/>
  <c r="H245" i="34"/>
  <c r="H243" i="34"/>
  <c r="H241" i="34"/>
  <c r="H276" i="34"/>
  <c r="H274" i="34"/>
  <c r="H272" i="34"/>
  <c r="H270" i="34"/>
  <c r="H268" i="34"/>
  <c r="H266" i="34"/>
  <c r="H237" i="34"/>
  <c r="H235" i="34"/>
  <c r="H233" i="34"/>
  <c r="H231" i="34"/>
  <c r="H229" i="34"/>
  <c r="H227" i="34"/>
  <c r="H225" i="34"/>
  <c r="H223" i="34"/>
  <c r="H216" i="34"/>
  <c r="H222" i="34"/>
  <c r="H98" i="34"/>
  <c r="H113" i="34"/>
  <c r="H115" i="34"/>
  <c r="D213" i="34"/>
  <c r="H209" i="34"/>
  <c r="H210" i="34"/>
  <c r="D239" i="34"/>
  <c r="H283" i="34"/>
  <c r="H287" i="34"/>
  <c r="D5" i="35"/>
  <c r="B5" i="35"/>
  <c r="H28" i="34"/>
  <c r="H54" i="34"/>
  <c r="H56" i="34"/>
  <c r="H58" i="34"/>
  <c r="H60" i="34"/>
  <c r="H62" i="34"/>
  <c r="H64" i="34"/>
  <c r="H66" i="34"/>
  <c r="H68" i="34"/>
  <c r="H70" i="34"/>
  <c r="H72" i="34"/>
  <c r="H74" i="34"/>
  <c r="H76" i="34"/>
  <c r="H78" i="34"/>
  <c r="H80" i="34"/>
  <c r="H85" i="34"/>
  <c r="H91" i="34"/>
  <c r="H95" i="34"/>
  <c r="H103" i="34"/>
  <c r="H105" i="34"/>
  <c r="H107" i="34"/>
  <c r="H109" i="34"/>
  <c r="H111" i="34"/>
  <c r="H119" i="34"/>
  <c r="H121" i="34"/>
  <c r="H123" i="34"/>
  <c r="H125" i="34"/>
  <c r="H127" i="34"/>
  <c r="H129" i="34"/>
  <c r="H141" i="34"/>
  <c r="H143" i="34"/>
  <c r="H145" i="34"/>
  <c r="H147" i="34"/>
  <c r="H149" i="34"/>
  <c r="H151" i="34"/>
  <c r="H153" i="34"/>
  <c r="H155" i="34"/>
  <c r="H157" i="34"/>
  <c r="H159" i="34"/>
  <c r="H179" i="34"/>
  <c r="H193" i="34"/>
  <c r="H195" i="34"/>
  <c r="H197" i="34"/>
  <c r="H207" i="34"/>
  <c r="H208" i="34"/>
  <c r="H212" i="34"/>
  <c r="H220" i="34"/>
  <c r="H221" i="34"/>
  <c r="H244" i="34"/>
  <c r="H248" i="34"/>
  <c r="H252" i="34"/>
  <c r="H256" i="34"/>
  <c r="H260" i="34"/>
  <c r="H269" i="34"/>
  <c r="H273" i="34"/>
  <c r="H17" i="34"/>
  <c r="H21" i="34"/>
  <c r="H25" i="34"/>
  <c r="H29" i="34"/>
  <c r="H33" i="34"/>
  <c r="H35" i="34"/>
  <c r="H37" i="34"/>
  <c r="H39" i="34"/>
  <c r="H41" i="34"/>
  <c r="H43" i="34"/>
  <c r="H45" i="34"/>
  <c r="H47" i="34"/>
  <c r="H49" i="34"/>
  <c r="H88" i="34"/>
  <c r="H112" i="34"/>
  <c r="H133" i="34"/>
  <c r="H135" i="34"/>
  <c r="H137" i="34"/>
  <c r="H163" i="34"/>
  <c r="H165" i="34"/>
  <c r="H167" i="34"/>
  <c r="H169" i="34"/>
  <c r="H171" i="34"/>
  <c r="H173" i="34"/>
  <c r="H175" i="34"/>
  <c r="H177" i="34"/>
  <c r="H183" i="34"/>
  <c r="H185" i="34"/>
  <c r="H187" i="34"/>
  <c r="H189" i="34"/>
  <c r="H191" i="34"/>
  <c r="H201" i="34"/>
  <c r="H203" i="34"/>
  <c r="H205" i="34"/>
  <c r="H206" i="34"/>
  <c r="H211" i="34"/>
  <c r="B239" i="34"/>
  <c r="B290" i="34" s="1"/>
  <c r="H218" i="34"/>
  <c r="H219" i="34"/>
  <c r="H281" i="34"/>
  <c r="H285" i="34"/>
  <c r="B290" i="35"/>
  <c r="H215" i="34"/>
  <c r="H239" i="34" s="1"/>
  <c r="H265" i="34"/>
  <c r="H277" i="34" s="1"/>
  <c r="I119" i="35"/>
  <c r="E160" i="35"/>
  <c r="E290" i="35" s="1"/>
  <c r="I216" i="35"/>
  <c r="I279" i="35"/>
  <c r="I14" i="36"/>
  <c r="I46" i="36"/>
  <c r="B81" i="36"/>
  <c r="B290" i="36" s="1"/>
  <c r="I70" i="36"/>
  <c r="I74" i="36"/>
  <c r="I78" i="36"/>
  <c r="I134" i="36"/>
  <c r="I138" i="36"/>
  <c r="I145" i="36"/>
  <c r="I166" i="36"/>
  <c r="I170" i="36"/>
  <c r="I174" i="36"/>
  <c r="I182" i="36"/>
  <c r="I186" i="36"/>
  <c r="I190" i="36"/>
  <c r="I202" i="36"/>
  <c r="I206" i="36"/>
  <c r="I210" i="36"/>
  <c r="I218" i="36"/>
  <c r="I242" i="36"/>
  <c r="I246" i="36"/>
  <c r="I250" i="36"/>
  <c r="I254" i="36"/>
  <c r="I262" i="36"/>
  <c r="I267" i="36"/>
  <c r="I271" i="36"/>
  <c r="I275" i="36"/>
  <c r="I280" i="36"/>
  <c r="I284" i="36"/>
  <c r="I288" i="36"/>
  <c r="H279" i="34"/>
  <c r="H289" i="34" s="1"/>
  <c r="I9" i="35"/>
  <c r="I14" i="35"/>
  <c r="I33" i="35"/>
  <c r="I88" i="35"/>
  <c r="I112" i="35"/>
  <c r="I183" i="35"/>
  <c r="I223" i="35"/>
  <c r="D290" i="36"/>
  <c r="I84" i="36"/>
  <c r="I89" i="36"/>
  <c r="I93" i="36"/>
  <c r="I95" i="36"/>
  <c r="I104" i="36"/>
  <c r="I108" i="36"/>
  <c r="I115" i="36"/>
  <c r="I120" i="36"/>
  <c r="I124" i="36"/>
  <c r="I128" i="36"/>
  <c r="I140" i="36"/>
  <c r="I144" i="36"/>
  <c r="I148" i="36"/>
  <c r="I152" i="36"/>
  <c r="I156" i="36"/>
  <c r="I192" i="36"/>
  <c r="I196" i="36"/>
  <c r="I224" i="36"/>
  <c r="I228" i="36"/>
  <c r="I232" i="36"/>
  <c r="I236" i="36"/>
  <c r="I249" i="36"/>
  <c r="I253" i="36"/>
  <c r="I257" i="36"/>
  <c r="I261" i="36"/>
  <c r="I11" i="35"/>
  <c r="I18" i="35"/>
  <c r="I22" i="35"/>
  <c r="I26" i="35"/>
  <c r="I30" i="35"/>
  <c r="I53" i="35"/>
  <c r="I55" i="35"/>
  <c r="I57" i="35"/>
  <c r="I59" i="35"/>
  <c r="I61" i="35"/>
  <c r="I63" i="35"/>
  <c r="I65" i="35"/>
  <c r="I67" i="35"/>
  <c r="I69" i="35"/>
  <c r="I71" i="35"/>
  <c r="I73" i="35"/>
  <c r="I75" i="35"/>
  <c r="I77" i="35"/>
  <c r="I79" i="35"/>
  <c r="I83" i="35"/>
  <c r="I87" i="35"/>
  <c r="I89" i="35"/>
  <c r="I93" i="35"/>
  <c r="I102" i="35"/>
  <c r="I104" i="35"/>
  <c r="I106" i="35"/>
  <c r="I108" i="35"/>
  <c r="I110" i="35"/>
  <c r="I120" i="35"/>
  <c r="I122" i="35"/>
  <c r="I124" i="35"/>
  <c r="I126" i="35"/>
  <c r="I128" i="35"/>
  <c r="I130" i="35"/>
  <c r="I140" i="35"/>
  <c r="I142" i="35"/>
  <c r="I144" i="35"/>
  <c r="I146" i="35"/>
  <c r="I148" i="35"/>
  <c r="I150" i="35"/>
  <c r="I152" i="35"/>
  <c r="I154" i="35"/>
  <c r="I156" i="35"/>
  <c r="I158" i="35"/>
  <c r="I178" i="35"/>
  <c r="I201" i="35"/>
  <c r="I203" i="35"/>
  <c r="I205" i="35"/>
  <c r="I207" i="35"/>
  <c r="I209" i="35"/>
  <c r="I211" i="35"/>
  <c r="I217" i="35"/>
  <c r="I219" i="35"/>
  <c r="I221" i="35"/>
  <c r="I241" i="35"/>
  <c r="I243" i="35"/>
  <c r="I245" i="35"/>
  <c r="I247" i="35"/>
  <c r="I249" i="35"/>
  <c r="I251" i="35"/>
  <c r="I253" i="35"/>
  <c r="I255" i="35"/>
  <c r="I257" i="35"/>
  <c r="I259" i="35"/>
  <c r="I261" i="35"/>
  <c r="I280" i="35"/>
  <c r="I282" i="35"/>
  <c r="I284" i="35"/>
  <c r="I286" i="35"/>
  <c r="I288" i="35"/>
  <c r="I247" i="36"/>
  <c r="I245" i="36"/>
  <c r="I243" i="36"/>
  <c r="I241" i="36"/>
  <c r="I221" i="36"/>
  <c r="I219" i="36"/>
  <c r="I217" i="36"/>
  <c r="I211" i="36"/>
  <c r="I209" i="36"/>
  <c r="I207" i="36"/>
  <c r="I205" i="36"/>
  <c r="I203" i="36"/>
  <c r="I201" i="36"/>
  <c r="I191" i="36"/>
  <c r="I189" i="36"/>
  <c r="I187" i="36"/>
  <c r="I185" i="36"/>
  <c r="I183" i="36"/>
  <c r="I177" i="36"/>
  <c r="I175" i="36"/>
  <c r="I173" i="36"/>
  <c r="I171" i="36"/>
  <c r="I169" i="36"/>
  <c r="I167" i="36"/>
  <c r="I165" i="36"/>
  <c r="I163" i="36"/>
  <c r="I139" i="36"/>
  <c r="I137" i="36"/>
  <c r="I135" i="36"/>
  <c r="I133" i="36"/>
  <c r="I116" i="36"/>
  <c r="I114" i="36"/>
  <c r="I112" i="36"/>
  <c r="I101" i="36"/>
  <c r="I99" i="36"/>
  <c r="I92" i="36"/>
  <c r="I88" i="36"/>
  <c r="I86" i="36"/>
  <c r="I276" i="36"/>
  <c r="I274" i="36"/>
  <c r="I272" i="36"/>
  <c r="I270" i="36"/>
  <c r="I268" i="36"/>
  <c r="I266" i="36"/>
  <c r="I237" i="36"/>
  <c r="I235" i="36"/>
  <c r="I233" i="36"/>
  <c r="I231" i="36"/>
  <c r="I229" i="36"/>
  <c r="I227" i="36"/>
  <c r="I225" i="36"/>
  <c r="I223" i="36"/>
  <c r="I197" i="36"/>
  <c r="I195" i="36"/>
  <c r="I193" i="36"/>
  <c r="I179" i="36"/>
  <c r="I159" i="36"/>
  <c r="I157" i="36"/>
  <c r="I155" i="36"/>
  <c r="I153" i="36"/>
  <c r="I151" i="36"/>
  <c r="I149" i="36"/>
  <c r="I147" i="36"/>
  <c r="I143" i="36"/>
  <c r="I141" i="36"/>
  <c r="I129" i="36"/>
  <c r="I127" i="36"/>
  <c r="I125" i="36"/>
  <c r="I123" i="36"/>
  <c r="I121" i="36"/>
  <c r="I119" i="36"/>
  <c r="I111" i="36"/>
  <c r="I109" i="36"/>
  <c r="I107" i="36"/>
  <c r="I105" i="36"/>
  <c r="I103" i="36"/>
  <c r="I91" i="36"/>
  <c r="I85" i="36"/>
  <c r="I287" i="36"/>
  <c r="I285" i="36"/>
  <c r="I283" i="36"/>
  <c r="I281" i="36"/>
  <c r="I279" i="36"/>
  <c r="I258" i="36"/>
  <c r="I216" i="36"/>
  <c r="I222" i="36"/>
  <c r="I178" i="36"/>
  <c r="I102" i="36"/>
  <c r="I79" i="36"/>
  <c r="I77" i="36"/>
  <c r="I75" i="36"/>
  <c r="I73" i="36"/>
  <c r="I71" i="36"/>
  <c r="I69" i="36"/>
  <c r="I67" i="36"/>
  <c r="I10" i="36"/>
  <c r="I15" i="36"/>
  <c r="I19" i="36"/>
  <c r="I23" i="36"/>
  <c r="I27" i="36"/>
  <c r="F290" i="36"/>
  <c r="F5" i="36" s="1"/>
  <c r="E51" i="36"/>
  <c r="I34" i="36"/>
  <c r="I36" i="36"/>
  <c r="I38" i="36"/>
  <c r="I40" i="36"/>
  <c r="I42" i="36"/>
  <c r="I44" i="36"/>
  <c r="I49" i="36"/>
  <c r="I50" i="36"/>
  <c r="E81" i="36"/>
  <c r="I55" i="36"/>
  <c r="I59" i="36"/>
  <c r="I63" i="36"/>
  <c r="I68" i="36"/>
  <c r="I72" i="36"/>
  <c r="I76" i="36"/>
  <c r="I80" i="36"/>
  <c r="I100" i="36"/>
  <c r="I136" i="36"/>
  <c r="I164" i="36"/>
  <c r="I168" i="36"/>
  <c r="I172" i="36"/>
  <c r="I176" i="36"/>
  <c r="I184" i="36"/>
  <c r="I188" i="36"/>
  <c r="I204" i="36"/>
  <c r="I208" i="36"/>
  <c r="I212" i="36"/>
  <c r="I220" i="36"/>
  <c r="I244" i="36"/>
  <c r="I248" i="36"/>
  <c r="I252" i="36"/>
  <c r="I256" i="36"/>
  <c r="I260" i="36"/>
  <c r="I269" i="36"/>
  <c r="I273" i="36"/>
  <c r="I282" i="36"/>
  <c r="I286" i="36"/>
  <c r="B31" i="40"/>
  <c r="B51" i="40"/>
  <c r="B81" i="40"/>
  <c r="B96" i="40"/>
  <c r="I10" i="35"/>
  <c r="I15" i="35"/>
  <c r="I19" i="35"/>
  <c r="I23" i="35"/>
  <c r="I27" i="35"/>
  <c r="I34" i="35"/>
  <c r="I36" i="35"/>
  <c r="I38" i="35"/>
  <c r="I40" i="35"/>
  <c r="I42" i="35"/>
  <c r="I44" i="35"/>
  <c r="I46" i="35"/>
  <c r="I48" i="35"/>
  <c r="I50" i="35"/>
  <c r="I84" i="35"/>
  <c r="I90" i="35"/>
  <c r="I94" i="35"/>
  <c r="I98" i="35"/>
  <c r="I100" i="35"/>
  <c r="I113" i="35"/>
  <c r="I115" i="35"/>
  <c r="I134" i="35"/>
  <c r="I136" i="35"/>
  <c r="I138" i="35"/>
  <c r="I162" i="35"/>
  <c r="I164" i="35"/>
  <c r="I166" i="35"/>
  <c r="I168" i="35"/>
  <c r="I170" i="35"/>
  <c r="I172" i="35"/>
  <c r="I174" i="35"/>
  <c r="I176" i="35"/>
  <c r="I182" i="35"/>
  <c r="I184" i="35"/>
  <c r="I186" i="35"/>
  <c r="I188" i="35"/>
  <c r="I190" i="35"/>
  <c r="I192" i="35"/>
  <c r="I194" i="35"/>
  <c r="I196" i="35"/>
  <c r="I198" i="35"/>
  <c r="I215" i="35"/>
  <c r="I222" i="35"/>
  <c r="I224" i="35"/>
  <c r="I226" i="35"/>
  <c r="I228" i="35"/>
  <c r="I230" i="35"/>
  <c r="I232" i="35"/>
  <c r="I234" i="35"/>
  <c r="I236" i="35"/>
  <c r="I238" i="35"/>
  <c r="I265" i="35"/>
  <c r="I267" i="35"/>
  <c r="I269" i="35"/>
  <c r="I271" i="35"/>
  <c r="I273" i="35"/>
  <c r="I47" i="36"/>
  <c r="I48" i="36"/>
  <c r="I66" i="36"/>
  <c r="I87" i="36"/>
  <c r="I90" i="36"/>
  <c r="I94" i="36"/>
  <c r="I106" i="36"/>
  <c r="I110" i="36"/>
  <c r="I113" i="36"/>
  <c r="I122" i="36"/>
  <c r="I126" i="36"/>
  <c r="I130" i="36"/>
  <c r="I142" i="36"/>
  <c r="I146" i="36"/>
  <c r="I150" i="36"/>
  <c r="I154" i="36"/>
  <c r="I158" i="36"/>
  <c r="I194" i="36"/>
  <c r="I198" i="36"/>
  <c r="I226" i="36"/>
  <c r="I230" i="36"/>
  <c r="I234" i="36"/>
  <c r="I238" i="36"/>
  <c r="I251" i="36"/>
  <c r="I255" i="36"/>
  <c r="I259" i="36"/>
  <c r="I83" i="36"/>
  <c r="E199" i="36"/>
  <c r="I215" i="36"/>
  <c r="I265" i="36"/>
  <c r="I277" i="36" s="1"/>
  <c r="H14" i="40"/>
  <c r="AB15" i="40"/>
  <c r="H17" i="40"/>
  <c r="AB19" i="40"/>
  <c r="H21" i="40"/>
  <c r="AB23" i="40"/>
  <c r="H25" i="40"/>
  <c r="AB27" i="40"/>
  <c r="H29" i="40"/>
  <c r="D31" i="40"/>
  <c r="H33" i="40"/>
  <c r="H37" i="40"/>
  <c r="H41" i="40"/>
  <c r="H45" i="40"/>
  <c r="H49" i="40"/>
  <c r="H53" i="40"/>
  <c r="H57" i="40"/>
  <c r="H61" i="40"/>
  <c r="H65" i="40"/>
  <c r="H69" i="40"/>
  <c r="H73" i="40"/>
  <c r="H77" i="40"/>
  <c r="H85" i="40"/>
  <c r="H91" i="40"/>
  <c r="H95" i="40"/>
  <c r="AB99" i="40"/>
  <c r="H101" i="40"/>
  <c r="H102" i="40"/>
  <c r="AB104" i="40"/>
  <c r="H106" i="40"/>
  <c r="AB108" i="40"/>
  <c r="H110" i="40"/>
  <c r="AB113" i="40"/>
  <c r="H115" i="40"/>
  <c r="D117" i="40"/>
  <c r="H165" i="40"/>
  <c r="H177" i="40"/>
  <c r="H203" i="40"/>
  <c r="I98" i="36"/>
  <c r="I117" i="36" s="1"/>
  <c r="I162" i="36"/>
  <c r="I180" i="36" s="1"/>
  <c r="C290" i="40"/>
  <c r="AB11" i="40"/>
  <c r="H18" i="40"/>
  <c r="AB20" i="40"/>
  <c r="H22" i="40"/>
  <c r="AB24" i="40"/>
  <c r="H26" i="40"/>
  <c r="AB28" i="40"/>
  <c r="H30" i="40"/>
  <c r="H36" i="40"/>
  <c r="H40" i="40"/>
  <c r="H44" i="40"/>
  <c r="H48" i="40"/>
  <c r="H56" i="40"/>
  <c r="H60" i="40"/>
  <c r="H64" i="40"/>
  <c r="H68" i="40"/>
  <c r="H72" i="40"/>
  <c r="H76" i="40"/>
  <c r="H80" i="40"/>
  <c r="H84" i="40"/>
  <c r="H90" i="40"/>
  <c r="H94" i="40"/>
  <c r="D96" i="40"/>
  <c r="H98" i="40"/>
  <c r="H103" i="40"/>
  <c r="H107" i="40"/>
  <c r="H111" i="40"/>
  <c r="H116" i="40"/>
  <c r="D131" i="40"/>
  <c r="AB121" i="40"/>
  <c r="H121" i="40"/>
  <c r="H134" i="40"/>
  <c r="H142" i="40"/>
  <c r="H149" i="40"/>
  <c r="H150" i="40"/>
  <c r="H157" i="40"/>
  <c r="H158" i="40"/>
  <c r="B213" i="40"/>
  <c r="B289" i="40"/>
  <c r="H286" i="40"/>
  <c r="H282" i="40"/>
  <c r="H274" i="40"/>
  <c r="H270" i="40"/>
  <c r="H266" i="40"/>
  <c r="H262" i="40"/>
  <c r="H258" i="40"/>
  <c r="H254" i="40"/>
  <c r="H250" i="40"/>
  <c r="H246" i="40"/>
  <c r="H242" i="40"/>
  <c r="H238" i="40"/>
  <c r="H234" i="40"/>
  <c r="H230" i="40"/>
  <c r="H226" i="40"/>
  <c r="H222" i="40"/>
  <c r="H221" i="40"/>
  <c r="H217" i="40"/>
  <c r="H212" i="40"/>
  <c r="H208" i="40"/>
  <c r="H204" i="40"/>
  <c r="H196" i="40"/>
  <c r="H192" i="40"/>
  <c r="H191" i="40"/>
  <c r="H187" i="40"/>
  <c r="H183" i="40"/>
  <c r="H179" i="40"/>
  <c r="H174" i="40"/>
  <c r="H170" i="40"/>
  <c r="H166" i="40"/>
  <c r="H162" i="40"/>
  <c r="H285" i="40"/>
  <c r="H281" i="40"/>
  <c r="H273" i="40"/>
  <c r="H269" i="40"/>
  <c r="H265" i="40"/>
  <c r="H261" i="40"/>
  <c r="H257" i="40"/>
  <c r="H253" i="40"/>
  <c r="H249" i="40"/>
  <c r="H245" i="40"/>
  <c r="H241" i="40"/>
  <c r="H237" i="40"/>
  <c r="H233" i="40"/>
  <c r="H229" i="40"/>
  <c r="H225" i="40"/>
  <c r="H220" i="40"/>
  <c r="H216" i="40"/>
  <c r="H215" i="40"/>
  <c r="H195" i="40"/>
  <c r="H190" i="40"/>
  <c r="H186" i="40"/>
  <c r="H182" i="40"/>
  <c r="H178" i="40"/>
  <c r="H145" i="40"/>
  <c r="H141" i="40"/>
  <c r="H137" i="40"/>
  <c r="H133" i="40"/>
  <c r="H156" i="40"/>
  <c r="H152" i="40"/>
  <c r="H148" i="40"/>
  <c r="H144" i="40"/>
  <c r="H140" i="40"/>
  <c r="H136" i="40"/>
  <c r="H130" i="40"/>
  <c r="H126" i="40"/>
  <c r="H122" i="40"/>
  <c r="H209" i="40"/>
  <c r="H205" i="40"/>
  <c r="H201" i="40"/>
  <c r="H167" i="40"/>
  <c r="H163" i="40"/>
  <c r="H159" i="40"/>
  <c r="H127" i="40"/>
  <c r="H123" i="40"/>
  <c r="AB9" i="40"/>
  <c r="J291" i="40"/>
  <c r="J290" i="40"/>
  <c r="H35" i="40"/>
  <c r="H39" i="40"/>
  <c r="H43" i="40"/>
  <c r="H47" i="40"/>
  <c r="H55" i="40"/>
  <c r="H59" i="40"/>
  <c r="H63" i="40"/>
  <c r="H67" i="40"/>
  <c r="H71" i="40"/>
  <c r="H75" i="40"/>
  <c r="H79" i="40"/>
  <c r="H83" i="40"/>
  <c r="H87" i="40"/>
  <c r="H89" i="40"/>
  <c r="H93" i="40"/>
  <c r="H119" i="40"/>
  <c r="AB120" i="40"/>
  <c r="H120" i="40"/>
  <c r="B160" i="40"/>
  <c r="H173" i="40"/>
  <c r="B199" i="40"/>
  <c r="H16" i="40"/>
  <c r="H34" i="40"/>
  <c r="H38" i="40"/>
  <c r="H42" i="40"/>
  <c r="H46" i="40"/>
  <c r="H50" i="40"/>
  <c r="H54" i="40"/>
  <c r="H58" i="40"/>
  <c r="H62" i="40"/>
  <c r="H66" i="40"/>
  <c r="H70" i="40"/>
  <c r="H74" i="40"/>
  <c r="H78" i="40"/>
  <c r="H86" i="40"/>
  <c r="H88" i="40"/>
  <c r="H92" i="40"/>
  <c r="H100" i="40"/>
  <c r="H105" i="40"/>
  <c r="H109" i="40"/>
  <c r="H114" i="40"/>
  <c r="B131" i="40"/>
  <c r="H138" i="40"/>
  <c r="H146" i="40"/>
  <c r="H153" i="40"/>
  <c r="H154" i="40"/>
  <c r="H169" i="40"/>
  <c r="H207" i="40"/>
  <c r="H211" i="40"/>
  <c r="B239" i="40"/>
  <c r="B263" i="40"/>
  <c r="B31" i="41"/>
  <c r="AB133" i="40"/>
  <c r="H135" i="40"/>
  <c r="H139" i="40"/>
  <c r="H143" i="40"/>
  <c r="H147" i="40"/>
  <c r="AB149" i="40"/>
  <c r="H151" i="40"/>
  <c r="AB153" i="40"/>
  <c r="H155" i="40"/>
  <c r="AB157" i="40"/>
  <c r="AB165" i="40"/>
  <c r="AB169" i="40"/>
  <c r="H171" i="40"/>
  <c r="AB173" i="40"/>
  <c r="H175" i="40"/>
  <c r="AB177" i="40"/>
  <c r="AB182" i="40"/>
  <c r="H184" i="40"/>
  <c r="H188" i="40"/>
  <c r="H193" i="40"/>
  <c r="H197" i="40"/>
  <c r="AB203" i="40"/>
  <c r="AB207" i="40"/>
  <c r="AB211" i="40"/>
  <c r="AB215" i="40"/>
  <c r="H218" i="40"/>
  <c r="H223" i="40"/>
  <c r="H227" i="40"/>
  <c r="H231" i="40"/>
  <c r="H235" i="40"/>
  <c r="AB241" i="40"/>
  <c r="H243" i="40"/>
  <c r="H247" i="40"/>
  <c r="H251" i="40"/>
  <c r="H255" i="40"/>
  <c r="H259" i="40"/>
  <c r="AB265" i="40"/>
  <c r="H267" i="40"/>
  <c r="H271" i="40"/>
  <c r="H275" i="40"/>
  <c r="H279" i="40"/>
  <c r="H283" i="40"/>
  <c r="H287" i="40"/>
  <c r="D289" i="40"/>
  <c r="D290" i="40" s="1"/>
  <c r="H11" i="41"/>
  <c r="AB14" i="41"/>
  <c r="H16" i="41"/>
  <c r="H20" i="41"/>
  <c r="H24" i="41"/>
  <c r="H28" i="41"/>
  <c r="H34" i="41"/>
  <c r="H38" i="41"/>
  <c r="H42" i="41"/>
  <c r="H46" i="41"/>
  <c r="H50" i="41"/>
  <c r="H54" i="41"/>
  <c r="H58" i="41"/>
  <c r="H62" i="41"/>
  <c r="H66" i="41"/>
  <c r="H70" i="41"/>
  <c r="AB71" i="41"/>
  <c r="H71" i="41"/>
  <c r="AB74" i="41"/>
  <c r="H74" i="41"/>
  <c r="H76" i="41"/>
  <c r="H80" i="41"/>
  <c r="B96" i="41"/>
  <c r="B213" i="41"/>
  <c r="H210" i="41"/>
  <c r="B239" i="41"/>
  <c r="H219" i="41"/>
  <c r="B289" i="41"/>
  <c r="AB134" i="40"/>
  <c r="AB138" i="40"/>
  <c r="AB142" i="40"/>
  <c r="AB146" i="40"/>
  <c r="AB150" i="40"/>
  <c r="AB154" i="40"/>
  <c r="AB158" i="40"/>
  <c r="AB162" i="40"/>
  <c r="H164" i="40"/>
  <c r="H168" i="40"/>
  <c r="H172" i="40"/>
  <c r="H176" i="40"/>
  <c r="H185" i="40"/>
  <c r="H189" i="40"/>
  <c r="H194" i="40"/>
  <c r="H198" i="40"/>
  <c r="H202" i="40"/>
  <c r="H206" i="40"/>
  <c r="H210" i="40"/>
  <c r="H219" i="40"/>
  <c r="H224" i="40"/>
  <c r="H228" i="40"/>
  <c r="H232" i="40"/>
  <c r="H236" i="40"/>
  <c r="H244" i="40"/>
  <c r="H248" i="40"/>
  <c r="H252" i="40"/>
  <c r="H256" i="40"/>
  <c r="H260" i="40"/>
  <c r="H268" i="40"/>
  <c r="H272" i="40"/>
  <c r="H276" i="40"/>
  <c r="H280" i="40"/>
  <c r="H284" i="40"/>
  <c r="H288" i="40"/>
  <c r="H14" i="41"/>
  <c r="H17" i="41"/>
  <c r="H21" i="41"/>
  <c r="H25" i="41"/>
  <c r="H29" i="41"/>
  <c r="H33" i="41"/>
  <c r="AB33" i="41"/>
  <c r="H37" i="41"/>
  <c r="H41" i="41"/>
  <c r="H45" i="41"/>
  <c r="H49" i="41"/>
  <c r="H53" i="41"/>
  <c r="AB53" i="41"/>
  <c r="H57" i="41"/>
  <c r="H61" i="41"/>
  <c r="H65" i="41"/>
  <c r="H69" i="41"/>
  <c r="H73" i="41"/>
  <c r="B160" i="41"/>
  <c r="H228" i="41"/>
  <c r="B263" i="41"/>
  <c r="H125" i="40"/>
  <c r="H129" i="40"/>
  <c r="AB201" i="40"/>
  <c r="H10" i="41"/>
  <c r="H18" i="41"/>
  <c r="H22" i="41"/>
  <c r="H26" i="41"/>
  <c r="H30" i="41"/>
  <c r="H36" i="41"/>
  <c r="H40" i="41"/>
  <c r="H44" i="41"/>
  <c r="H48" i="41"/>
  <c r="C81" i="41"/>
  <c r="C290" i="41" s="1"/>
  <c r="H56" i="41"/>
  <c r="H60" i="41"/>
  <c r="H64" i="41"/>
  <c r="H68" i="41"/>
  <c r="AB78" i="41"/>
  <c r="H78" i="41"/>
  <c r="H124" i="40"/>
  <c r="H128" i="40"/>
  <c r="H288" i="41"/>
  <c r="H284" i="41"/>
  <c r="H280" i="41"/>
  <c r="H276" i="41"/>
  <c r="H272" i="41"/>
  <c r="H268" i="41"/>
  <c r="H260" i="41"/>
  <c r="H256" i="41"/>
  <c r="H252" i="41"/>
  <c r="H248" i="41"/>
  <c r="H244" i="41"/>
  <c r="H236" i="41"/>
  <c r="H232" i="41"/>
  <c r="H206" i="41"/>
  <c r="H202" i="41"/>
  <c r="H198" i="41"/>
  <c r="H194" i="41"/>
  <c r="H189" i="41"/>
  <c r="H185" i="41"/>
  <c r="H176" i="41"/>
  <c r="H172" i="41"/>
  <c r="H168" i="41"/>
  <c r="H164" i="41"/>
  <c r="H156" i="41"/>
  <c r="H152" i="41"/>
  <c r="H148" i="41"/>
  <c r="H144" i="41"/>
  <c r="H140" i="41"/>
  <c r="H136" i="41"/>
  <c r="H130" i="41"/>
  <c r="H126" i="41"/>
  <c r="H122" i="41"/>
  <c r="H116" i="41"/>
  <c r="H112" i="41"/>
  <c r="H111" i="41"/>
  <c r="H107" i="41"/>
  <c r="H103" i="41"/>
  <c r="H98" i="41"/>
  <c r="H94" i="41"/>
  <c r="H90" i="41"/>
  <c r="H84" i="41"/>
  <c r="H287" i="41"/>
  <c r="H283" i="41"/>
  <c r="H279" i="41"/>
  <c r="H275" i="41"/>
  <c r="H271" i="41"/>
  <c r="H267" i="41"/>
  <c r="H259" i="41"/>
  <c r="H255" i="41"/>
  <c r="H251" i="41"/>
  <c r="H247" i="41"/>
  <c r="H243" i="41"/>
  <c r="H235" i="41"/>
  <c r="H231" i="41"/>
  <c r="H227" i="41"/>
  <c r="H223" i="41"/>
  <c r="H218" i="41"/>
  <c r="H209" i="41"/>
  <c r="H205" i="41"/>
  <c r="H201" i="41"/>
  <c r="H197" i="41"/>
  <c r="H193" i="41"/>
  <c r="H188" i="41"/>
  <c r="H184" i="41"/>
  <c r="H175" i="41"/>
  <c r="H171" i="41"/>
  <c r="H167" i="41"/>
  <c r="H163" i="41"/>
  <c r="H159" i="41"/>
  <c r="H155" i="41"/>
  <c r="H151" i="41"/>
  <c r="H147" i="41"/>
  <c r="H143" i="41"/>
  <c r="H139" i="41"/>
  <c r="H135" i="41"/>
  <c r="H127" i="41"/>
  <c r="H123" i="41"/>
  <c r="H119" i="41"/>
  <c r="H115" i="41"/>
  <c r="H110" i="41"/>
  <c r="H106" i="41"/>
  <c r="H102" i="41"/>
  <c r="H101" i="41"/>
  <c r="H95" i="41"/>
  <c r="H91" i="41"/>
  <c r="H85" i="41"/>
  <c r="H222" i="41"/>
  <c r="H88" i="41"/>
  <c r="H216" i="41"/>
  <c r="H178" i="41"/>
  <c r="AB9" i="41"/>
  <c r="H15" i="41"/>
  <c r="H19" i="41"/>
  <c r="H23" i="41"/>
  <c r="H27" i="41"/>
  <c r="J291" i="41"/>
  <c r="J290" i="41"/>
  <c r="H35" i="41"/>
  <c r="H39" i="41"/>
  <c r="H43" i="41"/>
  <c r="H47" i="41"/>
  <c r="H55" i="41"/>
  <c r="H59" i="41"/>
  <c r="H63" i="41"/>
  <c r="H67" i="41"/>
  <c r="AB75" i="41"/>
  <c r="H75" i="41"/>
  <c r="H77" i="41"/>
  <c r="H224" i="41"/>
  <c r="H79" i="41"/>
  <c r="H83" i="41"/>
  <c r="AB83" i="41"/>
  <c r="H87" i="41"/>
  <c r="H89" i="41"/>
  <c r="H93" i="41"/>
  <c r="H99" i="41"/>
  <c r="H104" i="41"/>
  <c r="H108" i="41"/>
  <c r="H113" i="41"/>
  <c r="H121" i="41"/>
  <c r="H125" i="41"/>
  <c r="H129" i="41"/>
  <c r="H133" i="41"/>
  <c r="H137" i="41"/>
  <c r="H141" i="41"/>
  <c r="H145" i="41"/>
  <c r="H149" i="41"/>
  <c r="H153" i="41"/>
  <c r="H157" i="41"/>
  <c r="H165" i="41"/>
  <c r="H169" i="41"/>
  <c r="H173" i="41"/>
  <c r="H177" i="41"/>
  <c r="D180" i="41"/>
  <c r="H182" i="41"/>
  <c r="H186" i="41"/>
  <c r="H190" i="41"/>
  <c r="H195" i="41"/>
  <c r="AB201" i="41"/>
  <c r="H203" i="41"/>
  <c r="H207" i="41"/>
  <c r="H211" i="41"/>
  <c r="H215" i="41"/>
  <c r="H220" i="41"/>
  <c r="H225" i="41"/>
  <c r="H229" i="41"/>
  <c r="H233" i="41"/>
  <c r="H237" i="41"/>
  <c r="D239" i="41"/>
  <c r="H241" i="41"/>
  <c r="H245" i="41"/>
  <c r="H249" i="41"/>
  <c r="H253" i="41"/>
  <c r="H257" i="41"/>
  <c r="H261" i="41"/>
  <c r="D263" i="41"/>
  <c r="H265" i="41"/>
  <c r="H269" i="41"/>
  <c r="H273" i="41"/>
  <c r="AB279" i="41"/>
  <c r="H281" i="41"/>
  <c r="H285" i="41"/>
  <c r="B31" i="44"/>
  <c r="C51" i="44"/>
  <c r="AB36" i="44"/>
  <c r="H36" i="44"/>
  <c r="B117" i="44"/>
  <c r="H86" i="41"/>
  <c r="H92" i="41"/>
  <c r="AB98" i="41"/>
  <c r="H100" i="41"/>
  <c r="H105" i="41"/>
  <c r="H109" i="41"/>
  <c r="H114" i="41"/>
  <c r="H120" i="41"/>
  <c r="H124" i="41"/>
  <c r="H128" i="41"/>
  <c r="H134" i="41"/>
  <c r="H138" i="41"/>
  <c r="H142" i="41"/>
  <c r="H146" i="41"/>
  <c r="H150" i="41"/>
  <c r="H154" i="41"/>
  <c r="H158" i="41"/>
  <c r="D160" i="41"/>
  <c r="D290" i="41" s="1"/>
  <c r="H162" i="41"/>
  <c r="H166" i="41"/>
  <c r="H170" i="41"/>
  <c r="H174" i="41"/>
  <c r="H179" i="41"/>
  <c r="H183" i="41"/>
  <c r="H187" i="41"/>
  <c r="H191" i="41"/>
  <c r="H192" i="41"/>
  <c r="H196" i="41"/>
  <c r="H204" i="41"/>
  <c r="H208" i="41"/>
  <c r="AB210" i="41"/>
  <c r="H212" i="41"/>
  <c r="H217" i="41"/>
  <c r="AB219" i="41"/>
  <c r="H221" i="41"/>
  <c r="AB224" i="41"/>
  <c r="H226" i="41"/>
  <c r="AB228" i="41"/>
  <c r="H230" i="41"/>
  <c r="H234" i="41"/>
  <c r="H238" i="41"/>
  <c r="H242" i="41"/>
  <c r="H246" i="41"/>
  <c r="H250" i="41"/>
  <c r="H254" i="41"/>
  <c r="H258" i="41"/>
  <c r="H262" i="41"/>
  <c r="H266" i="41"/>
  <c r="H270" i="41"/>
  <c r="H274" i="41"/>
  <c r="H282" i="41"/>
  <c r="H286" i="41"/>
  <c r="H10" i="44"/>
  <c r="H11" i="44"/>
  <c r="AB15" i="44"/>
  <c r="AB16" i="44"/>
  <c r="H20" i="44"/>
  <c r="AB22" i="44"/>
  <c r="D51" i="44"/>
  <c r="AB40" i="44"/>
  <c r="H40" i="44"/>
  <c r="B81" i="44"/>
  <c r="B96" i="44"/>
  <c r="AB182" i="41"/>
  <c r="AB265" i="41"/>
  <c r="AB44" i="44"/>
  <c r="H44" i="44"/>
  <c r="AB19" i="44"/>
  <c r="AB30" i="44"/>
  <c r="B51" i="44"/>
  <c r="H248" i="44"/>
  <c r="H244" i="44"/>
  <c r="H236" i="44"/>
  <c r="H224" i="44"/>
  <c r="H219" i="44"/>
  <c r="H210" i="44"/>
  <c r="H206" i="44"/>
  <c r="H202" i="44"/>
  <c r="H198" i="44"/>
  <c r="H194" i="44"/>
  <c r="H189" i="44"/>
  <c r="H185" i="44"/>
  <c r="H287" i="44"/>
  <c r="H171" i="44"/>
  <c r="H167" i="44"/>
  <c r="H282" i="44"/>
  <c r="H274" i="44"/>
  <c r="H270" i="44"/>
  <c r="H266" i="44"/>
  <c r="H262" i="44"/>
  <c r="H258" i="44"/>
  <c r="H222" i="44"/>
  <c r="H281" i="44"/>
  <c r="H273" i="44"/>
  <c r="H269" i="44"/>
  <c r="H265" i="44"/>
  <c r="H261" i="44"/>
  <c r="H257" i="44"/>
  <c r="H253" i="44"/>
  <c r="H249" i="44"/>
  <c r="H245" i="44"/>
  <c r="H241" i="44"/>
  <c r="H237" i="44"/>
  <c r="H233" i="44"/>
  <c r="H229" i="44"/>
  <c r="H225" i="44"/>
  <c r="H220" i="44"/>
  <c r="H216" i="44"/>
  <c r="H215" i="44"/>
  <c r="H195" i="44"/>
  <c r="H190" i="44"/>
  <c r="H186" i="44"/>
  <c r="H182" i="44"/>
  <c r="H178" i="44"/>
  <c r="AB9" i="44"/>
  <c r="H23" i="44"/>
  <c r="H27" i="44"/>
  <c r="J291" i="44"/>
  <c r="J290" i="44"/>
  <c r="H35" i="44"/>
  <c r="H39" i="44"/>
  <c r="H43" i="44"/>
  <c r="H47" i="44"/>
  <c r="H55" i="44"/>
  <c r="H59" i="44"/>
  <c r="H63" i="44"/>
  <c r="H67" i="44"/>
  <c r="H71" i="44"/>
  <c r="H75" i="44"/>
  <c r="H79" i="44"/>
  <c r="H83" i="44"/>
  <c r="AB83" i="44"/>
  <c r="H87" i="44"/>
  <c r="H89" i="44"/>
  <c r="H93" i="44"/>
  <c r="H99" i="44"/>
  <c r="H104" i="44"/>
  <c r="H108" i="44"/>
  <c r="H113" i="44"/>
  <c r="H121" i="44"/>
  <c r="H125" i="44"/>
  <c r="H129" i="44"/>
  <c r="H133" i="44"/>
  <c r="H137" i="44"/>
  <c r="H141" i="44"/>
  <c r="H145" i="44"/>
  <c r="H149" i="44"/>
  <c r="H153" i="44"/>
  <c r="H157" i="44"/>
  <c r="H165" i="44"/>
  <c r="H188" i="44"/>
  <c r="H205" i="44"/>
  <c r="H218" i="44"/>
  <c r="H231" i="44"/>
  <c r="H232" i="44"/>
  <c r="B263" i="44"/>
  <c r="H247" i="44"/>
  <c r="H255" i="44"/>
  <c r="H283" i="44"/>
  <c r="H284" i="44"/>
  <c r="H50" i="44"/>
  <c r="H54" i="44"/>
  <c r="H58" i="44"/>
  <c r="H62" i="44"/>
  <c r="H66" i="44"/>
  <c r="H70" i="44"/>
  <c r="H74" i="44"/>
  <c r="H78" i="44"/>
  <c r="H86" i="44"/>
  <c r="H88" i="44"/>
  <c r="H92" i="44"/>
  <c r="AB98" i="44"/>
  <c r="H100" i="44"/>
  <c r="AB103" i="44"/>
  <c r="H105" i="44"/>
  <c r="AB107" i="44"/>
  <c r="H109" i="44"/>
  <c r="AB111" i="44"/>
  <c r="H114" i="44"/>
  <c r="AB116" i="44"/>
  <c r="H120" i="44"/>
  <c r="H124" i="44"/>
  <c r="H128" i="44"/>
  <c r="H134" i="44"/>
  <c r="AB136" i="44"/>
  <c r="H138" i="44"/>
  <c r="AB140" i="44"/>
  <c r="H142" i="44"/>
  <c r="AB144" i="44"/>
  <c r="H146" i="44"/>
  <c r="AB148" i="44"/>
  <c r="H150" i="44"/>
  <c r="AB152" i="44"/>
  <c r="H154" i="44"/>
  <c r="AB156" i="44"/>
  <c r="H158" i="44"/>
  <c r="D160" i="44"/>
  <c r="H162" i="44"/>
  <c r="AB164" i="44"/>
  <c r="H168" i="44"/>
  <c r="H176" i="44"/>
  <c r="H193" i="44"/>
  <c r="H201" i="44"/>
  <c r="H209" i="44"/>
  <c r="H223" i="44"/>
  <c r="H256" i="44"/>
  <c r="H259" i="44"/>
  <c r="H271" i="44"/>
  <c r="H272" i="44"/>
  <c r="H280" i="44"/>
  <c r="H25" i="44"/>
  <c r="H29" i="44"/>
  <c r="H33" i="44"/>
  <c r="H37" i="44"/>
  <c r="H41" i="44"/>
  <c r="H45" i="44"/>
  <c r="H49" i="44"/>
  <c r="H53" i="44"/>
  <c r="H57" i="44"/>
  <c r="H61" i="44"/>
  <c r="H65" i="44"/>
  <c r="H69" i="44"/>
  <c r="H73" i="44"/>
  <c r="H77" i="44"/>
  <c r="H85" i="44"/>
  <c r="H91" i="44"/>
  <c r="H95" i="44"/>
  <c r="H101" i="44"/>
  <c r="H102" i="44"/>
  <c r="H106" i="44"/>
  <c r="H110" i="44"/>
  <c r="H115" i="44"/>
  <c r="D117" i="44"/>
  <c r="H119" i="44"/>
  <c r="H123" i="44"/>
  <c r="H127" i="44"/>
  <c r="H135" i="44"/>
  <c r="H139" i="44"/>
  <c r="H143" i="44"/>
  <c r="H147" i="44"/>
  <c r="H151" i="44"/>
  <c r="H155" i="44"/>
  <c r="H159" i="44"/>
  <c r="C180" i="44"/>
  <c r="C290" i="44" s="1"/>
  <c r="H163" i="44"/>
  <c r="H175" i="44"/>
  <c r="H184" i="44"/>
  <c r="B213" i="44"/>
  <c r="H227" i="44"/>
  <c r="H228" i="44"/>
  <c r="H235" i="44"/>
  <c r="H243" i="44"/>
  <c r="H251" i="44"/>
  <c r="H252" i="44"/>
  <c r="H260" i="44"/>
  <c r="H275" i="44"/>
  <c r="H276" i="44"/>
  <c r="B289" i="44"/>
  <c r="H288" i="44"/>
  <c r="H48" i="44"/>
  <c r="H56" i="44"/>
  <c r="H60" i="44"/>
  <c r="H64" i="44"/>
  <c r="H68" i="44"/>
  <c r="H72" i="44"/>
  <c r="H76" i="44"/>
  <c r="H80" i="44"/>
  <c r="H84" i="44"/>
  <c r="H90" i="44"/>
  <c r="H94" i="44"/>
  <c r="H112" i="44"/>
  <c r="H122" i="44"/>
  <c r="H126" i="44"/>
  <c r="H130" i="44"/>
  <c r="D180" i="44"/>
  <c r="AB162" i="44"/>
  <c r="AB166" i="44"/>
  <c r="H166" i="44"/>
  <c r="H172" i="44"/>
  <c r="B199" i="44"/>
  <c r="H197" i="44"/>
  <c r="B239" i="44"/>
  <c r="H267" i="44"/>
  <c r="H268" i="44"/>
  <c r="H169" i="44"/>
  <c r="H173" i="44"/>
  <c r="AB175" i="44"/>
  <c r="H177" i="44"/>
  <c r="AB184" i="44"/>
  <c r="AB188" i="44"/>
  <c r="AB193" i="44"/>
  <c r="AB197" i="44"/>
  <c r="AB201" i="44"/>
  <c r="H203" i="44"/>
  <c r="AB205" i="44"/>
  <c r="H207" i="44"/>
  <c r="AB209" i="44"/>
  <c r="H211" i="44"/>
  <c r="D213" i="44"/>
  <c r="AB218" i="44"/>
  <c r="AB223" i="44"/>
  <c r="AB227" i="44"/>
  <c r="AB231" i="44"/>
  <c r="AB235" i="44"/>
  <c r="D239" i="44"/>
  <c r="AB243" i="44"/>
  <c r="AB247" i="44"/>
  <c r="AB251" i="44"/>
  <c r="AB255" i="44"/>
  <c r="AB259" i="44"/>
  <c r="D263" i="44"/>
  <c r="AB267" i="44"/>
  <c r="AB271" i="44"/>
  <c r="AB275" i="44"/>
  <c r="AB279" i="44"/>
  <c r="AB283" i="44"/>
  <c r="H285" i="44"/>
  <c r="H213" i="51"/>
  <c r="I201" i="51"/>
  <c r="I213" i="51" s="1"/>
  <c r="H96" i="51"/>
  <c r="I83" i="51"/>
  <c r="I96" i="51" s="1"/>
  <c r="H289" i="51"/>
  <c r="I279" i="51"/>
  <c r="I289" i="51" s="1"/>
  <c r="H263" i="51"/>
  <c r="I241" i="51"/>
  <c r="I263" i="51" s="1"/>
  <c r="AB168" i="44"/>
  <c r="H170" i="44"/>
  <c r="AB172" i="44"/>
  <c r="H174" i="44"/>
  <c r="AB176" i="44"/>
  <c r="H179" i="44"/>
  <c r="H183" i="44"/>
  <c r="H187" i="44"/>
  <c r="H191" i="44"/>
  <c r="H192" i="44"/>
  <c r="H196" i="44"/>
  <c r="H204" i="44"/>
  <c r="H208" i="44"/>
  <c r="H212" i="44"/>
  <c r="H217" i="44"/>
  <c r="H221" i="44"/>
  <c r="H226" i="44"/>
  <c r="AB228" i="44"/>
  <c r="H230" i="44"/>
  <c r="AB232" i="44"/>
  <c r="H234" i="44"/>
  <c r="H238" i="44"/>
  <c r="H242" i="44"/>
  <c r="H246" i="44"/>
  <c r="H250" i="44"/>
  <c r="AB252" i="44"/>
  <c r="H254" i="44"/>
  <c r="AB256" i="44"/>
  <c r="AB260" i="44"/>
  <c r="AB268" i="44"/>
  <c r="AB272" i="44"/>
  <c r="AB276" i="44"/>
  <c r="AB280" i="44"/>
  <c r="AB284" i="44"/>
  <c r="H286" i="44"/>
  <c r="AB288" i="44"/>
  <c r="H277" i="51"/>
  <c r="I265" i="51"/>
  <c r="I277" i="51" s="1"/>
  <c r="H51" i="51"/>
  <c r="I33" i="51"/>
  <c r="I51" i="51" s="1"/>
  <c r="H180" i="51"/>
  <c r="I162" i="51"/>
  <c r="I180" i="51" s="1"/>
  <c r="I9" i="51"/>
  <c r="AB182" i="44"/>
  <c r="AB265" i="44"/>
  <c r="H279" i="44"/>
  <c r="H131" i="51"/>
  <c r="I119" i="51"/>
  <c r="I131" i="51" s="1"/>
  <c r="H31" i="51"/>
  <c r="I14" i="51"/>
  <c r="I31" i="51" s="1"/>
  <c r="H81" i="51"/>
  <c r="I53" i="51"/>
  <c r="I81" i="51" s="1"/>
  <c r="H199" i="51"/>
  <c r="I182" i="51"/>
  <c r="I199" i="51" s="1"/>
  <c r="H239" i="51"/>
  <c r="I215" i="51"/>
  <c r="I239" i="51" s="1"/>
  <c r="H117" i="51"/>
  <c r="I98" i="51"/>
  <c r="I117" i="51" s="1"/>
  <c r="H160" i="51"/>
  <c r="I133" i="51"/>
  <c r="I160" i="51" s="1"/>
  <c r="G297" i="51"/>
  <c r="M290" i="51"/>
  <c r="I289" i="50"/>
  <c r="I213" i="50"/>
  <c r="I131" i="50"/>
  <c r="I160" i="50"/>
  <c r="I263" i="50"/>
  <c r="G199" i="50"/>
  <c r="G239" i="50"/>
  <c r="G213" i="50"/>
  <c r="G131" i="50"/>
  <c r="G277" i="50"/>
  <c r="G263" i="50"/>
  <c r="G81" i="50"/>
  <c r="I239" i="50"/>
  <c r="I265" i="50"/>
  <c r="I277" i="50" s="1"/>
  <c r="G51" i="50"/>
  <c r="I180" i="50"/>
  <c r="I96" i="50"/>
  <c r="G160" i="50"/>
  <c r="I182" i="50"/>
  <c r="I199" i="50" s="1"/>
  <c r="G117" i="50"/>
  <c r="I81" i="50"/>
  <c r="G31" i="50"/>
  <c r="G289" i="50"/>
  <c r="I51" i="50"/>
  <c r="G180" i="50"/>
  <c r="G96" i="50"/>
  <c r="I117" i="50"/>
  <c r="I31" i="50"/>
  <c r="K14" i="50"/>
  <c r="G96" i="49"/>
  <c r="I83" i="49"/>
  <c r="I96" i="49" s="1"/>
  <c r="G263" i="49"/>
  <c r="I241" i="49"/>
  <c r="I263" i="49" s="1"/>
  <c r="G289" i="49"/>
  <c r="I279" i="49"/>
  <c r="I289" i="49" s="1"/>
  <c r="I9" i="49"/>
  <c r="I182" i="49"/>
  <c r="I199" i="49" s="1"/>
  <c r="G199" i="49"/>
  <c r="I162" i="49"/>
  <c r="I180" i="49" s="1"/>
  <c r="G180" i="49"/>
  <c r="G131" i="49"/>
  <c r="I119" i="49"/>
  <c r="I131" i="49" s="1"/>
  <c r="I33" i="49"/>
  <c r="I51" i="49" s="1"/>
  <c r="G51" i="49"/>
  <c r="G160" i="49"/>
  <c r="I133" i="49"/>
  <c r="I160" i="49" s="1"/>
  <c r="G81" i="49"/>
  <c r="I53" i="49"/>
  <c r="I81" i="49" s="1"/>
  <c r="I14" i="49"/>
  <c r="G31" i="49"/>
  <c r="I215" i="49"/>
  <c r="I239" i="49" s="1"/>
  <c r="G239" i="49"/>
  <c r="I265" i="49"/>
  <c r="I277" i="49" s="1"/>
  <c r="G277" i="49"/>
  <c r="G117" i="49"/>
  <c r="I98" i="49"/>
  <c r="I117" i="49" s="1"/>
  <c r="I201" i="49"/>
  <c r="I213" i="49" s="1"/>
  <c r="G213" i="49"/>
  <c r="I39" i="45"/>
  <c r="I218" i="45"/>
  <c r="I28" i="45"/>
  <c r="I69" i="45"/>
  <c r="I91" i="45"/>
  <c r="G31" i="45"/>
  <c r="I14" i="45"/>
  <c r="I114" i="45"/>
  <c r="I249" i="45"/>
  <c r="I41" i="45"/>
  <c r="I105" i="45"/>
  <c r="I30" i="45"/>
  <c r="I67" i="45"/>
  <c r="I95" i="45"/>
  <c r="I15" i="45"/>
  <c r="L10" i="45" s="1"/>
  <c r="L290" i="45" s="1"/>
  <c r="I85" i="45"/>
  <c r="I147" i="45"/>
  <c r="G117" i="45"/>
  <c r="I98" i="45"/>
  <c r="I159" i="45"/>
  <c r="I227" i="45"/>
  <c r="G131" i="45"/>
  <c r="I119" i="45"/>
  <c r="I127" i="45"/>
  <c r="I177" i="45"/>
  <c r="I272" i="45"/>
  <c r="I170" i="45"/>
  <c r="I191" i="45"/>
  <c r="I219" i="45"/>
  <c r="I254" i="45"/>
  <c r="I285" i="45"/>
  <c r="I150" i="45"/>
  <c r="I196" i="45"/>
  <c r="I224" i="45"/>
  <c r="I232" i="45"/>
  <c r="I273" i="45"/>
  <c r="I50" i="45"/>
  <c r="I282" i="45"/>
  <c r="I56" i="45"/>
  <c r="I75" i="45"/>
  <c r="I103" i="45"/>
  <c r="I112" i="45"/>
  <c r="I231" i="45"/>
  <c r="I40" i="45"/>
  <c r="I94" i="45"/>
  <c r="I175" i="45"/>
  <c r="I58" i="45"/>
  <c r="I72" i="45"/>
  <c r="I229" i="45"/>
  <c r="I21" i="45"/>
  <c r="I107" i="45"/>
  <c r="I197" i="45"/>
  <c r="I115" i="45"/>
  <c r="I188" i="45"/>
  <c r="I251" i="45"/>
  <c r="I122" i="45"/>
  <c r="I130" i="45"/>
  <c r="I209" i="45"/>
  <c r="I288" i="45"/>
  <c r="I176" i="45"/>
  <c r="I206" i="45"/>
  <c r="I244" i="45"/>
  <c r="I260" i="45"/>
  <c r="I140" i="45"/>
  <c r="I156" i="45"/>
  <c r="I238" i="45"/>
  <c r="I34" i="45"/>
  <c r="I45" i="45"/>
  <c r="I90" i="45"/>
  <c r="I247" i="45"/>
  <c r="I16" i="45"/>
  <c r="I54" i="45"/>
  <c r="I61" i="45"/>
  <c r="I71" i="45"/>
  <c r="I78" i="45"/>
  <c r="I99" i="45"/>
  <c r="I111" i="45"/>
  <c r="I86" i="45"/>
  <c r="I109" i="45"/>
  <c r="I137" i="45"/>
  <c r="I184" i="45"/>
  <c r="I268" i="45"/>
  <c r="I36" i="45"/>
  <c r="I42" i="45"/>
  <c r="I47" i="45"/>
  <c r="I106" i="45"/>
  <c r="I20" i="45"/>
  <c r="I53" i="45"/>
  <c r="G81" i="45"/>
  <c r="I62" i="45"/>
  <c r="I68" i="45"/>
  <c r="I77" i="45"/>
  <c r="I190" i="45"/>
  <c r="I253" i="45"/>
  <c r="I17" i="45"/>
  <c r="I25" i="45"/>
  <c r="I89" i="45"/>
  <c r="I116" i="45"/>
  <c r="I155" i="45"/>
  <c r="I223" i="45"/>
  <c r="I100" i="45"/>
  <c r="I136" i="45"/>
  <c r="I169" i="45"/>
  <c r="I203" i="45"/>
  <c r="I235" i="45"/>
  <c r="I259" i="45"/>
  <c r="I120" i="45"/>
  <c r="I124" i="45"/>
  <c r="I128" i="45"/>
  <c r="I149" i="45"/>
  <c r="I186" i="45"/>
  <c r="I225" i="45"/>
  <c r="I280" i="45"/>
  <c r="I164" i="45"/>
  <c r="I172" i="45"/>
  <c r="I185" i="45"/>
  <c r="I202" i="45"/>
  <c r="I210" i="45"/>
  <c r="I221" i="45"/>
  <c r="I248" i="45"/>
  <c r="I256" i="45"/>
  <c r="G289" i="45"/>
  <c r="I279" i="45"/>
  <c r="I287" i="45"/>
  <c r="I144" i="45"/>
  <c r="I152" i="45"/>
  <c r="I179" i="45"/>
  <c r="I198" i="45"/>
  <c r="I226" i="45"/>
  <c r="I234" i="45"/>
  <c r="I267" i="45"/>
  <c r="I275" i="45"/>
  <c r="H290" i="45"/>
  <c r="I84" i="45"/>
  <c r="I9" i="45"/>
  <c r="I60" i="45"/>
  <c r="I76" i="45"/>
  <c r="I104" i="45"/>
  <c r="I102" i="45"/>
  <c r="I163" i="45"/>
  <c r="G51" i="45"/>
  <c r="I33" i="45"/>
  <c r="I46" i="45"/>
  <c r="I237" i="45"/>
  <c r="I59" i="45"/>
  <c r="I73" i="45"/>
  <c r="G263" i="45"/>
  <c r="I241" i="45"/>
  <c r="I23" i="45"/>
  <c r="I108" i="45"/>
  <c r="I207" i="45"/>
  <c r="I134" i="45"/>
  <c r="I193" i="45"/>
  <c r="I255" i="45"/>
  <c r="I123" i="45"/>
  <c r="I141" i="45"/>
  <c r="I220" i="45"/>
  <c r="G180" i="45"/>
  <c r="I162" i="45"/>
  <c r="I183" i="45"/>
  <c r="I208" i="45"/>
  <c r="I246" i="45"/>
  <c r="I262" i="45"/>
  <c r="I142" i="45"/>
  <c r="I158" i="45"/>
  <c r="I265" i="45"/>
  <c r="G277" i="45"/>
  <c r="I37" i="45"/>
  <c r="G199" i="45"/>
  <c r="I182" i="45"/>
  <c r="I22" i="45"/>
  <c r="I65" i="45"/>
  <c r="I87" i="45"/>
  <c r="I92" i="45"/>
  <c r="I153" i="45"/>
  <c r="I11" i="45"/>
  <c r="I44" i="45"/>
  <c r="I26" i="45"/>
  <c r="I66" i="45"/>
  <c r="I83" i="45"/>
  <c r="G96" i="45"/>
  <c r="I10" i="45"/>
  <c r="I29" i="45"/>
  <c r="I139" i="45"/>
  <c r="I270" i="45"/>
  <c r="I151" i="45"/>
  <c r="I216" i="45"/>
  <c r="I274" i="45"/>
  <c r="I126" i="45"/>
  <c r="I167" i="45"/>
  <c r="I243" i="45"/>
  <c r="I168" i="45"/>
  <c r="I189" i="45"/>
  <c r="I217" i="45"/>
  <c r="I252" i="45"/>
  <c r="I283" i="45"/>
  <c r="I148" i="45"/>
  <c r="I194" i="45"/>
  <c r="I222" i="45"/>
  <c r="I230" i="45"/>
  <c r="I271" i="45"/>
  <c r="I35" i="45"/>
  <c r="I48" i="45"/>
  <c r="G160" i="45"/>
  <c r="I133" i="45"/>
  <c r="I257" i="45"/>
  <c r="I18" i="45"/>
  <c r="I55" i="45"/>
  <c r="I63" i="45"/>
  <c r="I74" i="45"/>
  <c r="I79" i="45"/>
  <c r="I101" i="45"/>
  <c r="I173" i="45"/>
  <c r="I88" i="45"/>
  <c r="I110" i="45"/>
  <c r="I145" i="45"/>
  <c r="I195" i="45"/>
  <c r="I286" i="45"/>
  <c r="I38" i="45"/>
  <c r="I43" i="45"/>
  <c r="I49" i="45"/>
  <c r="I165" i="45"/>
  <c r="I24" i="45"/>
  <c r="I57" i="45"/>
  <c r="I64" i="45"/>
  <c r="I70" i="45"/>
  <c r="I80" i="45"/>
  <c r="I205" i="45"/>
  <c r="I276" i="45"/>
  <c r="I19" i="45"/>
  <c r="I27" i="45"/>
  <c r="I93" i="45"/>
  <c r="I135" i="45"/>
  <c r="I171" i="45"/>
  <c r="I261" i="45"/>
  <c r="I113" i="45"/>
  <c r="I143" i="45"/>
  <c r="I178" i="45"/>
  <c r="I211" i="45"/>
  <c r="I245" i="45"/>
  <c r="I266" i="45"/>
  <c r="I121" i="45"/>
  <c r="I125" i="45"/>
  <c r="I129" i="45"/>
  <c r="I157" i="45"/>
  <c r="G213" i="45"/>
  <c r="I201" i="45"/>
  <c r="I233" i="45"/>
  <c r="I284" i="45"/>
  <c r="I166" i="45"/>
  <c r="I174" i="45"/>
  <c r="I187" i="45"/>
  <c r="I204" i="45"/>
  <c r="I212" i="45"/>
  <c r="I242" i="45"/>
  <c r="I250" i="45"/>
  <c r="I258" i="45"/>
  <c r="I281" i="45"/>
  <c r="I138" i="45"/>
  <c r="I146" i="45"/>
  <c r="I154" i="45"/>
  <c r="I192" i="45"/>
  <c r="G239" i="45"/>
  <c r="I215" i="45"/>
  <c r="I228" i="45"/>
  <c r="I236" i="45"/>
  <c r="I269" i="45"/>
  <c r="D290" i="44" l="1"/>
  <c r="H31" i="44"/>
  <c r="B290" i="40"/>
  <c r="I81" i="36"/>
  <c r="E290" i="36"/>
  <c r="D290" i="34"/>
  <c r="H117" i="44"/>
  <c r="B290" i="44"/>
  <c r="B290" i="41"/>
  <c r="I160" i="35"/>
  <c r="I117" i="35"/>
  <c r="I51" i="36"/>
  <c r="H199" i="34"/>
  <c r="H180" i="34"/>
  <c r="H31" i="34"/>
  <c r="H290" i="51"/>
  <c r="H297" i="51" s="1"/>
  <c r="G285" i="44"/>
  <c r="I285" i="44" s="1"/>
  <c r="G281" i="44"/>
  <c r="I281" i="44" s="1"/>
  <c r="G273" i="44"/>
  <c r="I273" i="44" s="1"/>
  <c r="G269" i="44"/>
  <c r="I269" i="44" s="1"/>
  <c r="G265" i="44"/>
  <c r="G261" i="44"/>
  <c r="I261" i="44" s="1"/>
  <c r="G257" i="44"/>
  <c r="I257" i="44" s="1"/>
  <c r="G253" i="44"/>
  <c r="I253" i="44" s="1"/>
  <c r="G249" i="44"/>
  <c r="I249" i="44" s="1"/>
  <c r="G245" i="44"/>
  <c r="I245" i="44" s="1"/>
  <c r="G241" i="44"/>
  <c r="G237" i="44"/>
  <c r="I237" i="44" s="1"/>
  <c r="G233" i="44"/>
  <c r="I233" i="44" s="1"/>
  <c r="G229" i="44"/>
  <c r="I229" i="44" s="1"/>
  <c r="G225" i="44"/>
  <c r="I225" i="44" s="1"/>
  <c r="G220" i="44"/>
  <c r="I220" i="44" s="1"/>
  <c r="G216" i="44"/>
  <c r="I216" i="44" s="1"/>
  <c r="G215" i="44"/>
  <c r="G211" i="44"/>
  <c r="I211" i="44" s="1"/>
  <c r="G207" i="44"/>
  <c r="I207" i="44" s="1"/>
  <c r="G203" i="44"/>
  <c r="I203" i="44" s="1"/>
  <c r="G195" i="44"/>
  <c r="I195" i="44" s="1"/>
  <c r="G190" i="44"/>
  <c r="I190" i="44" s="1"/>
  <c r="G186" i="44"/>
  <c r="I186" i="44" s="1"/>
  <c r="G182" i="44"/>
  <c r="G178" i="44"/>
  <c r="I178" i="44" s="1"/>
  <c r="G177" i="44"/>
  <c r="I177" i="44" s="1"/>
  <c r="G173" i="44"/>
  <c r="I173" i="44" s="1"/>
  <c r="G169" i="44"/>
  <c r="I169" i="44" s="1"/>
  <c r="G288" i="44"/>
  <c r="I288" i="44" s="1"/>
  <c r="G284" i="44"/>
  <c r="I284" i="44" s="1"/>
  <c r="G280" i="44"/>
  <c r="I280" i="44" s="1"/>
  <c r="G276" i="44"/>
  <c r="I276" i="44" s="1"/>
  <c r="G272" i="44"/>
  <c r="I272" i="44" s="1"/>
  <c r="G268" i="44"/>
  <c r="I268" i="44" s="1"/>
  <c r="G260" i="44"/>
  <c r="I260" i="44" s="1"/>
  <c r="G256" i="44"/>
  <c r="I256" i="44" s="1"/>
  <c r="G252" i="44"/>
  <c r="I252" i="44" s="1"/>
  <c r="G248" i="44"/>
  <c r="I248" i="44" s="1"/>
  <c r="G244" i="44"/>
  <c r="I244" i="44" s="1"/>
  <c r="G236" i="44"/>
  <c r="I236" i="44" s="1"/>
  <c r="G232" i="44"/>
  <c r="I232" i="44" s="1"/>
  <c r="G228" i="44"/>
  <c r="I228" i="44" s="1"/>
  <c r="G224" i="44"/>
  <c r="I224" i="44" s="1"/>
  <c r="G219" i="44"/>
  <c r="I219" i="44" s="1"/>
  <c r="G210" i="44"/>
  <c r="I210" i="44" s="1"/>
  <c r="G206" i="44"/>
  <c r="I206" i="44" s="1"/>
  <c r="G202" i="44"/>
  <c r="I202" i="44" s="1"/>
  <c r="G198" i="44"/>
  <c r="I198" i="44" s="1"/>
  <c r="G194" i="44"/>
  <c r="I194" i="44" s="1"/>
  <c r="G189" i="44"/>
  <c r="I189" i="44" s="1"/>
  <c r="G185" i="44"/>
  <c r="I185" i="44" s="1"/>
  <c r="G176" i="44"/>
  <c r="I176" i="44" s="1"/>
  <c r="G172" i="44"/>
  <c r="I172" i="44" s="1"/>
  <c r="G168" i="44"/>
  <c r="I168" i="44" s="1"/>
  <c r="G287" i="44"/>
  <c r="I287" i="44" s="1"/>
  <c r="G283" i="44"/>
  <c r="I283" i="44" s="1"/>
  <c r="G279" i="44"/>
  <c r="G275" i="44"/>
  <c r="I275" i="44" s="1"/>
  <c r="G271" i="44"/>
  <c r="I271" i="44" s="1"/>
  <c r="G267" i="44"/>
  <c r="I267" i="44" s="1"/>
  <c r="G259" i="44"/>
  <c r="I259" i="44" s="1"/>
  <c r="G255" i="44"/>
  <c r="I255" i="44" s="1"/>
  <c r="G251" i="44"/>
  <c r="I251" i="44" s="1"/>
  <c r="G247" i="44"/>
  <c r="I247" i="44" s="1"/>
  <c r="G243" i="44"/>
  <c r="I243" i="44" s="1"/>
  <c r="G235" i="44"/>
  <c r="I235" i="44" s="1"/>
  <c r="G231" i="44"/>
  <c r="I231" i="44" s="1"/>
  <c r="G227" i="44"/>
  <c r="I227" i="44" s="1"/>
  <c r="G223" i="44"/>
  <c r="I223" i="44" s="1"/>
  <c r="G218" i="44"/>
  <c r="I218" i="44" s="1"/>
  <c r="G209" i="44"/>
  <c r="I209" i="44" s="1"/>
  <c r="G205" i="44"/>
  <c r="I205" i="44" s="1"/>
  <c r="G201" i="44"/>
  <c r="G197" i="44"/>
  <c r="I197" i="44" s="1"/>
  <c r="G193" i="44"/>
  <c r="I193" i="44" s="1"/>
  <c r="G188" i="44"/>
  <c r="I188" i="44" s="1"/>
  <c r="G184" i="44"/>
  <c r="I184" i="44" s="1"/>
  <c r="G175" i="44"/>
  <c r="I175" i="44" s="1"/>
  <c r="G171" i="44"/>
  <c r="I171" i="44" s="1"/>
  <c r="G167" i="44"/>
  <c r="I167" i="44" s="1"/>
  <c r="G286" i="44"/>
  <c r="I286" i="44" s="1"/>
  <c r="G282" i="44"/>
  <c r="I282" i="44" s="1"/>
  <c r="G274" i="44"/>
  <c r="I274" i="44" s="1"/>
  <c r="G270" i="44"/>
  <c r="I270" i="44" s="1"/>
  <c r="G266" i="44"/>
  <c r="I266" i="44" s="1"/>
  <c r="G262" i="44"/>
  <c r="I262" i="44" s="1"/>
  <c r="G258" i="44"/>
  <c r="I258" i="44" s="1"/>
  <c r="G254" i="44"/>
  <c r="I254" i="44" s="1"/>
  <c r="G250" i="44"/>
  <c r="I250" i="44" s="1"/>
  <c r="G246" i="44"/>
  <c r="I246" i="44" s="1"/>
  <c r="G242" i="44"/>
  <c r="I242" i="44" s="1"/>
  <c r="G238" i="44"/>
  <c r="I238" i="44" s="1"/>
  <c r="G234" i="44"/>
  <c r="I234" i="44" s="1"/>
  <c r="G230" i="44"/>
  <c r="I230" i="44" s="1"/>
  <c r="G226" i="44"/>
  <c r="I226" i="44" s="1"/>
  <c r="G222" i="44"/>
  <c r="I222" i="44" s="1"/>
  <c r="G221" i="44"/>
  <c r="I221" i="44" s="1"/>
  <c r="G217" i="44"/>
  <c r="I217" i="44" s="1"/>
  <c r="G212" i="44"/>
  <c r="I212" i="44" s="1"/>
  <c r="G208" i="44"/>
  <c r="I208" i="44" s="1"/>
  <c r="G204" i="44"/>
  <c r="I204" i="44" s="1"/>
  <c r="G196" i="44"/>
  <c r="I196" i="44" s="1"/>
  <c r="G192" i="44"/>
  <c r="I192" i="44" s="1"/>
  <c r="G191" i="44"/>
  <c r="I191" i="44" s="1"/>
  <c r="G187" i="44"/>
  <c r="I187" i="44" s="1"/>
  <c r="G183" i="44"/>
  <c r="I183" i="44" s="1"/>
  <c r="G179" i="44"/>
  <c r="I179" i="44" s="1"/>
  <c r="G174" i="44"/>
  <c r="I174" i="44" s="1"/>
  <c r="G170" i="44"/>
  <c r="I170" i="44" s="1"/>
  <c r="G165" i="44"/>
  <c r="I165" i="44" s="1"/>
  <c r="G157" i="44"/>
  <c r="I157" i="44" s="1"/>
  <c r="G153" i="44"/>
  <c r="I153" i="44" s="1"/>
  <c r="G149" i="44"/>
  <c r="I149" i="44" s="1"/>
  <c r="G145" i="44"/>
  <c r="I145" i="44" s="1"/>
  <c r="G141" i="44"/>
  <c r="I141" i="44" s="1"/>
  <c r="G137" i="44"/>
  <c r="I137" i="44" s="1"/>
  <c r="G133" i="44"/>
  <c r="G129" i="44"/>
  <c r="I129" i="44" s="1"/>
  <c r="G125" i="44"/>
  <c r="I125" i="44" s="1"/>
  <c r="G121" i="44"/>
  <c r="I121" i="44" s="1"/>
  <c r="G113" i="44"/>
  <c r="I113" i="44" s="1"/>
  <c r="G108" i="44"/>
  <c r="I108" i="44" s="1"/>
  <c r="G104" i="44"/>
  <c r="I104" i="44" s="1"/>
  <c r="G99" i="44"/>
  <c r="I99" i="44" s="1"/>
  <c r="G93" i="44"/>
  <c r="I93" i="44" s="1"/>
  <c r="G89" i="44"/>
  <c r="I89" i="44" s="1"/>
  <c r="G87" i="44"/>
  <c r="I87" i="44" s="1"/>
  <c r="G83" i="44"/>
  <c r="G79" i="44"/>
  <c r="I79" i="44" s="1"/>
  <c r="G75" i="44"/>
  <c r="I75" i="44" s="1"/>
  <c r="G71" i="44"/>
  <c r="I71" i="44" s="1"/>
  <c r="G67" i="44"/>
  <c r="I67" i="44" s="1"/>
  <c r="G63" i="44"/>
  <c r="I63" i="44" s="1"/>
  <c r="G59" i="44"/>
  <c r="I59" i="44" s="1"/>
  <c r="G55" i="44"/>
  <c r="I55" i="44" s="1"/>
  <c r="G47" i="44"/>
  <c r="I47" i="44" s="1"/>
  <c r="G43" i="44"/>
  <c r="I43" i="44" s="1"/>
  <c r="G39" i="44"/>
  <c r="I39" i="44" s="1"/>
  <c r="G35" i="44"/>
  <c r="I35" i="44" s="1"/>
  <c r="G27" i="44"/>
  <c r="I27" i="44" s="1"/>
  <c r="G23" i="44"/>
  <c r="I23" i="44" s="1"/>
  <c r="G164" i="44"/>
  <c r="I164" i="44" s="1"/>
  <c r="G156" i="44"/>
  <c r="I156" i="44" s="1"/>
  <c r="G152" i="44"/>
  <c r="I152" i="44" s="1"/>
  <c r="G148" i="44"/>
  <c r="I148" i="44" s="1"/>
  <c r="G144" i="44"/>
  <c r="I144" i="44" s="1"/>
  <c r="G140" i="44"/>
  <c r="I140" i="44" s="1"/>
  <c r="G136" i="44"/>
  <c r="I136" i="44" s="1"/>
  <c r="G130" i="44"/>
  <c r="I130" i="44" s="1"/>
  <c r="G126" i="44"/>
  <c r="I126" i="44" s="1"/>
  <c r="G122" i="44"/>
  <c r="I122" i="44" s="1"/>
  <c r="G116" i="44"/>
  <c r="I116" i="44" s="1"/>
  <c r="G112" i="44"/>
  <c r="I112" i="44" s="1"/>
  <c r="G111" i="44"/>
  <c r="I111" i="44" s="1"/>
  <c r="G107" i="44"/>
  <c r="I107" i="44" s="1"/>
  <c r="G103" i="44"/>
  <c r="I103" i="44" s="1"/>
  <c r="G98" i="44"/>
  <c r="G94" i="44"/>
  <c r="I94" i="44" s="1"/>
  <c r="G90" i="44"/>
  <c r="I90" i="44" s="1"/>
  <c r="G84" i="44"/>
  <c r="I84" i="44" s="1"/>
  <c r="G80" i="44"/>
  <c r="I80" i="44" s="1"/>
  <c r="G76" i="44"/>
  <c r="I76" i="44" s="1"/>
  <c r="G72" i="44"/>
  <c r="I72" i="44" s="1"/>
  <c r="G68" i="44"/>
  <c r="I68" i="44" s="1"/>
  <c r="G64" i="44"/>
  <c r="I64" i="44" s="1"/>
  <c r="G60" i="44"/>
  <c r="I60" i="44" s="1"/>
  <c r="G56" i="44"/>
  <c r="I56" i="44" s="1"/>
  <c r="G48" i="44"/>
  <c r="I48" i="44" s="1"/>
  <c r="G44" i="44"/>
  <c r="I44" i="44" s="1"/>
  <c r="G40" i="44"/>
  <c r="I40" i="44" s="1"/>
  <c r="G36" i="44"/>
  <c r="I36" i="44" s="1"/>
  <c r="G30" i="44"/>
  <c r="I30" i="44" s="1"/>
  <c r="G26" i="44"/>
  <c r="I26" i="44" s="1"/>
  <c r="G22" i="44"/>
  <c r="I22" i="44" s="1"/>
  <c r="G163" i="44"/>
  <c r="I163" i="44" s="1"/>
  <c r="G159" i="44"/>
  <c r="I159" i="44" s="1"/>
  <c r="G155" i="44"/>
  <c r="I155" i="44" s="1"/>
  <c r="G151" i="44"/>
  <c r="I151" i="44" s="1"/>
  <c r="G147" i="44"/>
  <c r="I147" i="44" s="1"/>
  <c r="G143" i="44"/>
  <c r="I143" i="44" s="1"/>
  <c r="G139" i="44"/>
  <c r="I139" i="44" s="1"/>
  <c r="G135" i="44"/>
  <c r="I135" i="44" s="1"/>
  <c r="G127" i="44"/>
  <c r="I127" i="44" s="1"/>
  <c r="G123" i="44"/>
  <c r="I123" i="44" s="1"/>
  <c r="G119" i="44"/>
  <c r="G115" i="44"/>
  <c r="I115" i="44" s="1"/>
  <c r="G110" i="44"/>
  <c r="I110" i="44" s="1"/>
  <c r="G106" i="44"/>
  <c r="I106" i="44" s="1"/>
  <c r="G102" i="44"/>
  <c r="I102" i="44" s="1"/>
  <c r="G101" i="44"/>
  <c r="I101" i="44" s="1"/>
  <c r="G95" i="44"/>
  <c r="I95" i="44" s="1"/>
  <c r="G91" i="44"/>
  <c r="I91" i="44" s="1"/>
  <c r="G85" i="44"/>
  <c r="I85" i="44" s="1"/>
  <c r="G77" i="44"/>
  <c r="I77" i="44" s="1"/>
  <c r="G73" i="44"/>
  <c r="I73" i="44" s="1"/>
  <c r="G69" i="44"/>
  <c r="I69" i="44" s="1"/>
  <c r="G65" i="44"/>
  <c r="I65" i="44" s="1"/>
  <c r="G61" i="44"/>
  <c r="I61" i="44" s="1"/>
  <c r="G57" i="44"/>
  <c r="I57" i="44" s="1"/>
  <c r="G53" i="44"/>
  <c r="G49" i="44"/>
  <c r="I49" i="44" s="1"/>
  <c r="G166" i="44"/>
  <c r="I166" i="44" s="1"/>
  <c r="G162" i="44"/>
  <c r="G158" i="44"/>
  <c r="I158" i="44" s="1"/>
  <c r="G154" i="44"/>
  <c r="I154" i="44" s="1"/>
  <c r="G150" i="44"/>
  <c r="I150" i="44" s="1"/>
  <c r="G146" i="44"/>
  <c r="I146" i="44" s="1"/>
  <c r="G142" i="44"/>
  <c r="I142" i="44" s="1"/>
  <c r="G138" i="44"/>
  <c r="I138" i="44" s="1"/>
  <c r="G134" i="44"/>
  <c r="I134" i="44" s="1"/>
  <c r="G128" i="44"/>
  <c r="I128" i="44" s="1"/>
  <c r="G124" i="44"/>
  <c r="I124" i="44" s="1"/>
  <c r="G120" i="44"/>
  <c r="I120" i="44" s="1"/>
  <c r="G114" i="44"/>
  <c r="I114" i="44" s="1"/>
  <c r="G109" i="44"/>
  <c r="I109" i="44" s="1"/>
  <c r="G105" i="44"/>
  <c r="I105" i="44" s="1"/>
  <c r="G100" i="44"/>
  <c r="I100" i="44" s="1"/>
  <c r="G92" i="44"/>
  <c r="I92" i="44" s="1"/>
  <c r="G88" i="44"/>
  <c r="I88" i="44" s="1"/>
  <c r="G86" i="44"/>
  <c r="I86" i="44" s="1"/>
  <c r="G78" i="44"/>
  <c r="I78" i="44" s="1"/>
  <c r="G74" i="44"/>
  <c r="I74" i="44" s="1"/>
  <c r="G70" i="44"/>
  <c r="I70" i="44" s="1"/>
  <c r="G66" i="44"/>
  <c r="I66" i="44" s="1"/>
  <c r="G62" i="44"/>
  <c r="I62" i="44" s="1"/>
  <c r="G58" i="44"/>
  <c r="I58" i="44" s="1"/>
  <c r="G54" i="44"/>
  <c r="I54" i="44" s="1"/>
  <c r="G50" i="44"/>
  <c r="I50" i="44" s="1"/>
  <c r="G46" i="44"/>
  <c r="I46" i="44" s="1"/>
  <c r="G42" i="44"/>
  <c r="I42" i="44" s="1"/>
  <c r="G38" i="44"/>
  <c r="I38" i="44" s="1"/>
  <c r="G34" i="44"/>
  <c r="I34" i="44" s="1"/>
  <c r="G28" i="44"/>
  <c r="I28" i="44" s="1"/>
  <c r="G24" i="44"/>
  <c r="I24" i="44" s="1"/>
  <c r="G20" i="44"/>
  <c r="I20" i="44" s="1"/>
  <c r="G16" i="44"/>
  <c r="I16" i="44" s="1"/>
  <c r="G11" i="44"/>
  <c r="I11" i="44" s="1"/>
  <c r="D5" i="44"/>
  <c r="G6" i="44" s="1"/>
  <c r="I6" i="44" s="1"/>
  <c r="G37" i="44"/>
  <c r="I37" i="44" s="1"/>
  <c r="G25" i="44"/>
  <c r="I25" i="44" s="1"/>
  <c r="G21" i="44"/>
  <c r="I21" i="44" s="1"/>
  <c r="G15" i="44"/>
  <c r="I15" i="44" s="1"/>
  <c r="L10" i="44" s="1"/>
  <c r="L290" i="44" s="1"/>
  <c r="G14" i="44"/>
  <c r="G33" i="44"/>
  <c r="G29" i="44"/>
  <c r="I29" i="44" s="1"/>
  <c r="G18" i="44"/>
  <c r="I18" i="44" s="1"/>
  <c r="G17" i="44"/>
  <c r="I17" i="44" s="1"/>
  <c r="G45" i="44"/>
  <c r="I45" i="44" s="1"/>
  <c r="G19" i="44"/>
  <c r="I19" i="44" s="1"/>
  <c r="G41" i="44"/>
  <c r="I41" i="44" s="1"/>
  <c r="G10" i="44"/>
  <c r="I10" i="44" s="1"/>
  <c r="G9" i="44"/>
  <c r="H287" i="35"/>
  <c r="J287" i="35" s="1"/>
  <c r="H285" i="35"/>
  <c r="J285" i="35" s="1"/>
  <c r="H283" i="35"/>
  <c r="J283" i="35" s="1"/>
  <c r="H281" i="35"/>
  <c r="J281" i="35" s="1"/>
  <c r="H279" i="35"/>
  <c r="H262" i="35"/>
  <c r="J262" i="35" s="1"/>
  <c r="H260" i="35"/>
  <c r="J260" i="35" s="1"/>
  <c r="H258" i="35"/>
  <c r="J258" i="35" s="1"/>
  <c r="H256" i="35"/>
  <c r="J256" i="35" s="1"/>
  <c r="H254" i="35"/>
  <c r="J254" i="35" s="1"/>
  <c r="H252" i="35"/>
  <c r="J252" i="35" s="1"/>
  <c r="H250" i="35"/>
  <c r="J250" i="35" s="1"/>
  <c r="H248" i="35"/>
  <c r="J248" i="35" s="1"/>
  <c r="H246" i="35"/>
  <c r="J246" i="35" s="1"/>
  <c r="H244" i="35"/>
  <c r="J244" i="35" s="1"/>
  <c r="H242" i="35"/>
  <c r="J242" i="35" s="1"/>
  <c r="H220" i="35"/>
  <c r="J220" i="35" s="1"/>
  <c r="H218" i="35"/>
  <c r="J218" i="35" s="1"/>
  <c r="H216" i="35"/>
  <c r="J216" i="35" s="1"/>
  <c r="H212" i="35"/>
  <c r="J212" i="35" s="1"/>
  <c r="H210" i="35"/>
  <c r="J210" i="35" s="1"/>
  <c r="H208" i="35"/>
  <c r="J208" i="35" s="1"/>
  <c r="H206" i="35"/>
  <c r="J206" i="35" s="1"/>
  <c r="H204" i="35"/>
  <c r="J204" i="35" s="1"/>
  <c r="H202" i="35"/>
  <c r="J202" i="35" s="1"/>
  <c r="H179" i="35"/>
  <c r="J179" i="35" s="1"/>
  <c r="H159" i="35"/>
  <c r="J159" i="35" s="1"/>
  <c r="H157" i="35"/>
  <c r="J157" i="35" s="1"/>
  <c r="H155" i="35"/>
  <c r="J155" i="35" s="1"/>
  <c r="H153" i="35"/>
  <c r="J153" i="35" s="1"/>
  <c r="H151" i="35"/>
  <c r="J151" i="35" s="1"/>
  <c r="H149" i="35"/>
  <c r="J149" i="35" s="1"/>
  <c r="H147" i="35"/>
  <c r="J147" i="35" s="1"/>
  <c r="H145" i="35"/>
  <c r="J145" i="35" s="1"/>
  <c r="H143" i="35"/>
  <c r="J143" i="35" s="1"/>
  <c r="H141" i="35"/>
  <c r="J141" i="35" s="1"/>
  <c r="H129" i="35"/>
  <c r="J129" i="35" s="1"/>
  <c r="H127" i="35"/>
  <c r="J127" i="35" s="1"/>
  <c r="H125" i="35"/>
  <c r="J125" i="35" s="1"/>
  <c r="H123" i="35"/>
  <c r="J123" i="35" s="1"/>
  <c r="H121" i="35"/>
  <c r="J121" i="35" s="1"/>
  <c r="H119" i="35"/>
  <c r="H111" i="35"/>
  <c r="J111" i="35" s="1"/>
  <c r="H109" i="35"/>
  <c r="J109" i="35" s="1"/>
  <c r="H107" i="35"/>
  <c r="J107" i="35" s="1"/>
  <c r="H105" i="35"/>
  <c r="J105" i="35" s="1"/>
  <c r="H103" i="35"/>
  <c r="J103" i="35" s="1"/>
  <c r="H95" i="35"/>
  <c r="J95" i="35" s="1"/>
  <c r="H91" i="35"/>
  <c r="J91" i="35" s="1"/>
  <c r="H85" i="35"/>
  <c r="J85" i="35" s="1"/>
  <c r="H80" i="35"/>
  <c r="J80" i="35" s="1"/>
  <c r="H78" i="35"/>
  <c r="J78" i="35" s="1"/>
  <c r="H76" i="35"/>
  <c r="J76" i="35" s="1"/>
  <c r="H74" i="35"/>
  <c r="J74" i="35" s="1"/>
  <c r="H72" i="35"/>
  <c r="J72" i="35" s="1"/>
  <c r="H70" i="35"/>
  <c r="J70" i="35" s="1"/>
  <c r="H68" i="35"/>
  <c r="J68" i="35" s="1"/>
  <c r="H66" i="35"/>
  <c r="J66" i="35" s="1"/>
  <c r="H64" i="35"/>
  <c r="J64" i="35" s="1"/>
  <c r="H62" i="35"/>
  <c r="J62" i="35" s="1"/>
  <c r="H60" i="35"/>
  <c r="J60" i="35" s="1"/>
  <c r="H58" i="35"/>
  <c r="J58" i="35" s="1"/>
  <c r="H56" i="35"/>
  <c r="J56" i="35" s="1"/>
  <c r="H54" i="35"/>
  <c r="J54" i="35" s="1"/>
  <c r="H28" i="35"/>
  <c r="J28" i="35" s="1"/>
  <c r="H24" i="35"/>
  <c r="J24" i="35" s="1"/>
  <c r="H20" i="35"/>
  <c r="J20" i="35" s="1"/>
  <c r="H16" i="35"/>
  <c r="J16" i="35" s="1"/>
  <c r="E5" i="35"/>
  <c r="H6" i="35" s="1"/>
  <c r="J6" i="35" s="1"/>
  <c r="H275" i="35"/>
  <c r="J275" i="35" s="1"/>
  <c r="H273" i="35"/>
  <c r="J273" i="35" s="1"/>
  <c r="H271" i="35"/>
  <c r="J271" i="35" s="1"/>
  <c r="H269" i="35"/>
  <c r="J269" i="35" s="1"/>
  <c r="H267" i="35"/>
  <c r="J267" i="35" s="1"/>
  <c r="H265" i="35"/>
  <c r="H238" i="35"/>
  <c r="J238" i="35" s="1"/>
  <c r="H236" i="35"/>
  <c r="J236" i="35" s="1"/>
  <c r="H234" i="35"/>
  <c r="J234" i="35" s="1"/>
  <c r="H232" i="35"/>
  <c r="J232" i="35" s="1"/>
  <c r="H230" i="35"/>
  <c r="J230" i="35" s="1"/>
  <c r="H228" i="35"/>
  <c r="J228" i="35" s="1"/>
  <c r="H226" i="35"/>
  <c r="J226" i="35" s="1"/>
  <c r="H224" i="35"/>
  <c r="J224" i="35" s="1"/>
  <c r="H222" i="35"/>
  <c r="J222" i="35" s="1"/>
  <c r="H215" i="35"/>
  <c r="H198" i="35"/>
  <c r="J198" i="35" s="1"/>
  <c r="H196" i="35"/>
  <c r="J196" i="35" s="1"/>
  <c r="H194" i="35"/>
  <c r="J194" i="35" s="1"/>
  <c r="H192" i="35"/>
  <c r="J192" i="35" s="1"/>
  <c r="H190" i="35"/>
  <c r="J190" i="35" s="1"/>
  <c r="H188" i="35"/>
  <c r="J188" i="35" s="1"/>
  <c r="H186" i="35"/>
  <c r="J186" i="35" s="1"/>
  <c r="H184" i="35"/>
  <c r="J184" i="35" s="1"/>
  <c r="H182" i="35"/>
  <c r="H176" i="35"/>
  <c r="J176" i="35" s="1"/>
  <c r="H174" i="35"/>
  <c r="J174" i="35" s="1"/>
  <c r="H172" i="35"/>
  <c r="J172" i="35" s="1"/>
  <c r="H170" i="35"/>
  <c r="J170" i="35" s="1"/>
  <c r="H168" i="35"/>
  <c r="J168" i="35" s="1"/>
  <c r="H166" i="35"/>
  <c r="J166" i="35" s="1"/>
  <c r="H164" i="35"/>
  <c r="J164" i="35" s="1"/>
  <c r="H162" i="35"/>
  <c r="H138" i="35"/>
  <c r="J138" i="35" s="1"/>
  <c r="H136" i="35"/>
  <c r="J136" i="35" s="1"/>
  <c r="H134" i="35"/>
  <c r="J134" i="35" s="1"/>
  <c r="H115" i="35"/>
  <c r="J115" i="35" s="1"/>
  <c r="H113" i="35"/>
  <c r="J113" i="35" s="1"/>
  <c r="H100" i="35"/>
  <c r="J100" i="35" s="1"/>
  <c r="H98" i="35"/>
  <c r="H94" i="35"/>
  <c r="J94" i="35" s="1"/>
  <c r="H90" i="35"/>
  <c r="J90" i="35" s="1"/>
  <c r="H84" i="35"/>
  <c r="J84" i="35" s="1"/>
  <c r="H50" i="35"/>
  <c r="J50" i="35" s="1"/>
  <c r="H48" i="35"/>
  <c r="J48" i="35" s="1"/>
  <c r="H46" i="35"/>
  <c r="J46" i="35" s="1"/>
  <c r="H44" i="35"/>
  <c r="J44" i="35" s="1"/>
  <c r="H42" i="35"/>
  <c r="J42" i="35" s="1"/>
  <c r="H40" i="35"/>
  <c r="J40" i="35" s="1"/>
  <c r="H38" i="35"/>
  <c r="J38" i="35" s="1"/>
  <c r="H36" i="35"/>
  <c r="J36" i="35" s="1"/>
  <c r="H34" i="35"/>
  <c r="J34" i="35" s="1"/>
  <c r="H27" i="35"/>
  <c r="J27" i="35" s="1"/>
  <c r="H23" i="35"/>
  <c r="J23" i="35" s="1"/>
  <c r="H19" i="35"/>
  <c r="J19" i="35" s="1"/>
  <c r="H15" i="35"/>
  <c r="J15" i="35" s="1"/>
  <c r="H10" i="35"/>
  <c r="J10" i="35" s="1"/>
  <c r="H288" i="35"/>
  <c r="J288" i="35" s="1"/>
  <c r="H286" i="35"/>
  <c r="J286" i="35" s="1"/>
  <c r="H284" i="35"/>
  <c r="J284" i="35" s="1"/>
  <c r="H282" i="35"/>
  <c r="J282" i="35" s="1"/>
  <c r="H280" i="35"/>
  <c r="J280" i="35" s="1"/>
  <c r="H261" i="35"/>
  <c r="J261" i="35" s="1"/>
  <c r="H259" i="35"/>
  <c r="J259" i="35" s="1"/>
  <c r="H257" i="35"/>
  <c r="J257" i="35" s="1"/>
  <c r="H255" i="35"/>
  <c r="J255" i="35" s="1"/>
  <c r="H253" i="35"/>
  <c r="J253" i="35" s="1"/>
  <c r="H251" i="35"/>
  <c r="J251" i="35" s="1"/>
  <c r="H249" i="35"/>
  <c r="J249" i="35" s="1"/>
  <c r="H247" i="35"/>
  <c r="J247" i="35" s="1"/>
  <c r="H245" i="35"/>
  <c r="J245" i="35" s="1"/>
  <c r="H243" i="35"/>
  <c r="J243" i="35" s="1"/>
  <c r="H241" i="35"/>
  <c r="H221" i="35"/>
  <c r="J221" i="35" s="1"/>
  <c r="H219" i="35"/>
  <c r="J219" i="35" s="1"/>
  <c r="H217" i="35"/>
  <c r="J217" i="35" s="1"/>
  <c r="H211" i="35"/>
  <c r="J211" i="35" s="1"/>
  <c r="H209" i="35"/>
  <c r="J209" i="35" s="1"/>
  <c r="H207" i="35"/>
  <c r="J207" i="35" s="1"/>
  <c r="H205" i="35"/>
  <c r="J205" i="35" s="1"/>
  <c r="H203" i="35"/>
  <c r="J203" i="35" s="1"/>
  <c r="H201" i="35"/>
  <c r="H178" i="35"/>
  <c r="J178" i="35" s="1"/>
  <c r="H158" i="35"/>
  <c r="J158" i="35" s="1"/>
  <c r="H156" i="35"/>
  <c r="J156" i="35" s="1"/>
  <c r="H154" i="35"/>
  <c r="J154" i="35" s="1"/>
  <c r="H152" i="35"/>
  <c r="J152" i="35" s="1"/>
  <c r="H150" i="35"/>
  <c r="J150" i="35" s="1"/>
  <c r="H148" i="35"/>
  <c r="J148" i="35" s="1"/>
  <c r="H146" i="35"/>
  <c r="J146" i="35" s="1"/>
  <c r="H144" i="35"/>
  <c r="J144" i="35" s="1"/>
  <c r="H142" i="35"/>
  <c r="J142" i="35" s="1"/>
  <c r="H140" i="35"/>
  <c r="J140" i="35" s="1"/>
  <c r="H130" i="35"/>
  <c r="J130" i="35" s="1"/>
  <c r="H128" i="35"/>
  <c r="J128" i="35" s="1"/>
  <c r="H126" i="35"/>
  <c r="J126" i="35" s="1"/>
  <c r="H124" i="35"/>
  <c r="J124" i="35" s="1"/>
  <c r="H122" i="35"/>
  <c r="J122" i="35" s="1"/>
  <c r="H120" i="35"/>
  <c r="J120" i="35" s="1"/>
  <c r="H110" i="35"/>
  <c r="J110" i="35" s="1"/>
  <c r="H108" i="35"/>
  <c r="J108" i="35" s="1"/>
  <c r="H106" i="35"/>
  <c r="J106" i="35" s="1"/>
  <c r="H104" i="35"/>
  <c r="J104" i="35" s="1"/>
  <c r="H102" i="35"/>
  <c r="J102" i="35" s="1"/>
  <c r="H93" i="35"/>
  <c r="J93" i="35" s="1"/>
  <c r="H89" i="35"/>
  <c r="J89" i="35" s="1"/>
  <c r="H87" i="35"/>
  <c r="J87" i="35" s="1"/>
  <c r="H83" i="35"/>
  <c r="H79" i="35"/>
  <c r="J79" i="35" s="1"/>
  <c r="H77" i="35"/>
  <c r="J77" i="35" s="1"/>
  <c r="H75" i="35"/>
  <c r="J75" i="35" s="1"/>
  <c r="H73" i="35"/>
  <c r="J73" i="35" s="1"/>
  <c r="H71" i="35"/>
  <c r="J71" i="35" s="1"/>
  <c r="H69" i="35"/>
  <c r="J69" i="35" s="1"/>
  <c r="H67" i="35"/>
  <c r="J67" i="35" s="1"/>
  <c r="H65" i="35"/>
  <c r="J65" i="35" s="1"/>
  <c r="H63" i="35"/>
  <c r="J63" i="35" s="1"/>
  <c r="H61" i="35"/>
  <c r="J61" i="35" s="1"/>
  <c r="H59" i="35"/>
  <c r="J59" i="35" s="1"/>
  <c r="H57" i="35"/>
  <c r="J57" i="35" s="1"/>
  <c r="H55" i="35"/>
  <c r="J55" i="35" s="1"/>
  <c r="H53" i="35"/>
  <c r="H30" i="35"/>
  <c r="J30" i="35" s="1"/>
  <c r="H26" i="35"/>
  <c r="J26" i="35" s="1"/>
  <c r="H22" i="35"/>
  <c r="J22" i="35" s="1"/>
  <c r="H18" i="35"/>
  <c r="J18" i="35" s="1"/>
  <c r="H11" i="35"/>
  <c r="J11" i="35" s="1"/>
  <c r="H276" i="35"/>
  <c r="J276" i="35" s="1"/>
  <c r="H274" i="35"/>
  <c r="J274" i="35" s="1"/>
  <c r="H272" i="35"/>
  <c r="J272" i="35" s="1"/>
  <c r="H270" i="35"/>
  <c r="J270" i="35" s="1"/>
  <c r="H268" i="35"/>
  <c r="J268" i="35" s="1"/>
  <c r="H266" i="35"/>
  <c r="J266" i="35" s="1"/>
  <c r="H237" i="35"/>
  <c r="J237" i="35" s="1"/>
  <c r="H235" i="35"/>
  <c r="J235" i="35" s="1"/>
  <c r="H233" i="35"/>
  <c r="J233" i="35" s="1"/>
  <c r="H231" i="35"/>
  <c r="J231" i="35" s="1"/>
  <c r="H229" i="35"/>
  <c r="J229" i="35" s="1"/>
  <c r="H227" i="35"/>
  <c r="J227" i="35" s="1"/>
  <c r="H225" i="35"/>
  <c r="J225" i="35" s="1"/>
  <c r="H223" i="35"/>
  <c r="J223" i="35" s="1"/>
  <c r="H197" i="35"/>
  <c r="J197" i="35" s="1"/>
  <c r="H195" i="35"/>
  <c r="J195" i="35" s="1"/>
  <c r="H193" i="35"/>
  <c r="J193" i="35" s="1"/>
  <c r="H191" i="35"/>
  <c r="J191" i="35" s="1"/>
  <c r="H189" i="35"/>
  <c r="J189" i="35" s="1"/>
  <c r="H187" i="35"/>
  <c r="J187" i="35" s="1"/>
  <c r="H185" i="35"/>
  <c r="J185" i="35" s="1"/>
  <c r="H183" i="35"/>
  <c r="J183" i="35" s="1"/>
  <c r="H177" i="35"/>
  <c r="J177" i="35" s="1"/>
  <c r="H175" i="35"/>
  <c r="J175" i="35" s="1"/>
  <c r="H173" i="35"/>
  <c r="J173" i="35" s="1"/>
  <c r="H171" i="35"/>
  <c r="J171" i="35" s="1"/>
  <c r="H169" i="35"/>
  <c r="J169" i="35" s="1"/>
  <c r="H167" i="35"/>
  <c r="J167" i="35" s="1"/>
  <c r="H165" i="35"/>
  <c r="J165" i="35" s="1"/>
  <c r="H163" i="35"/>
  <c r="J163" i="35" s="1"/>
  <c r="H139" i="35"/>
  <c r="J139" i="35" s="1"/>
  <c r="H137" i="35"/>
  <c r="J137" i="35" s="1"/>
  <c r="H135" i="35"/>
  <c r="J135" i="35" s="1"/>
  <c r="H133" i="35"/>
  <c r="H116" i="35"/>
  <c r="J116" i="35" s="1"/>
  <c r="H114" i="35"/>
  <c r="J114" i="35" s="1"/>
  <c r="H112" i="35"/>
  <c r="J112" i="35" s="1"/>
  <c r="H101" i="35"/>
  <c r="J101" i="35" s="1"/>
  <c r="H99" i="35"/>
  <c r="J99" i="35" s="1"/>
  <c r="H92" i="35"/>
  <c r="J92" i="35" s="1"/>
  <c r="H88" i="35"/>
  <c r="J88" i="35" s="1"/>
  <c r="H86" i="35"/>
  <c r="J86" i="35" s="1"/>
  <c r="H49" i="35"/>
  <c r="J49" i="35" s="1"/>
  <c r="H47" i="35"/>
  <c r="J47" i="35" s="1"/>
  <c r="H45" i="35"/>
  <c r="J45" i="35" s="1"/>
  <c r="H43" i="35"/>
  <c r="J43" i="35" s="1"/>
  <c r="H41" i="35"/>
  <c r="J41" i="35" s="1"/>
  <c r="H39" i="35"/>
  <c r="J39" i="35" s="1"/>
  <c r="H37" i="35"/>
  <c r="J37" i="35" s="1"/>
  <c r="H35" i="35"/>
  <c r="J35" i="35" s="1"/>
  <c r="H33" i="35"/>
  <c r="H29" i="35"/>
  <c r="J29" i="35" s="1"/>
  <c r="H25" i="35"/>
  <c r="J25" i="35" s="1"/>
  <c r="H21" i="35"/>
  <c r="J21" i="35" s="1"/>
  <c r="H17" i="35"/>
  <c r="J17" i="35" s="1"/>
  <c r="H14" i="35"/>
  <c r="H9" i="35"/>
  <c r="G275" i="34"/>
  <c r="I275" i="34" s="1"/>
  <c r="G273" i="34"/>
  <c r="I273" i="34" s="1"/>
  <c r="G271" i="34"/>
  <c r="I271" i="34" s="1"/>
  <c r="G269" i="34"/>
  <c r="I269" i="34" s="1"/>
  <c r="G267" i="34"/>
  <c r="I267" i="34" s="1"/>
  <c r="G265" i="34"/>
  <c r="G288" i="34"/>
  <c r="I288" i="34" s="1"/>
  <c r="G286" i="34"/>
  <c r="I286" i="34" s="1"/>
  <c r="G284" i="34"/>
  <c r="I284" i="34" s="1"/>
  <c r="G282" i="34"/>
  <c r="I282" i="34" s="1"/>
  <c r="G280" i="34"/>
  <c r="I280" i="34" s="1"/>
  <c r="G261" i="34"/>
  <c r="I261" i="34" s="1"/>
  <c r="G259" i="34"/>
  <c r="I259" i="34" s="1"/>
  <c r="G257" i="34"/>
  <c r="I257" i="34" s="1"/>
  <c r="G255" i="34"/>
  <c r="I255" i="34" s="1"/>
  <c r="G253" i="34"/>
  <c r="I253" i="34" s="1"/>
  <c r="G251" i="34"/>
  <c r="I251" i="34" s="1"/>
  <c r="G249" i="34"/>
  <c r="I249" i="34" s="1"/>
  <c r="G247" i="34"/>
  <c r="I247" i="34" s="1"/>
  <c r="G245" i="34"/>
  <c r="I245" i="34" s="1"/>
  <c r="G243" i="34"/>
  <c r="I243" i="34" s="1"/>
  <c r="G241" i="34"/>
  <c r="G221" i="34"/>
  <c r="I221" i="34" s="1"/>
  <c r="G219" i="34"/>
  <c r="I219" i="34" s="1"/>
  <c r="G217" i="34"/>
  <c r="I217" i="34" s="1"/>
  <c r="G211" i="34"/>
  <c r="I211" i="34" s="1"/>
  <c r="G276" i="34"/>
  <c r="I276" i="34" s="1"/>
  <c r="G274" i="34"/>
  <c r="I274" i="34" s="1"/>
  <c r="G272" i="34"/>
  <c r="I272" i="34" s="1"/>
  <c r="G270" i="34"/>
  <c r="I270" i="34" s="1"/>
  <c r="G268" i="34"/>
  <c r="I268" i="34" s="1"/>
  <c r="G266" i="34"/>
  <c r="I266" i="34" s="1"/>
  <c r="G237" i="34"/>
  <c r="I237" i="34" s="1"/>
  <c r="G235" i="34"/>
  <c r="I235" i="34" s="1"/>
  <c r="G233" i="34"/>
  <c r="I233" i="34" s="1"/>
  <c r="G231" i="34"/>
  <c r="I231" i="34" s="1"/>
  <c r="G229" i="34"/>
  <c r="I229" i="34" s="1"/>
  <c r="G227" i="34"/>
  <c r="I227" i="34" s="1"/>
  <c r="G225" i="34"/>
  <c r="I225" i="34" s="1"/>
  <c r="G223" i="34"/>
  <c r="I223" i="34" s="1"/>
  <c r="G287" i="34"/>
  <c r="I287" i="34" s="1"/>
  <c r="G285" i="34"/>
  <c r="I285" i="34" s="1"/>
  <c r="G283" i="34"/>
  <c r="I283" i="34" s="1"/>
  <c r="G281" i="34"/>
  <c r="I281" i="34" s="1"/>
  <c r="G279" i="34"/>
  <c r="G262" i="34"/>
  <c r="I262" i="34" s="1"/>
  <c r="G260" i="34"/>
  <c r="I260" i="34" s="1"/>
  <c r="G258" i="34"/>
  <c r="I258" i="34" s="1"/>
  <c r="G256" i="34"/>
  <c r="I256" i="34" s="1"/>
  <c r="G254" i="34"/>
  <c r="I254" i="34" s="1"/>
  <c r="G252" i="34"/>
  <c r="I252" i="34" s="1"/>
  <c r="G250" i="34"/>
  <c r="I250" i="34" s="1"/>
  <c r="G248" i="34"/>
  <c r="I248" i="34" s="1"/>
  <c r="G246" i="34"/>
  <c r="I246" i="34" s="1"/>
  <c r="G244" i="34"/>
  <c r="I244" i="34" s="1"/>
  <c r="G242" i="34"/>
  <c r="I242" i="34" s="1"/>
  <c r="G220" i="34"/>
  <c r="I220" i="34" s="1"/>
  <c r="G218" i="34"/>
  <c r="I218" i="34" s="1"/>
  <c r="G216" i="34"/>
  <c r="I216" i="34" s="1"/>
  <c r="G212" i="34"/>
  <c r="I212" i="34" s="1"/>
  <c r="G208" i="34"/>
  <c r="I208" i="34" s="1"/>
  <c r="G198" i="34"/>
  <c r="I198" i="34" s="1"/>
  <c r="G196" i="34"/>
  <c r="I196" i="34" s="1"/>
  <c r="G194" i="34"/>
  <c r="I194" i="34" s="1"/>
  <c r="G192" i="34"/>
  <c r="I192" i="34" s="1"/>
  <c r="G178" i="34"/>
  <c r="I178" i="34" s="1"/>
  <c r="G158" i="34"/>
  <c r="I158" i="34" s="1"/>
  <c r="G156" i="34"/>
  <c r="I156" i="34" s="1"/>
  <c r="G154" i="34"/>
  <c r="I154" i="34" s="1"/>
  <c r="G152" i="34"/>
  <c r="I152" i="34" s="1"/>
  <c r="G150" i="34"/>
  <c r="I150" i="34" s="1"/>
  <c r="G148" i="34"/>
  <c r="I148" i="34" s="1"/>
  <c r="G146" i="34"/>
  <c r="I146" i="34" s="1"/>
  <c r="G144" i="34"/>
  <c r="I144" i="34" s="1"/>
  <c r="G142" i="34"/>
  <c r="I142" i="34" s="1"/>
  <c r="G140" i="34"/>
  <c r="I140" i="34" s="1"/>
  <c r="G130" i="34"/>
  <c r="I130" i="34" s="1"/>
  <c r="G128" i="34"/>
  <c r="I128" i="34" s="1"/>
  <c r="G126" i="34"/>
  <c r="I126" i="34" s="1"/>
  <c r="G124" i="34"/>
  <c r="I124" i="34" s="1"/>
  <c r="G122" i="34"/>
  <c r="I122" i="34" s="1"/>
  <c r="G120" i="34"/>
  <c r="I120" i="34" s="1"/>
  <c r="G110" i="34"/>
  <c r="I110" i="34" s="1"/>
  <c r="G108" i="34"/>
  <c r="I108" i="34" s="1"/>
  <c r="G106" i="34"/>
  <c r="I106" i="34" s="1"/>
  <c r="G104" i="34"/>
  <c r="I104" i="34" s="1"/>
  <c r="G102" i="34"/>
  <c r="I102" i="34" s="1"/>
  <c r="G93" i="34"/>
  <c r="I93" i="34" s="1"/>
  <c r="G89" i="34"/>
  <c r="I89" i="34" s="1"/>
  <c r="G87" i="34"/>
  <c r="I87" i="34" s="1"/>
  <c r="G83" i="34"/>
  <c r="G79" i="34"/>
  <c r="I79" i="34" s="1"/>
  <c r="G77" i="34"/>
  <c r="I77" i="34" s="1"/>
  <c r="G75" i="34"/>
  <c r="I75" i="34" s="1"/>
  <c r="G73" i="34"/>
  <c r="I73" i="34" s="1"/>
  <c r="G71" i="34"/>
  <c r="I71" i="34" s="1"/>
  <c r="G69" i="34"/>
  <c r="I69" i="34" s="1"/>
  <c r="G67" i="34"/>
  <c r="I67" i="34" s="1"/>
  <c r="G65" i="34"/>
  <c r="I65" i="34" s="1"/>
  <c r="G63" i="34"/>
  <c r="I63" i="34" s="1"/>
  <c r="G61" i="34"/>
  <c r="I61" i="34" s="1"/>
  <c r="G59" i="34"/>
  <c r="I59" i="34" s="1"/>
  <c r="G57" i="34"/>
  <c r="I57" i="34" s="1"/>
  <c r="G55" i="34"/>
  <c r="I55" i="34" s="1"/>
  <c r="G53" i="34"/>
  <c r="G30" i="34"/>
  <c r="I30" i="34" s="1"/>
  <c r="G26" i="34"/>
  <c r="I26" i="34" s="1"/>
  <c r="G22" i="34"/>
  <c r="I22" i="34" s="1"/>
  <c r="G18" i="34"/>
  <c r="I18" i="34" s="1"/>
  <c r="G11" i="34"/>
  <c r="I11" i="34" s="1"/>
  <c r="G215" i="34"/>
  <c r="G210" i="34"/>
  <c r="I210" i="34" s="1"/>
  <c r="G205" i="34"/>
  <c r="I205" i="34" s="1"/>
  <c r="G203" i="34"/>
  <c r="I203" i="34" s="1"/>
  <c r="G201" i="34"/>
  <c r="G191" i="34"/>
  <c r="I191" i="34" s="1"/>
  <c r="G189" i="34"/>
  <c r="I189" i="34" s="1"/>
  <c r="G187" i="34"/>
  <c r="I187" i="34" s="1"/>
  <c r="G185" i="34"/>
  <c r="I185" i="34" s="1"/>
  <c r="G183" i="34"/>
  <c r="I183" i="34" s="1"/>
  <c r="G177" i="34"/>
  <c r="I177" i="34" s="1"/>
  <c r="G175" i="34"/>
  <c r="I175" i="34" s="1"/>
  <c r="G173" i="34"/>
  <c r="I173" i="34" s="1"/>
  <c r="G171" i="34"/>
  <c r="I171" i="34" s="1"/>
  <c r="G169" i="34"/>
  <c r="I169" i="34" s="1"/>
  <c r="G167" i="34"/>
  <c r="I167" i="34" s="1"/>
  <c r="G165" i="34"/>
  <c r="I165" i="34" s="1"/>
  <c r="G163" i="34"/>
  <c r="I163" i="34" s="1"/>
  <c r="G139" i="34"/>
  <c r="I139" i="34" s="1"/>
  <c r="G137" i="34"/>
  <c r="I137" i="34" s="1"/>
  <c r="G135" i="34"/>
  <c r="I135" i="34" s="1"/>
  <c r="G133" i="34"/>
  <c r="G116" i="34"/>
  <c r="I116" i="34" s="1"/>
  <c r="G114" i="34"/>
  <c r="I114" i="34" s="1"/>
  <c r="G112" i="34"/>
  <c r="I112" i="34" s="1"/>
  <c r="G101" i="34"/>
  <c r="I101" i="34" s="1"/>
  <c r="G99" i="34"/>
  <c r="I99" i="34" s="1"/>
  <c r="G92" i="34"/>
  <c r="I92" i="34" s="1"/>
  <c r="G88" i="34"/>
  <c r="I88" i="34" s="1"/>
  <c r="G86" i="34"/>
  <c r="I86" i="34" s="1"/>
  <c r="G49" i="34"/>
  <c r="I49" i="34" s="1"/>
  <c r="G47" i="34"/>
  <c r="I47" i="34" s="1"/>
  <c r="G45" i="34"/>
  <c r="I45" i="34" s="1"/>
  <c r="G43" i="34"/>
  <c r="I43" i="34" s="1"/>
  <c r="G41" i="34"/>
  <c r="I41" i="34" s="1"/>
  <c r="G39" i="34"/>
  <c r="I39" i="34" s="1"/>
  <c r="G37" i="34"/>
  <c r="I37" i="34" s="1"/>
  <c r="G35" i="34"/>
  <c r="I35" i="34" s="1"/>
  <c r="G33" i="34"/>
  <c r="G21" i="34"/>
  <c r="I21" i="34" s="1"/>
  <c r="G9" i="34"/>
  <c r="G238" i="34"/>
  <c r="I238" i="34" s="1"/>
  <c r="G236" i="34"/>
  <c r="I236" i="34" s="1"/>
  <c r="G234" i="34"/>
  <c r="I234" i="34" s="1"/>
  <c r="G232" i="34"/>
  <c r="I232" i="34" s="1"/>
  <c r="G230" i="34"/>
  <c r="I230" i="34" s="1"/>
  <c r="G228" i="34"/>
  <c r="I228" i="34" s="1"/>
  <c r="G226" i="34"/>
  <c r="I226" i="34" s="1"/>
  <c r="G224" i="34"/>
  <c r="I224" i="34" s="1"/>
  <c r="G222" i="34"/>
  <c r="I222" i="34" s="1"/>
  <c r="G207" i="34"/>
  <c r="I207" i="34" s="1"/>
  <c r="G197" i="34"/>
  <c r="I197" i="34" s="1"/>
  <c r="G195" i="34"/>
  <c r="I195" i="34" s="1"/>
  <c r="G193" i="34"/>
  <c r="I193" i="34" s="1"/>
  <c r="G179" i="34"/>
  <c r="I179" i="34" s="1"/>
  <c r="G159" i="34"/>
  <c r="I159" i="34" s="1"/>
  <c r="G157" i="34"/>
  <c r="I157" i="34" s="1"/>
  <c r="G155" i="34"/>
  <c r="I155" i="34" s="1"/>
  <c r="G153" i="34"/>
  <c r="I153" i="34" s="1"/>
  <c r="G151" i="34"/>
  <c r="I151" i="34" s="1"/>
  <c r="G149" i="34"/>
  <c r="I149" i="34" s="1"/>
  <c r="G147" i="34"/>
  <c r="I147" i="34" s="1"/>
  <c r="G145" i="34"/>
  <c r="I145" i="34" s="1"/>
  <c r="G143" i="34"/>
  <c r="I143" i="34" s="1"/>
  <c r="G141" i="34"/>
  <c r="I141" i="34" s="1"/>
  <c r="G129" i="34"/>
  <c r="I129" i="34" s="1"/>
  <c r="G127" i="34"/>
  <c r="I127" i="34" s="1"/>
  <c r="G125" i="34"/>
  <c r="I125" i="34" s="1"/>
  <c r="G123" i="34"/>
  <c r="I123" i="34" s="1"/>
  <c r="G121" i="34"/>
  <c r="I121" i="34" s="1"/>
  <c r="G119" i="34"/>
  <c r="G111" i="34"/>
  <c r="I111" i="34" s="1"/>
  <c r="G109" i="34"/>
  <c r="I109" i="34" s="1"/>
  <c r="G107" i="34"/>
  <c r="I107" i="34" s="1"/>
  <c r="G105" i="34"/>
  <c r="I105" i="34" s="1"/>
  <c r="G103" i="34"/>
  <c r="I103" i="34" s="1"/>
  <c r="G95" i="34"/>
  <c r="I95" i="34" s="1"/>
  <c r="G91" i="34"/>
  <c r="I91" i="34" s="1"/>
  <c r="G85" i="34"/>
  <c r="I85" i="34" s="1"/>
  <c r="G80" i="34"/>
  <c r="I80" i="34" s="1"/>
  <c r="G78" i="34"/>
  <c r="I78" i="34" s="1"/>
  <c r="G76" i="34"/>
  <c r="I76" i="34" s="1"/>
  <c r="G74" i="34"/>
  <c r="I74" i="34" s="1"/>
  <c r="G72" i="34"/>
  <c r="I72" i="34" s="1"/>
  <c r="G70" i="34"/>
  <c r="I70" i="34" s="1"/>
  <c r="G68" i="34"/>
  <c r="I68" i="34" s="1"/>
  <c r="G66" i="34"/>
  <c r="I66" i="34" s="1"/>
  <c r="G64" i="34"/>
  <c r="I64" i="34" s="1"/>
  <c r="G62" i="34"/>
  <c r="I62" i="34" s="1"/>
  <c r="G60" i="34"/>
  <c r="I60" i="34" s="1"/>
  <c r="G58" i="34"/>
  <c r="I58" i="34" s="1"/>
  <c r="G56" i="34"/>
  <c r="I56" i="34" s="1"/>
  <c r="G54" i="34"/>
  <c r="I54" i="34" s="1"/>
  <c r="G28" i="34"/>
  <c r="I28" i="34" s="1"/>
  <c r="G24" i="34"/>
  <c r="I24" i="34" s="1"/>
  <c r="G20" i="34"/>
  <c r="I20" i="34" s="1"/>
  <c r="G16" i="34"/>
  <c r="I16" i="34" s="1"/>
  <c r="D5" i="34"/>
  <c r="G6" i="34" s="1"/>
  <c r="I6" i="34" s="1"/>
  <c r="G17" i="34"/>
  <c r="I17" i="34" s="1"/>
  <c r="G14" i="34"/>
  <c r="G209" i="34"/>
  <c r="I209" i="34" s="1"/>
  <c r="G206" i="34"/>
  <c r="I206" i="34" s="1"/>
  <c r="G204" i="34"/>
  <c r="I204" i="34" s="1"/>
  <c r="G202" i="34"/>
  <c r="I202" i="34" s="1"/>
  <c r="G190" i="34"/>
  <c r="I190" i="34" s="1"/>
  <c r="G188" i="34"/>
  <c r="I188" i="34" s="1"/>
  <c r="G186" i="34"/>
  <c r="I186" i="34" s="1"/>
  <c r="G184" i="34"/>
  <c r="I184" i="34" s="1"/>
  <c r="G182" i="34"/>
  <c r="G176" i="34"/>
  <c r="I176" i="34" s="1"/>
  <c r="G174" i="34"/>
  <c r="I174" i="34" s="1"/>
  <c r="G172" i="34"/>
  <c r="I172" i="34" s="1"/>
  <c r="G170" i="34"/>
  <c r="I170" i="34" s="1"/>
  <c r="G168" i="34"/>
  <c r="I168" i="34" s="1"/>
  <c r="G166" i="34"/>
  <c r="I166" i="34" s="1"/>
  <c r="G164" i="34"/>
  <c r="I164" i="34" s="1"/>
  <c r="G162" i="34"/>
  <c r="G138" i="34"/>
  <c r="I138" i="34" s="1"/>
  <c r="G136" i="34"/>
  <c r="I136" i="34" s="1"/>
  <c r="G134" i="34"/>
  <c r="I134" i="34" s="1"/>
  <c r="G115" i="34"/>
  <c r="I115" i="34" s="1"/>
  <c r="G113" i="34"/>
  <c r="I113" i="34" s="1"/>
  <c r="G100" i="34"/>
  <c r="I100" i="34" s="1"/>
  <c r="G98" i="34"/>
  <c r="G94" i="34"/>
  <c r="I94" i="34" s="1"/>
  <c r="G90" i="34"/>
  <c r="I90" i="34" s="1"/>
  <c r="G84" i="34"/>
  <c r="I84" i="34" s="1"/>
  <c r="G50" i="34"/>
  <c r="I50" i="34" s="1"/>
  <c r="G48" i="34"/>
  <c r="I48" i="34" s="1"/>
  <c r="G46" i="34"/>
  <c r="I46" i="34" s="1"/>
  <c r="G44" i="34"/>
  <c r="I44" i="34" s="1"/>
  <c r="G42" i="34"/>
  <c r="I42" i="34" s="1"/>
  <c r="G40" i="34"/>
  <c r="I40" i="34" s="1"/>
  <c r="G38" i="34"/>
  <c r="I38" i="34" s="1"/>
  <c r="G36" i="34"/>
  <c r="I36" i="34" s="1"/>
  <c r="G34" i="34"/>
  <c r="I34" i="34" s="1"/>
  <c r="G27" i="34"/>
  <c r="I27" i="34" s="1"/>
  <c r="G23" i="34"/>
  <c r="I23" i="34" s="1"/>
  <c r="G19" i="34"/>
  <c r="I19" i="34" s="1"/>
  <c r="G15" i="34"/>
  <c r="I15" i="34" s="1"/>
  <c r="L10" i="34" s="1"/>
  <c r="G10" i="34"/>
  <c r="I10" i="34" s="1"/>
  <c r="G29" i="34"/>
  <c r="I29" i="34" s="1"/>
  <c r="G25" i="34"/>
  <c r="I25" i="34" s="1"/>
  <c r="G287" i="40"/>
  <c r="I287" i="40" s="1"/>
  <c r="G283" i="40"/>
  <c r="I283" i="40" s="1"/>
  <c r="G279" i="40"/>
  <c r="G275" i="40"/>
  <c r="I275" i="40" s="1"/>
  <c r="G271" i="40"/>
  <c r="I271" i="40" s="1"/>
  <c r="G267" i="40"/>
  <c r="I267" i="40" s="1"/>
  <c r="G259" i="40"/>
  <c r="I259" i="40" s="1"/>
  <c r="G255" i="40"/>
  <c r="I255" i="40" s="1"/>
  <c r="G251" i="40"/>
  <c r="I251" i="40" s="1"/>
  <c r="G247" i="40"/>
  <c r="I247" i="40" s="1"/>
  <c r="G243" i="40"/>
  <c r="I243" i="40" s="1"/>
  <c r="G235" i="40"/>
  <c r="I235" i="40" s="1"/>
  <c r="G231" i="40"/>
  <c r="I231" i="40" s="1"/>
  <c r="G227" i="40"/>
  <c r="I227" i="40" s="1"/>
  <c r="G223" i="40"/>
  <c r="I223" i="40" s="1"/>
  <c r="G218" i="40"/>
  <c r="I218" i="40" s="1"/>
  <c r="G209" i="40"/>
  <c r="I209" i="40" s="1"/>
  <c r="G205" i="40"/>
  <c r="I205" i="40" s="1"/>
  <c r="G201" i="40"/>
  <c r="G197" i="40"/>
  <c r="I197" i="40" s="1"/>
  <c r="G193" i="40"/>
  <c r="I193" i="40" s="1"/>
  <c r="G188" i="40"/>
  <c r="I188" i="40" s="1"/>
  <c r="G184" i="40"/>
  <c r="I184" i="40" s="1"/>
  <c r="G175" i="40"/>
  <c r="I175" i="40" s="1"/>
  <c r="G171" i="40"/>
  <c r="I171" i="40" s="1"/>
  <c r="G167" i="40"/>
  <c r="I167" i="40" s="1"/>
  <c r="G163" i="40"/>
  <c r="I163" i="40" s="1"/>
  <c r="G159" i="40"/>
  <c r="I159" i="40" s="1"/>
  <c r="G155" i="40"/>
  <c r="I155" i="40" s="1"/>
  <c r="G151" i="40"/>
  <c r="I151" i="40" s="1"/>
  <c r="G147" i="40"/>
  <c r="I147" i="40" s="1"/>
  <c r="G143" i="40"/>
  <c r="I143" i="40" s="1"/>
  <c r="G139" i="40"/>
  <c r="I139" i="40" s="1"/>
  <c r="G135" i="40"/>
  <c r="I135" i="40" s="1"/>
  <c r="G127" i="40"/>
  <c r="I127" i="40" s="1"/>
  <c r="G123" i="40"/>
  <c r="I123" i="40" s="1"/>
  <c r="G119" i="40"/>
  <c r="G286" i="40"/>
  <c r="I286" i="40" s="1"/>
  <c r="G282" i="40"/>
  <c r="I282" i="40" s="1"/>
  <c r="G274" i="40"/>
  <c r="I274" i="40" s="1"/>
  <c r="G270" i="40"/>
  <c r="I270" i="40" s="1"/>
  <c r="G266" i="40"/>
  <c r="I266" i="40" s="1"/>
  <c r="G262" i="40"/>
  <c r="I262" i="40" s="1"/>
  <c r="G258" i="40"/>
  <c r="I258" i="40" s="1"/>
  <c r="G254" i="40"/>
  <c r="I254" i="40" s="1"/>
  <c r="G250" i="40"/>
  <c r="I250" i="40" s="1"/>
  <c r="G246" i="40"/>
  <c r="I246" i="40" s="1"/>
  <c r="G242" i="40"/>
  <c r="I242" i="40" s="1"/>
  <c r="G238" i="40"/>
  <c r="I238" i="40" s="1"/>
  <c r="G234" i="40"/>
  <c r="I234" i="40" s="1"/>
  <c r="G230" i="40"/>
  <c r="I230" i="40" s="1"/>
  <c r="G226" i="40"/>
  <c r="I226" i="40" s="1"/>
  <c r="G222" i="40"/>
  <c r="I222" i="40" s="1"/>
  <c r="G221" i="40"/>
  <c r="I221" i="40" s="1"/>
  <c r="G217" i="40"/>
  <c r="I217" i="40" s="1"/>
  <c r="G212" i="40"/>
  <c r="I212" i="40" s="1"/>
  <c r="G208" i="40"/>
  <c r="I208" i="40" s="1"/>
  <c r="G204" i="40"/>
  <c r="I204" i="40" s="1"/>
  <c r="G196" i="40"/>
  <c r="I196" i="40" s="1"/>
  <c r="G192" i="40"/>
  <c r="I192" i="40" s="1"/>
  <c r="G191" i="40"/>
  <c r="I191" i="40" s="1"/>
  <c r="G187" i="40"/>
  <c r="I187" i="40" s="1"/>
  <c r="G183" i="40"/>
  <c r="I183" i="40" s="1"/>
  <c r="G179" i="40"/>
  <c r="I179" i="40" s="1"/>
  <c r="G174" i="40"/>
  <c r="I174" i="40" s="1"/>
  <c r="G170" i="40"/>
  <c r="I170" i="40" s="1"/>
  <c r="G166" i="40"/>
  <c r="I166" i="40" s="1"/>
  <c r="G162" i="40"/>
  <c r="G158" i="40"/>
  <c r="I158" i="40" s="1"/>
  <c r="G154" i="40"/>
  <c r="I154" i="40" s="1"/>
  <c r="G150" i="40"/>
  <c r="I150" i="40" s="1"/>
  <c r="G146" i="40"/>
  <c r="I146" i="40" s="1"/>
  <c r="G142" i="40"/>
  <c r="I142" i="40" s="1"/>
  <c r="G138" i="40"/>
  <c r="I138" i="40" s="1"/>
  <c r="G134" i="40"/>
  <c r="I134" i="40" s="1"/>
  <c r="G128" i="40"/>
  <c r="I128" i="40" s="1"/>
  <c r="G124" i="40"/>
  <c r="I124" i="40" s="1"/>
  <c r="G120" i="40"/>
  <c r="I120" i="40" s="1"/>
  <c r="G285" i="40"/>
  <c r="I285" i="40" s="1"/>
  <c r="G281" i="40"/>
  <c r="I281" i="40" s="1"/>
  <c r="G273" i="40"/>
  <c r="I273" i="40" s="1"/>
  <c r="G269" i="40"/>
  <c r="I269" i="40" s="1"/>
  <c r="G265" i="40"/>
  <c r="G261" i="40"/>
  <c r="I261" i="40" s="1"/>
  <c r="G257" i="40"/>
  <c r="I257" i="40" s="1"/>
  <c r="G253" i="40"/>
  <c r="I253" i="40" s="1"/>
  <c r="G249" i="40"/>
  <c r="I249" i="40" s="1"/>
  <c r="G245" i="40"/>
  <c r="I245" i="40" s="1"/>
  <c r="G241" i="40"/>
  <c r="G237" i="40"/>
  <c r="I237" i="40" s="1"/>
  <c r="G233" i="40"/>
  <c r="I233" i="40" s="1"/>
  <c r="G229" i="40"/>
  <c r="I229" i="40" s="1"/>
  <c r="G225" i="40"/>
  <c r="I225" i="40" s="1"/>
  <c r="G220" i="40"/>
  <c r="I220" i="40" s="1"/>
  <c r="G216" i="40"/>
  <c r="I216" i="40" s="1"/>
  <c r="G215" i="40"/>
  <c r="G211" i="40"/>
  <c r="I211" i="40" s="1"/>
  <c r="G207" i="40"/>
  <c r="I207" i="40" s="1"/>
  <c r="G203" i="40"/>
  <c r="I203" i="40" s="1"/>
  <c r="G195" i="40"/>
  <c r="I195" i="40" s="1"/>
  <c r="G190" i="40"/>
  <c r="I190" i="40" s="1"/>
  <c r="G186" i="40"/>
  <c r="I186" i="40" s="1"/>
  <c r="G182" i="40"/>
  <c r="G178" i="40"/>
  <c r="I178" i="40" s="1"/>
  <c r="G177" i="40"/>
  <c r="I177" i="40" s="1"/>
  <c r="G173" i="40"/>
  <c r="I173" i="40" s="1"/>
  <c r="G169" i="40"/>
  <c r="I169" i="40" s="1"/>
  <c r="G165" i="40"/>
  <c r="I165" i="40" s="1"/>
  <c r="G157" i="40"/>
  <c r="I157" i="40" s="1"/>
  <c r="G153" i="40"/>
  <c r="I153" i="40" s="1"/>
  <c r="G149" i="40"/>
  <c r="I149" i="40" s="1"/>
  <c r="G145" i="40"/>
  <c r="I145" i="40" s="1"/>
  <c r="G141" i="40"/>
  <c r="I141" i="40" s="1"/>
  <c r="G137" i="40"/>
  <c r="I137" i="40" s="1"/>
  <c r="G133" i="40"/>
  <c r="G129" i="40"/>
  <c r="I129" i="40" s="1"/>
  <c r="G125" i="40"/>
  <c r="I125" i="40" s="1"/>
  <c r="G288" i="40"/>
  <c r="I288" i="40" s="1"/>
  <c r="G284" i="40"/>
  <c r="I284" i="40" s="1"/>
  <c r="G280" i="40"/>
  <c r="I280" i="40" s="1"/>
  <c r="G276" i="40"/>
  <c r="I276" i="40" s="1"/>
  <c r="G272" i="40"/>
  <c r="I272" i="40" s="1"/>
  <c r="G268" i="40"/>
  <c r="I268" i="40" s="1"/>
  <c r="G260" i="40"/>
  <c r="I260" i="40" s="1"/>
  <c r="G256" i="40"/>
  <c r="I256" i="40" s="1"/>
  <c r="G252" i="40"/>
  <c r="I252" i="40" s="1"/>
  <c r="G248" i="40"/>
  <c r="I248" i="40" s="1"/>
  <c r="G244" i="40"/>
  <c r="I244" i="40" s="1"/>
  <c r="G236" i="40"/>
  <c r="I236" i="40" s="1"/>
  <c r="G232" i="40"/>
  <c r="I232" i="40" s="1"/>
  <c r="G228" i="40"/>
  <c r="I228" i="40" s="1"/>
  <c r="G224" i="40"/>
  <c r="I224" i="40" s="1"/>
  <c r="G219" i="40"/>
  <c r="I219" i="40" s="1"/>
  <c r="G210" i="40"/>
  <c r="I210" i="40" s="1"/>
  <c r="G206" i="40"/>
  <c r="I206" i="40" s="1"/>
  <c r="G202" i="40"/>
  <c r="I202" i="40" s="1"/>
  <c r="G198" i="40"/>
  <c r="I198" i="40" s="1"/>
  <c r="G194" i="40"/>
  <c r="I194" i="40" s="1"/>
  <c r="G189" i="40"/>
  <c r="I189" i="40" s="1"/>
  <c r="G185" i="40"/>
  <c r="I185" i="40" s="1"/>
  <c r="G176" i="40"/>
  <c r="I176" i="40" s="1"/>
  <c r="G172" i="40"/>
  <c r="I172" i="40" s="1"/>
  <c r="G168" i="40"/>
  <c r="I168" i="40" s="1"/>
  <c r="G164" i="40"/>
  <c r="I164" i="40" s="1"/>
  <c r="G156" i="40"/>
  <c r="I156" i="40" s="1"/>
  <c r="G152" i="40"/>
  <c r="I152" i="40" s="1"/>
  <c r="G148" i="40"/>
  <c r="I148" i="40" s="1"/>
  <c r="G144" i="40"/>
  <c r="I144" i="40" s="1"/>
  <c r="G140" i="40"/>
  <c r="I140" i="40" s="1"/>
  <c r="G136" i="40"/>
  <c r="I136" i="40" s="1"/>
  <c r="G130" i="40"/>
  <c r="I130" i="40" s="1"/>
  <c r="G126" i="40"/>
  <c r="I126" i="40" s="1"/>
  <c r="G122" i="40"/>
  <c r="I122" i="40" s="1"/>
  <c r="G115" i="40"/>
  <c r="I115" i="40" s="1"/>
  <c r="G110" i="40"/>
  <c r="I110" i="40" s="1"/>
  <c r="G106" i="40"/>
  <c r="I106" i="40" s="1"/>
  <c r="G102" i="40"/>
  <c r="I102" i="40" s="1"/>
  <c r="G101" i="40"/>
  <c r="I101" i="40" s="1"/>
  <c r="G95" i="40"/>
  <c r="I95" i="40" s="1"/>
  <c r="G91" i="40"/>
  <c r="I91" i="40" s="1"/>
  <c r="G85" i="40"/>
  <c r="I85" i="40" s="1"/>
  <c r="G77" i="40"/>
  <c r="I77" i="40" s="1"/>
  <c r="G73" i="40"/>
  <c r="I73" i="40" s="1"/>
  <c r="G69" i="40"/>
  <c r="I69" i="40" s="1"/>
  <c r="G65" i="40"/>
  <c r="I65" i="40" s="1"/>
  <c r="G61" i="40"/>
  <c r="I61" i="40" s="1"/>
  <c r="G57" i="40"/>
  <c r="I57" i="40" s="1"/>
  <c r="G53" i="40"/>
  <c r="G49" i="40"/>
  <c r="I49" i="40" s="1"/>
  <c r="G45" i="40"/>
  <c r="I45" i="40" s="1"/>
  <c r="G41" i="40"/>
  <c r="I41" i="40" s="1"/>
  <c r="G37" i="40"/>
  <c r="I37" i="40" s="1"/>
  <c r="G33" i="40"/>
  <c r="G29" i="40"/>
  <c r="I29" i="40" s="1"/>
  <c r="G25" i="40"/>
  <c r="I25" i="40" s="1"/>
  <c r="G21" i="40"/>
  <c r="I21" i="40" s="1"/>
  <c r="G17" i="40"/>
  <c r="I17" i="40" s="1"/>
  <c r="G14" i="40"/>
  <c r="G9" i="40"/>
  <c r="G121" i="40"/>
  <c r="I121" i="40" s="1"/>
  <c r="G114" i="40"/>
  <c r="I114" i="40" s="1"/>
  <c r="G109" i="40"/>
  <c r="I109" i="40" s="1"/>
  <c r="G105" i="40"/>
  <c r="I105" i="40" s="1"/>
  <c r="G100" i="40"/>
  <c r="I100" i="40" s="1"/>
  <c r="G92" i="40"/>
  <c r="I92" i="40" s="1"/>
  <c r="G88" i="40"/>
  <c r="I88" i="40" s="1"/>
  <c r="G86" i="40"/>
  <c r="I86" i="40" s="1"/>
  <c r="G78" i="40"/>
  <c r="I78" i="40" s="1"/>
  <c r="G74" i="40"/>
  <c r="I74" i="40" s="1"/>
  <c r="G70" i="40"/>
  <c r="I70" i="40" s="1"/>
  <c r="G66" i="40"/>
  <c r="I66" i="40" s="1"/>
  <c r="G62" i="40"/>
  <c r="I62" i="40" s="1"/>
  <c r="G58" i="40"/>
  <c r="I58" i="40" s="1"/>
  <c r="G54" i="40"/>
  <c r="I54" i="40" s="1"/>
  <c r="G50" i="40"/>
  <c r="I50" i="40" s="1"/>
  <c r="G46" i="40"/>
  <c r="I46" i="40" s="1"/>
  <c r="G42" i="40"/>
  <c r="I42" i="40" s="1"/>
  <c r="G38" i="40"/>
  <c r="I38" i="40" s="1"/>
  <c r="G34" i="40"/>
  <c r="I34" i="40" s="1"/>
  <c r="G28" i="40"/>
  <c r="I28" i="40" s="1"/>
  <c r="G24" i="40"/>
  <c r="I24" i="40" s="1"/>
  <c r="G20" i="40"/>
  <c r="I20" i="40" s="1"/>
  <c r="G16" i="40"/>
  <c r="I16" i="40" s="1"/>
  <c r="G11" i="40"/>
  <c r="I11" i="40" s="1"/>
  <c r="D5" i="40"/>
  <c r="G6" i="40" s="1"/>
  <c r="I6" i="40" s="1"/>
  <c r="G113" i="40"/>
  <c r="I113" i="40" s="1"/>
  <c r="G108" i="40"/>
  <c r="I108" i="40" s="1"/>
  <c r="G104" i="40"/>
  <c r="I104" i="40" s="1"/>
  <c r="G99" i="40"/>
  <c r="I99" i="40" s="1"/>
  <c r="G93" i="40"/>
  <c r="I93" i="40" s="1"/>
  <c r="G89" i="40"/>
  <c r="I89" i="40" s="1"/>
  <c r="G87" i="40"/>
  <c r="I87" i="40" s="1"/>
  <c r="G83" i="40"/>
  <c r="G79" i="40"/>
  <c r="I79" i="40" s="1"/>
  <c r="G75" i="40"/>
  <c r="I75" i="40" s="1"/>
  <c r="G71" i="40"/>
  <c r="I71" i="40" s="1"/>
  <c r="G67" i="40"/>
  <c r="I67" i="40" s="1"/>
  <c r="G63" i="40"/>
  <c r="I63" i="40" s="1"/>
  <c r="G59" i="40"/>
  <c r="I59" i="40" s="1"/>
  <c r="G55" i="40"/>
  <c r="I55" i="40" s="1"/>
  <c r="G47" i="40"/>
  <c r="I47" i="40" s="1"/>
  <c r="G43" i="40"/>
  <c r="I43" i="40" s="1"/>
  <c r="G39" i="40"/>
  <c r="I39" i="40" s="1"/>
  <c r="G35" i="40"/>
  <c r="I35" i="40" s="1"/>
  <c r="G27" i="40"/>
  <c r="I27" i="40" s="1"/>
  <c r="G23" i="40"/>
  <c r="I23" i="40" s="1"/>
  <c r="G19" i="40"/>
  <c r="I19" i="40" s="1"/>
  <c r="G15" i="40"/>
  <c r="I15" i="40" s="1"/>
  <c r="L10" i="40" s="1"/>
  <c r="L290" i="40" s="1"/>
  <c r="G116" i="40"/>
  <c r="I116" i="40" s="1"/>
  <c r="G112" i="40"/>
  <c r="I112" i="40" s="1"/>
  <c r="G111" i="40"/>
  <c r="I111" i="40" s="1"/>
  <c r="G107" i="40"/>
  <c r="I107" i="40" s="1"/>
  <c r="G103" i="40"/>
  <c r="I103" i="40" s="1"/>
  <c r="G98" i="40"/>
  <c r="G94" i="40"/>
  <c r="I94" i="40" s="1"/>
  <c r="G90" i="40"/>
  <c r="I90" i="40" s="1"/>
  <c r="G84" i="40"/>
  <c r="I84" i="40" s="1"/>
  <c r="G80" i="40"/>
  <c r="I80" i="40" s="1"/>
  <c r="G76" i="40"/>
  <c r="I76" i="40" s="1"/>
  <c r="G72" i="40"/>
  <c r="I72" i="40" s="1"/>
  <c r="G68" i="40"/>
  <c r="I68" i="40" s="1"/>
  <c r="G64" i="40"/>
  <c r="I64" i="40" s="1"/>
  <c r="G60" i="40"/>
  <c r="I60" i="40" s="1"/>
  <c r="G56" i="40"/>
  <c r="I56" i="40" s="1"/>
  <c r="G48" i="40"/>
  <c r="I48" i="40" s="1"/>
  <c r="G44" i="40"/>
  <c r="I44" i="40" s="1"/>
  <c r="G40" i="40"/>
  <c r="I40" i="40" s="1"/>
  <c r="G36" i="40"/>
  <c r="I36" i="40" s="1"/>
  <c r="G30" i="40"/>
  <c r="I30" i="40" s="1"/>
  <c r="G26" i="40"/>
  <c r="I26" i="40" s="1"/>
  <c r="G22" i="40"/>
  <c r="I22" i="40" s="1"/>
  <c r="G18" i="40"/>
  <c r="I18" i="40" s="1"/>
  <c r="G10" i="40"/>
  <c r="I10" i="40" s="1"/>
  <c r="H275" i="36"/>
  <c r="J275" i="36" s="1"/>
  <c r="H273" i="36"/>
  <c r="J273" i="36" s="1"/>
  <c r="H271" i="36"/>
  <c r="J271" i="36" s="1"/>
  <c r="H269" i="36"/>
  <c r="J269" i="36" s="1"/>
  <c r="H267" i="36"/>
  <c r="J267" i="36" s="1"/>
  <c r="H265" i="36"/>
  <c r="H238" i="36"/>
  <c r="J238" i="36" s="1"/>
  <c r="H236" i="36"/>
  <c r="J236" i="36" s="1"/>
  <c r="H234" i="36"/>
  <c r="J234" i="36" s="1"/>
  <c r="H232" i="36"/>
  <c r="J232" i="36" s="1"/>
  <c r="H230" i="36"/>
  <c r="J230" i="36" s="1"/>
  <c r="H228" i="36"/>
  <c r="J228" i="36" s="1"/>
  <c r="H226" i="36"/>
  <c r="J226" i="36" s="1"/>
  <c r="H224" i="36"/>
  <c r="J224" i="36" s="1"/>
  <c r="H222" i="36"/>
  <c r="J222" i="36" s="1"/>
  <c r="H215" i="36"/>
  <c r="H198" i="36"/>
  <c r="J198" i="36" s="1"/>
  <c r="H196" i="36"/>
  <c r="J196" i="36" s="1"/>
  <c r="H194" i="36"/>
  <c r="J194" i="36" s="1"/>
  <c r="H192" i="36"/>
  <c r="J192" i="36" s="1"/>
  <c r="H178" i="36"/>
  <c r="J178" i="36" s="1"/>
  <c r="H158" i="36"/>
  <c r="J158" i="36" s="1"/>
  <c r="H156" i="36"/>
  <c r="J156" i="36" s="1"/>
  <c r="H154" i="36"/>
  <c r="J154" i="36" s="1"/>
  <c r="H152" i="36"/>
  <c r="J152" i="36" s="1"/>
  <c r="H150" i="36"/>
  <c r="J150" i="36" s="1"/>
  <c r="H148" i="36"/>
  <c r="J148" i="36" s="1"/>
  <c r="H146" i="36"/>
  <c r="J146" i="36" s="1"/>
  <c r="H144" i="36"/>
  <c r="J144" i="36" s="1"/>
  <c r="H142" i="36"/>
  <c r="J142" i="36" s="1"/>
  <c r="H140" i="36"/>
  <c r="J140" i="36" s="1"/>
  <c r="H130" i="36"/>
  <c r="J130" i="36" s="1"/>
  <c r="H128" i="36"/>
  <c r="J128" i="36" s="1"/>
  <c r="H126" i="36"/>
  <c r="J126" i="36" s="1"/>
  <c r="H124" i="36"/>
  <c r="J124" i="36" s="1"/>
  <c r="H122" i="36"/>
  <c r="J122" i="36" s="1"/>
  <c r="H120" i="36"/>
  <c r="J120" i="36" s="1"/>
  <c r="H110" i="36"/>
  <c r="J110" i="36" s="1"/>
  <c r="H108" i="36"/>
  <c r="J108" i="36" s="1"/>
  <c r="H106" i="36"/>
  <c r="J106" i="36" s="1"/>
  <c r="H104" i="36"/>
  <c r="J104" i="36" s="1"/>
  <c r="H102" i="36"/>
  <c r="J102" i="36" s="1"/>
  <c r="H93" i="36"/>
  <c r="J93" i="36" s="1"/>
  <c r="H89" i="36"/>
  <c r="J89" i="36" s="1"/>
  <c r="H87" i="36"/>
  <c r="J87" i="36" s="1"/>
  <c r="H83" i="36"/>
  <c r="H79" i="36"/>
  <c r="J79" i="36" s="1"/>
  <c r="H77" i="36"/>
  <c r="J77" i="36" s="1"/>
  <c r="H75" i="36"/>
  <c r="J75" i="36" s="1"/>
  <c r="H73" i="36"/>
  <c r="J73" i="36" s="1"/>
  <c r="H71" i="36"/>
  <c r="J71" i="36" s="1"/>
  <c r="H69" i="36"/>
  <c r="J69" i="36" s="1"/>
  <c r="H67" i="36"/>
  <c r="J67" i="36" s="1"/>
  <c r="H288" i="36"/>
  <c r="J288" i="36" s="1"/>
  <c r="H286" i="36"/>
  <c r="J286" i="36" s="1"/>
  <c r="H284" i="36"/>
  <c r="J284" i="36" s="1"/>
  <c r="H282" i="36"/>
  <c r="J282" i="36" s="1"/>
  <c r="H280" i="36"/>
  <c r="J280" i="36" s="1"/>
  <c r="H261" i="36"/>
  <c r="J261" i="36" s="1"/>
  <c r="H259" i="36"/>
  <c r="J259" i="36" s="1"/>
  <c r="H257" i="36"/>
  <c r="J257" i="36" s="1"/>
  <c r="H255" i="36"/>
  <c r="J255" i="36" s="1"/>
  <c r="H253" i="36"/>
  <c r="J253" i="36" s="1"/>
  <c r="H251" i="36"/>
  <c r="J251" i="36" s="1"/>
  <c r="H249" i="36"/>
  <c r="J249" i="36" s="1"/>
  <c r="H247" i="36"/>
  <c r="J247" i="36" s="1"/>
  <c r="H245" i="36"/>
  <c r="J245" i="36" s="1"/>
  <c r="H243" i="36"/>
  <c r="J243" i="36" s="1"/>
  <c r="H241" i="36"/>
  <c r="H221" i="36"/>
  <c r="J221" i="36" s="1"/>
  <c r="H219" i="36"/>
  <c r="J219" i="36" s="1"/>
  <c r="H217" i="36"/>
  <c r="J217" i="36" s="1"/>
  <c r="H211" i="36"/>
  <c r="J211" i="36" s="1"/>
  <c r="H209" i="36"/>
  <c r="J209" i="36" s="1"/>
  <c r="H207" i="36"/>
  <c r="J207" i="36" s="1"/>
  <c r="H205" i="36"/>
  <c r="J205" i="36" s="1"/>
  <c r="H203" i="36"/>
  <c r="J203" i="36" s="1"/>
  <c r="H201" i="36"/>
  <c r="H191" i="36"/>
  <c r="J191" i="36" s="1"/>
  <c r="H189" i="36"/>
  <c r="J189" i="36" s="1"/>
  <c r="H187" i="36"/>
  <c r="J187" i="36" s="1"/>
  <c r="H185" i="36"/>
  <c r="J185" i="36" s="1"/>
  <c r="H183" i="36"/>
  <c r="J183" i="36" s="1"/>
  <c r="H177" i="36"/>
  <c r="J177" i="36" s="1"/>
  <c r="H175" i="36"/>
  <c r="J175" i="36" s="1"/>
  <c r="H173" i="36"/>
  <c r="J173" i="36" s="1"/>
  <c r="H171" i="36"/>
  <c r="J171" i="36" s="1"/>
  <c r="H169" i="36"/>
  <c r="J169" i="36" s="1"/>
  <c r="H167" i="36"/>
  <c r="J167" i="36" s="1"/>
  <c r="H165" i="36"/>
  <c r="J165" i="36" s="1"/>
  <c r="H163" i="36"/>
  <c r="J163" i="36" s="1"/>
  <c r="H139" i="36"/>
  <c r="J139" i="36" s="1"/>
  <c r="H137" i="36"/>
  <c r="J137" i="36" s="1"/>
  <c r="H135" i="36"/>
  <c r="J135" i="36" s="1"/>
  <c r="H133" i="36"/>
  <c r="H116" i="36"/>
  <c r="J116" i="36" s="1"/>
  <c r="H114" i="36"/>
  <c r="J114" i="36" s="1"/>
  <c r="H112" i="36"/>
  <c r="J112" i="36" s="1"/>
  <c r="H101" i="36"/>
  <c r="J101" i="36" s="1"/>
  <c r="H99" i="36"/>
  <c r="J99" i="36" s="1"/>
  <c r="H92" i="36"/>
  <c r="J92" i="36" s="1"/>
  <c r="H88" i="36"/>
  <c r="J88" i="36" s="1"/>
  <c r="H86" i="36"/>
  <c r="J86" i="36" s="1"/>
  <c r="H276" i="36"/>
  <c r="J276" i="36" s="1"/>
  <c r="H274" i="36"/>
  <c r="J274" i="36" s="1"/>
  <c r="H272" i="36"/>
  <c r="J272" i="36" s="1"/>
  <c r="H270" i="36"/>
  <c r="J270" i="36" s="1"/>
  <c r="H268" i="36"/>
  <c r="J268" i="36" s="1"/>
  <c r="H266" i="36"/>
  <c r="J266" i="36" s="1"/>
  <c r="H237" i="36"/>
  <c r="J237" i="36" s="1"/>
  <c r="H235" i="36"/>
  <c r="J235" i="36" s="1"/>
  <c r="H233" i="36"/>
  <c r="J233" i="36" s="1"/>
  <c r="H231" i="36"/>
  <c r="J231" i="36" s="1"/>
  <c r="H229" i="36"/>
  <c r="J229" i="36" s="1"/>
  <c r="H227" i="36"/>
  <c r="J227" i="36" s="1"/>
  <c r="H225" i="36"/>
  <c r="J225" i="36" s="1"/>
  <c r="H223" i="36"/>
  <c r="J223" i="36" s="1"/>
  <c r="H197" i="36"/>
  <c r="J197" i="36" s="1"/>
  <c r="H195" i="36"/>
  <c r="J195" i="36" s="1"/>
  <c r="H193" i="36"/>
  <c r="J193" i="36" s="1"/>
  <c r="H179" i="36"/>
  <c r="J179" i="36" s="1"/>
  <c r="H159" i="36"/>
  <c r="J159" i="36" s="1"/>
  <c r="H157" i="36"/>
  <c r="J157" i="36" s="1"/>
  <c r="H155" i="36"/>
  <c r="J155" i="36" s="1"/>
  <c r="H153" i="36"/>
  <c r="J153" i="36" s="1"/>
  <c r="H151" i="36"/>
  <c r="J151" i="36" s="1"/>
  <c r="H149" i="36"/>
  <c r="J149" i="36" s="1"/>
  <c r="H147" i="36"/>
  <c r="J147" i="36" s="1"/>
  <c r="H145" i="36"/>
  <c r="J145" i="36" s="1"/>
  <c r="H143" i="36"/>
  <c r="J143" i="36" s="1"/>
  <c r="H141" i="36"/>
  <c r="J141" i="36" s="1"/>
  <c r="H129" i="36"/>
  <c r="J129" i="36" s="1"/>
  <c r="H127" i="36"/>
  <c r="J127" i="36" s="1"/>
  <c r="H125" i="36"/>
  <c r="J125" i="36" s="1"/>
  <c r="H123" i="36"/>
  <c r="J123" i="36" s="1"/>
  <c r="H121" i="36"/>
  <c r="J121" i="36" s="1"/>
  <c r="H119" i="36"/>
  <c r="H111" i="36"/>
  <c r="J111" i="36" s="1"/>
  <c r="H109" i="36"/>
  <c r="J109" i="36" s="1"/>
  <c r="H107" i="36"/>
  <c r="J107" i="36" s="1"/>
  <c r="H105" i="36"/>
  <c r="J105" i="36" s="1"/>
  <c r="H103" i="36"/>
  <c r="J103" i="36" s="1"/>
  <c r="H95" i="36"/>
  <c r="J95" i="36" s="1"/>
  <c r="H91" i="36"/>
  <c r="J91" i="36" s="1"/>
  <c r="H85" i="36"/>
  <c r="J85" i="36" s="1"/>
  <c r="H80" i="36"/>
  <c r="J80" i="36" s="1"/>
  <c r="H78" i="36"/>
  <c r="J78" i="36" s="1"/>
  <c r="H76" i="36"/>
  <c r="J76" i="36" s="1"/>
  <c r="H74" i="36"/>
  <c r="J74" i="36" s="1"/>
  <c r="H72" i="36"/>
  <c r="J72" i="36" s="1"/>
  <c r="H70" i="36"/>
  <c r="J70" i="36" s="1"/>
  <c r="H68" i="36"/>
  <c r="J68" i="36" s="1"/>
  <c r="H66" i="36"/>
  <c r="J66" i="36" s="1"/>
  <c r="H64" i="36"/>
  <c r="J64" i="36" s="1"/>
  <c r="H62" i="36"/>
  <c r="J62" i="36" s="1"/>
  <c r="H60" i="36"/>
  <c r="J60" i="36" s="1"/>
  <c r="H58" i="36"/>
  <c r="J58" i="36" s="1"/>
  <c r="H56" i="36"/>
  <c r="J56" i="36" s="1"/>
  <c r="H54" i="36"/>
  <c r="J54" i="36" s="1"/>
  <c r="H287" i="36"/>
  <c r="J287" i="36" s="1"/>
  <c r="H285" i="36"/>
  <c r="J285" i="36" s="1"/>
  <c r="H283" i="36"/>
  <c r="J283" i="36" s="1"/>
  <c r="H281" i="36"/>
  <c r="J281" i="36" s="1"/>
  <c r="H279" i="36"/>
  <c r="H262" i="36"/>
  <c r="J262" i="36" s="1"/>
  <c r="H260" i="36"/>
  <c r="J260" i="36" s="1"/>
  <c r="H258" i="36"/>
  <c r="J258" i="36" s="1"/>
  <c r="H256" i="36"/>
  <c r="J256" i="36" s="1"/>
  <c r="H254" i="36"/>
  <c r="J254" i="36" s="1"/>
  <c r="H252" i="36"/>
  <c r="J252" i="36" s="1"/>
  <c r="H250" i="36"/>
  <c r="J250" i="36" s="1"/>
  <c r="H248" i="36"/>
  <c r="J248" i="36" s="1"/>
  <c r="H246" i="36"/>
  <c r="J246" i="36" s="1"/>
  <c r="H244" i="36"/>
  <c r="J244" i="36" s="1"/>
  <c r="H242" i="36"/>
  <c r="J242" i="36" s="1"/>
  <c r="H220" i="36"/>
  <c r="J220" i="36" s="1"/>
  <c r="H218" i="36"/>
  <c r="J218" i="36" s="1"/>
  <c r="H216" i="36"/>
  <c r="J216" i="36" s="1"/>
  <c r="H212" i="36"/>
  <c r="J212" i="36" s="1"/>
  <c r="H210" i="36"/>
  <c r="J210" i="36" s="1"/>
  <c r="H208" i="36"/>
  <c r="J208" i="36" s="1"/>
  <c r="H206" i="36"/>
  <c r="J206" i="36" s="1"/>
  <c r="H204" i="36"/>
  <c r="J204" i="36" s="1"/>
  <c r="H202" i="36"/>
  <c r="J202" i="36" s="1"/>
  <c r="H190" i="36"/>
  <c r="J190" i="36" s="1"/>
  <c r="H188" i="36"/>
  <c r="J188" i="36" s="1"/>
  <c r="H186" i="36"/>
  <c r="J186" i="36" s="1"/>
  <c r="H184" i="36"/>
  <c r="J184" i="36" s="1"/>
  <c r="H182" i="36"/>
  <c r="H176" i="36"/>
  <c r="J176" i="36" s="1"/>
  <c r="H174" i="36"/>
  <c r="J174" i="36" s="1"/>
  <c r="H172" i="36"/>
  <c r="J172" i="36" s="1"/>
  <c r="H170" i="36"/>
  <c r="J170" i="36" s="1"/>
  <c r="H168" i="36"/>
  <c r="J168" i="36" s="1"/>
  <c r="H166" i="36"/>
  <c r="J166" i="36" s="1"/>
  <c r="H164" i="36"/>
  <c r="J164" i="36" s="1"/>
  <c r="H162" i="36"/>
  <c r="H138" i="36"/>
  <c r="J138" i="36" s="1"/>
  <c r="H136" i="36"/>
  <c r="J136" i="36" s="1"/>
  <c r="H134" i="36"/>
  <c r="J134" i="36" s="1"/>
  <c r="H115" i="36"/>
  <c r="J115" i="36" s="1"/>
  <c r="H113" i="36"/>
  <c r="J113" i="36" s="1"/>
  <c r="H100" i="36"/>
  <c r="J100" i="36" s="1"/>
  <c r="H98" i="36"/>
  <c r="H94" i="36"/>
  <c r="J94" i="36" s="1"/>
  <c r="H90" i="36"/>
  <c r="J90" i="36" s="1"/>
  <c r="H84" i="36"/>
  <c r="J84" i="36" s="1"/>
  <c r="H65" i="36"/>
  <c r="J65" i="36" s="1"/>
  <c r="H61" i="36"/>
  <c r="J61" i="36" s="1"/>
  <c r="H57" i="36"/>
  <c r="J57" i="36" s="1"/>
  <c r="H53" i="36"/>
  <c r="H50" i="36"/>
  <c r="J50" i="36" s="1"/>
  <c r="H45" i="36"/>
  <c r="J45" i="36" s="1"/>
  <c r="H43" i="36"/>
  <c r="J43" i="36" s="1"/>
  <c r="H41" i="36"/>
  <c r="J41" i="36" s="1"/>
  <c r="H39" i="36"/>
  <c r="J39" i="36" s="1"/>
  <c r="H37" i="36"/>
  <c r="J37" i="36" s="1"/>
  <c r="H35" i="36"/>
  <c r="J35" i="36" s="1"/>
  <c r="H33" i="36"/>
  <c r="H29" i="36"/>
  <c r="J29" i="36" s="1"/>
  <c r="H25" i="36"/>
  <c r="J25" i="36" s="1"/>
  <c r="H21" i="36"/>
  <c r="J21" i="36" s="1"/>
  <c r="H17" i="36"/>
  <c r="J17" i="36" s="1"/>
  <c r="H14" i="36"/>
  <c r="H9" i="36"/>
  <c r="H47" i="36"/>
  <c r="J47" i="36" s="1"/>
  <c r="H28" i="36"/>
  <c r="J28" i="36" s="1"/>
  <c r="H24" i="36"/>
  <c r="J24" i="36" s="1"/>
  <c r="H20" i="36"/>
  <c r="J20" i="36" s="1"/>
  <c r="H16" i="36"/>
  <c r="J16" i="36" s="1"/>
  <c r="E5" i="36"/>
  <c r="H6" i="36" s="1"/>
  <c r="J6" i="36" s="1"/>
  <c r="H63" i="36"/>
  <c r="J63" i="36" s="1"/>
  <c r="H59" i="36"/>
  <c r="J59" i="36" s="1"/>
  <c r="H55" i="36"/>
  <c r="J55" i="36" s="1"/>
  <c r="H49" i="36"/>
  <c r="J49" i="36" s="1"/>
  <c r="H46" i="36"/>
  <c r="J46" i="36" s="1"/>
  <c r="H44" i="36"/>
  <c r="J44" i="36" s="1"/>
  <c r="H42" i="36"/>
  <c r="J42" i="36" s="1"/>
  <c r="H40" i="36"/>
  <c r="J40" i="36" s="1"/>
  <c r="H38" i="36"/>
  <c r="J38" i="36" s="1"/>
  <c r="H36" i="36"/>
  <c r="J36" i="36" s="1"/>
  <c r="H34" i="36"/>
  <c r="J34" i="36" s="1"/>
  <c r="H27" i="36"/>
  <c r="J27" i="36" s="1"/>
  <c r="H23" i="36"/>
  <c r="J23" i="36" s="1"/>
  <c r="H19" i="36"/>
  <c r="J19" i="36" s="1"/>
  <c r="H15" i="36"/>
  <c r="J15" i="36" s="1"/>
  <c r="M10" i="36" s="1"/>
  <c r="H10" i="36"/>
  <c r="J10" i="36" s="1"/>
  <c r="H48" i="36"/>
  <c r="J48" i="36" s="1"/>
  <c r="H30" i="36"/>
  <c r="J30" i="36" s="1"/>
  <c r="H26" i="36"/>
  <c r="J26" i="36" s="1"/>
  <c r="H22" i="36"/>
  <c r="J22" i="36" s="1"/>
  <c r="H18" i="36"/>
  <c r="J18" i="36" s="1"/>
  <c r="H11" i="36"/>
  <c r="J11" i="36" s="1"/>
  <c r="G285" i="41"/>
  <c r="I285" i="41" s="1"/>
  <c r="G281" i="41"/>
  <c r="I281" i="41" s="1"/>
  <c r="G273" i="41"/>
  <c r="I273" i="41" s="1"/>
  <c r="G269" i="41"/>
  <c r="I269" i="41" s="1"/>
  <c r="G265" i="41"/>
  <c r="G261" i="41"/>
  <c r="I261" i="41" s="1"/>
  <c r="G257" i="41"/>
  <c r="I257" i="41" s="1"/>
  <c r="G253" i="41"/>
  <c r="I253" i="41" s="1"/>
  <c r="G249" i="41"/>
  <c r="I249" i="41" s="1"/>
  <c r="G245" i="41"/>
  <c r="I245" i="41" s="1"/>
  <c r="G241" i="41"/>
  <c r="G237" i="41"/>
  <c r="I237" i="41" s="1"/>
  <c r="G233" i="41"/>
  <c r="I233" i="41" s="1"/>
  <c r="G229" i="41"/>
  <c r="I229" i="41" s="1"/>
  <c r="G225" i="41"/>
  <c r="I225" i="41" s="1"/>
  <c r="G220" i="41"/>
  <c r="I220" i="41" s="1"/>
  <c r="G216" i="41"/>
  <c r="I216" i="41" s="1"/>
  <c r="G215" i="41"/>
  <c r="G211" i="41"/>
  <c r="I211" i="41" s="1"/>
  <c r="G207" i="41"/>
  <c r="I207" i="41" s="1"/>
  <c r="G203" i="41"/>
  <c r="I203" i="41" s="1"/>
  <c r="G195" i="41"/>
  <c r="I195" i="41" s="1"/>
  <c r="G190" i="41"/>
  <c r="I190" i="41" s="1"/>
  <c r="G186" i="41"/>
  <c r="I186" i="41" s="1"/>
  <c r="G182" i="41"/>
  <c r="G178" i="41"/>
  <c r="I178" i="41" s="1"/>
  <c r="G177" i="41"/>
  <c r="I177" i="41" s="1"/>
  <c r="G173" i="41"/>
  <c r="I173" i="41" s="1"/>
  <c r="G169" i="41"/>
  <c r="I169" i="41" s="1"/>
  <c r="G165" i="41"/>
  <c r="I165" i="41" s="1"/>
  <c r="G157" i="41"/>
  <c r="I157" i="41" s="1"/>
  <c r="G153" i="41"/>
  <c r="I153" i="41" s="1"/>
  <c r="G149" i="41"/>
  <c r="I149" i="41" s="1"/>
  <c r="G145" i="41"/>
  <c r="I145" i="41" s="1"/>
  <c r="G141" i="41"/>
  <c r="I141" i="41" s="1"/>
  <c r="G137" i="41"/>
  <c r="I137" i="41" s="1"/>
  <c r="G133" i="41"/>
  <c r="G129" i="41"/>
  <c r="I129" i="41" s="1"/>
  <c r="G125" i="41"/>
  <c r="I125" i="41" s="1"/>
  <c r="G121" i="41"/>
  <c r="I121" i="41" s="1"/>
  <c r="G113" i="41"/>
  <c r="I113" i="41" s="1"/>
  <c r="G108" i="41"/>
  <c r="I108" i="41" s="1"/>
  <c r="G104" i="41"/>
  <c r="I104" i="41" s="1"/>
  <c r="G99" i="41"/>
  <c r="I99" i="41" s="1"/>
  <c r="G93" i="41"/>
  <c r="I93" i="41" s="1"/>
  <c r="G89" i="41"/>
  <c r="I89" i="41" s="1"/>
  <c r="G87" i="41"/>
  <c r="I87" i="41" s="1"/>
  <c r="G83" i="41"/>
  <c r="G288" i="41"/>
  <c r="I288" i="41" s="1"/>
  <c r="G284" i="41"/>
  <c r="I284" i="41" s="1"/>
  <c r="G280" i="41"/>
  <c r="I280" i="41" s="1"/>
  <c r="G276" i="41"/>
  <c r="I276" i="41" s="1"/>
  <c r="G272" i="41"/>
  <c r="I272" i="41" s="1"/>
  <c r="G268" i="41"/>
  <c r="I268" i="41" s="1"/>
  <c r="G260" i="41"/>
  <c r="I260" i="41" s="1"/>
  <c r="G256" i="41"/>
  <c r="I256" i="41" s="1"/>
  <c r="G252" i="41"/>
  <c r="I252" i="41" s="1"/>
  <c r="G248" i="41"/>
  <c r="I248" i="41" s="1"/>
  <c r="G244" i="41"/>
  <c r="I244" i="41" s="1"/>
  <c r="G236" i="41"/>
  <c r="I236" i="41" s="1"/>
  <c r="G232" i="41"/>
  <c r="I232" i="41" s="1"/>
  <c r="G228" i="41"/>
  <c r="I228" i="41" s="1"/>
  <c r="G224" i="41"/>
  <c r="I224" i="41" s="1"/>
  <c r="G219" i="41"/>
  <c r="I219" i="41" s="1"/>
  <c r="G210" i="41"/>
  <c r="I210" i="41" s="1"/>
  <c r="G206" i="41"/>
  <c r="I206" i="41" s="1"/>
  <c r="G202" i="41"/>
  <c r="I202" i="41" s="1"/>
  <c r="G198" i="41"/>
  <c r="I198" i="41" s="1"/>
  <c r="G194" i="41"/>
  <c r="I194" i="41" s="1"/>
  <c r="G189" i="41"/>
  <c r="I189" i="41" s="1"/>
  <c r="G185" i="41"/>
  <c r="I185" i="41" s="1"/>
  <c r="G176" i="41"/>
  <c r="I176" i="41" s="1"/>
  <c r="G172" i="41"/>
  <c r="I172" i="41" s="1"/>
  <c r="G168" i="41"/>
  <c r="I168" i="41" s="1"/>
  <c r="G164" i="41"/>
  <c r="I164" i="41" s="1"/>
  <c r="G156" i="41"/>
  <c r="I156" i="41" s="1"/>
  <c r="G152" i="41"/>
  <c r="I152" i="41" s="1"/>
  <c r="G148" i="41"/>
  <c r="I148" i="41" s="1"/>
  <c r="G144" i="41"/>
  <c r="I144" i="41" s="1"/>
  <c r="G140" i="41"/>
  <c r="I140" i="41" s="1"/>
  <c r="G136" i="41"/>
  <c r="I136" i="41" s="1"/>
  <c r="G130" i="41"/>
  <c r="I130" i="41" s="1"/>
  <c r="G126" i="41"/>
  <c r="I126" i="41" s="1"/>
  <c r="G122" i="41"/>
  <c r="I122" i="41" s="1"/>
  <c r="G116" i="41"/>
  <c r="I116" i="41" s="1"/>
  <c r="G112" i="41"/>
  <c r="I112" i="41" s="1"/>
  <c r="G111" i="41"/>
  <c r="I111" i="41" s="1"/>
  <c r="G107" i="41"/>
  <c r="I107" i="41" s="1"/>
  <c r="G103" i="41"/>
  <c r="I103" i="41" s="1"/>
  <c r="G98" i="41"/>
  <c r="G94" i="41"/>
  <c r="I94" i="41" s="1"/>
  <c r="G90" i="41"/>
  <c r="I90" i="41" s="1"/>
  <c r="G84" i="41"/>
  <c r="I84" i="41" s="1"/>
  <c r="G80" i="41"/>
  <c r="I80" i="41" s="1"/>
  <c r="G287" i="41"/>
  <c r="I287" i="41" s="1"/>
  <c r="G283" i="41"/>
  <c r="I283" i="41" s="1"/>
  <c r="G279" i="41"/>
  <c r="G275" i="41"/>
  <c r="I275" i="41" s="1"/>
  <c r="G271" i="41"/>
  <c r="I271" i="41" s="1"/>
  <c r="G267" i="41"/>
  <c r="I267" i="41" s="1"/>
  <c r="G259" i="41"/>
  <c r="I259" i="41" s="1"/>
  <c r="G255" i="41"/>
  <c r="I255" i="41" s="1"/>
  <c r="G251" i="41"/>
  <c r="I251" i="41" s="1"/>
  <c r="G247" i="41"/>
  <c r="I247" i="41" s="1"/>
  <c r="G243" i="41"/>
  <c r="I243" i="41" s="1"/>
  <c r="G235" i="41"/>
  <c r="I235" i="41" s="1"/>
  <c r="G231" i="41"/>
  <c r="I231" i="41" s="1"/>
  <c r="G227" i="41"/>
  <c r="I227" i="41" s="1"/>
  <c r="G223" i="41"/>
  <c r="I223" i="41" s="1"/>
  <c r="G218" i="41"/>
  <c r="I218" i="41" s="1"/>
  <c r="G209" i="41"/>
  <c r="I209" i="41" s="1"/>
  <c r="G205" i="41"/>
  <c r="I205" i="41" s="1"/>
  <c r="G201" i="41"/>
  <c r="G197" i="41"/>
  <c r="I197" i="41" s="1"/>
  <c r="G193" i="41"/>
  <c r="I193" i="41" s="1"/>
  <c r="G188" i="41"/>
  <c r="I188" i="41" s="1"/>
  <c r="G184" i="41"/>
  <c r="I184" i="41" s="1"/>
  <c r="G175" i="41"/>
  <c r="I175" i="41" s="1"/>
  <c r="G171" i="41"/>
  <c r="I171" i="41" s="1"/>
  <c r="G167" i="41"/>
  <c r="I167" i="41" s="1"/>
  <c r="G163" i="41"/>
  <c r="I163" i="41" s="1"/>
  <c r="G159" i="41"/>
  <c r="I159" i="41" s="1"/>
  <c r="G155" i="41"/>
  <c r="I155" i="41" s="1"/>
  <c r="G151" i="41"/>
  <c r="I151" i="41" s="1"/>
  <c r="G147" i="41"/>
  <c r="I147" i="41" s="1"/>
  <c r="G143" i="41"/>
  <c r="I143" i="41" s="1"/>
  <c r="G139" i="41"/>
  <c r="I139" i="41" s="1"/>
  <c r="G135" i="41"/>
  <c r="I135" i="41" s="1"/>
  <c r="G127" i="41"/>
  <c r="I127" i="41" s="1"/>
  <c r="G123" i="41"/>
  <c r="I123" i="41" s="1"/>
  <c r="G119" i="41"/>
  <c r="G115" i="41"/>
  <c r="I115" i="41" s="1"/>
  <c r="G110" i="41"/>
  <c r="I110" i="41" s="1"/>
  <c r="G106" i="41"/>
  <c r="I106" i="41" s="1"/>
  <c r="G102" i="41"/>
  <c r="I102" i="41" s="1"/>
  <c r="G101" i="41"/>
  <c r="I101" i="41" s="1"/>
  <c r="G95" i="41"/>
  <c r="I95" i="41" s="1"/>
  <c r="G91" i="41"/>
  <c r="I91" i="41" s="1"/>
  <c r="G85" i="41"/>
  <c r="I85" i="41" s="1"/>
  <c r="G77" i="41"/>
  <c r="I77" i="41" s="1"/>
  <c r="G73" i="41"/>
  <c r="I73" i="41" s="1"/>
  <c r="G286" i="41"/>
  <c r="I286" i="41" s="1"/>
  <c r="G282" i="41"/>
  <c r="I282" i="41" s="1"/>
  <c r="G274" i="41"/>
  <c r="I274" i="41" s="1"/>
  <c r="G270" i="41"/>
  <c r="I270" i="41" s="1"/>
  <c r="G266" i="41"/>
  <c r="I266" i="41" s="1"/>
  <c r="G262" i="41"/>
  <c r="I262" i="41" s="1"/>
  <c r="G258" i="41"/>
  <c r="I258" i="41" s="1"/>
  <c r="G254" i="41"/>
  <c r="I254" i="41" s="1"/>
  <c r="G250" i="41"/>
  <c r="I250" i="41" s="1"/>
  <c r="G246" i="41"/>
  <c r="I246" i="41" s="1"/>
  <c r="G242" i="41"/>
  <c r="I242" i="41" s="1"/>
  <c r="G238" i="41"/>
  <c r="I238" i="41" s="1"/>
  <c r="G234" i="41"/>
  <c r="I234" i="41" s="1"/>
  <c r="G230" i="41"/>
  <c r="I230" i="41" s="1"/>
  <c r="G226" i="41"/>
  <c r="I226" i="41" s="1"/>
  <c r="G222" i="41"/>
  <c r="I222" i="41" s="1"/>
  <c r="G221" i="41"/>
  <c r="I221" i="41" s="1"/>
  <c r="G217" i="41"/>
  <c r="I217" i="41" s="1"/>
  <c r="G212" i="41"/>
  <c r="I212" i="41" s="1"/>
  <c r="G208" i="41"/>
  <c r="I208" i="41" s="1"/>
  <c r="G204" i="41"/>
  <c r="I204" i="41" s="1"/>
  <c r="G196" i="41"/>
  <c r="I196" i="41" s="1"/>
  <c r="G192" i="41"/>
  <c r="I192" i="41" s="1"/>
  <c r="G191" i="41"/>
  <c r="I191" i="41" s="1"/>
  <c r="G187" i="41"/>
  <c r="I187" i="41" s="1"/>
  <c r="G183" i="41"/>
  <c r="I183" i="41" s="1"/>
  <c r="G179" i="41"/>
  <c r="I179" i="41" s="1"/>
  <c r="G174" i="41"/>
  <c r="I174" i="41" s="1"/>
  <c r="G170" i="41"/>
  <c r="I170" i="41" s="1"/>
  <c r="G166" i="41"/>
  <c r="I166" i="41" s="1"/>
  <c r="G162" i="41"/>
  <c r="G158" i="41"/>
  <c r="I158" i="41" s="1"/>
  <c r="G154" i="41"/>
  <c r="I154" i="41" s="1"/>
  <c r="G150" i="41"/>
  <c r="I150" i="41" s="1"/>
  <c r="G146" i="41"/>
  <c r="I146" i="41" s="1"/>
  <c r="G142" i="41"/>
  <c r="I142" i="41" s="1"/>
  <c r="G138" i="41"/>
  <c r="I138" i="41" s="1"/>
  <c r="G134" i="41"/>
  <c r="I134" i="41" s="1"/>
  <c r="G128" i="41"/>
  <c r="I128" i="41" s="1"/>
  <c r="G124" i="41"/>
  <c r="I124" i="41" s="1"/>
  <c r="G120" i="41"/>
  <c r="I120" i="41" s="1"/>
  <c r="G114" i="41"/>
  <c r="I114" i="41" s="1"/>
  <c r="G109" i="41"/>
  <c r="I109" i="41" s="1"/>
  <c r="G105" i="41"/>
  <c r="I105" i="41" s="1"/>
  <c r="G100" i="41"/>
  <c r="I100" i="41" s="1"/>
  <c r="G92" i="41"/>
  <c r="I92" i="41" s="1"/>
  <c r="G88" i="41"/>
  <c r="I88" i="41" s="1"/>
  <c r="G86" i="41"/>
  <c r="I86" i="41" s="1"/>
  <c r="G78" i="41"/>
  <c r="I78" i="41" s="1"/>
  <c r="G74" i="41"/>
  <c r="I74" i="41" s="1"/>
  <c r="G76" i="41"/>
  <c r="I76" i="41" s="1"/>
  <c r="G70" i="41"/>
  <c r="I70" i="41" s="1"/>
  <c r="G66" i="41"/>
  <c r="I66" i="41" s="1"/>
  <c r="G62" i="41"/>
  <c r="I62" i="41" s="1"/>
  <c r="G58" i="41"/>
  <c r="I58" i="41" s="1"/>
  <c r="G54" i="41"/>
  <c r="I54" i="41" s="1"/>
  <c r="G50" i="41"/>
  <c r="I50" i="41" s="1"/>
  <c r="G46" i="41"/>
  <c r="I46" i="41" s="1"/>
  <c r="G42" i="41"/>
  <c r="I42" i="41" s="1"/>
  <c r="G38" i="41"/>
  <c r="I38" i="41" s="1"/>
  <c r="G34" i="41"/>
  <c r="I34" i="41" s="1"/>
  <c r="G28" i="41"/>
  <c r="I28" i="41" s="1"/>
  <c r="G24" i="41"/>
  <c r="I24" i="41" s="1"/>
  <c r="G20" i="41"/>
  <c r="I20" i="41" s="1"/>
  <c r="G16" i="41"/>
  <c r="I16" i="41" s="1"/>
  <c r="G11" i="41"/>
  <c r="I11" i="41" s="1"/>
  <c r="D5" i="41"/>
  <c r="G6" i="41" s="1"/>
  <c r="I6" i="41" s="1"/>
  <c r="G79" i="41"/>
  <c r="I79" i="41" s="1"/>
  <c r="G67" i="41"/>
  <c r="I67" i="41" s="1"/>
  <c r="G63" i="41"/>
  <c r="I63" i="41" s="1"/>
  <c r="G59" i="41"/>
  <c r="I59" i="41" s="1"/>
  <c r="G55" i="41"/>
  <c r="I55" i="41" s="1"/>
  <c r="G47" i="41"/>
  <c r="I47" i="41" s="1"/>
  <c r="G43" i="41"/>
  <c r="I43" i="41" s="1"/>
  <c r="G39" i="41"/>
  <c r="I39" i="41" s="1"/>
  <c r="G35" i="41"/>
  <c r="I35" i="41" s="1"/>
  <c r="G27" i="41"/>
  <c r="I27" i="41" s="1"/>
  <c r="G23" i="41"/>
  <c r="I23" i="41" s="1"/>
  <c r="G19" i="41"/>
  <c r="I19" i="41" s="1"/>
  <c r="G15" i="41"/>
  <c r="I15" i="41" s="1"/>
  <c r="G72" i="41"/>
  <c r="I72" i="41" s="1"/>
  <c r="G71" i="41"/>
  <c r="I71" i="41" s="1"/>
  <c r="G68" i="41"/>
  <c r="I68" i="41" s="1"/>
  <c r="G64" i="41"/>
  <c r="I64" i="41" s="1"/>
  <c r="G60" i="41"/>
  <c r="I60" i="41" s="1"/>
  <c r="G56" i="41"/>
  <c r="I56" i="41" s="1"/>
  <c r="G48" i="41"/>
  <c r="I48" i="41" s="1"/>
  <c r="G44" i="41"/>
  <c r="I44" i="41" s="1"/>
  <c r="G40" i="41"/>
  <c r="I40" i="41" s="1"/>
  <c r="G36" i="41"/>
  <c r="I36" i="41" s="1"/>
  <c r="G30" i="41"/>
  <c r="I30" i="41" s="1"/>
  <c r="G26" i="41"/>
  <c r="I26" i="41" s="1"/>
  <c r="G22" i="41"/>
  <c r="I22" i="41" s="1"/>
  <c r="G18" i="41"/>
  <c r="I18" i="41" s="1"/>
  <c r="G10" i="41"/>
  <c r="I10" i="41" s="1"/>
  <c r="G75" i="41"/>
  <c r="I75" i="41" s="1"/>
  <c r="G69" i="41"/>
  <c r="I69" i="41" s="1"/>
  <c r="G65" i="41"/>
  <c r="I65" i="41" s="1"/>
  <c r="G61" i="41"/>
  <c r="I61" i="41" s="1"/>
  <c r="G57" i="41"/>
  <c r="I57" i="41" s="1"/>
  <c r="G53" i="41"/>
  <c r="G49" i="41"/>
  <c r="I49" i="41" s="1"/>
  <c r="G45" i="41"/>
  <c r="I45" i="41" s="1"/>
  <c r="G41" i="41"/>
  <c r="I41" i="41" s="1"/>
  <c r="G37" i="41"/>
  <c r="I37" i="41" s="1"/>
  <c r="G33" i="41"/>
  <c r="G29" i="41"/>
  <c r="I29" i="41" s="1"/>
  <c r="G25" i="41"/>
  <c r="I25" i="41" s="1"/>
  <c r="G21" i="41"/>
  <c r="I21" i="41" s="1"/>
  <c r="G17" i="41"/>
  <c r="I17" i="41" s="1"/>
  <c r="G14" i="41"/>
  <c r="G9" i="41"/>
  <c r="H213" i="44"/>
  <c r="H160" i="44"/>
  <c r="H96" i="44"/>
  <c r="H277" i="44"/>
  <c r="H180" i="41"/>
  <c r="L10" i="41"/>
  <c r="L290" i="41" s="1"/>
  <c r="H31" i="41"/>
  <c r="H131" i="40"/>
  <c r="H96" i="40"/>
  <c r="H180" i="40"/>
  <c r="H31" i="40"/>
  <c r="I96" i="36"/>
  <c r="I263" i="36"/>
  <c r="I213" i="35"/>
  <c r="I81" i="35"/>
  <c r="I131" i="35"/>
  <c r="H263" i="34"/>
  <c r="H131" i="44"/>
  <c r="H81" i="44"/>
  <c r="H180" i="44"/>
  <c r="H239" i="41"/>
  <c r="H199" i="41"/>
  <c r="H160" i="41"/>
  <c r="H96" i="41"/>
  <c r="H213" i="41"/>
  <c r="H289" i="41"/>
  <c r="H81" i="41"/>
  <c r="H213" i="40"/>
  <c r="H160" i="40"/>
  <c r="H263" i="40"/>
  <c r="H81" i="40"/>
  <c r="I239" i="35"/>
  <c r="M10" i="35"/>
  <c r="I289" i="36"/>
  <c r="I131" i="36"/>
  <c r="I289" i="35"/>
  <c r="H51" i="34"/>
  <c r="H96" i="34"/>
  <c r="I290" i="51"/>
  <c r="H51" i="44"/>
  <c r="H263" i="44"/>
  <c r="H263" i="41"/>
  <c r="H199" i="40"/>
  <c r="H239" i="40"/>
  <c r="H51" i="40"/>
  <c r="I239" i="36"/>
  <c r="I199" i="35"/>
  <c r="I180" i="35"/>
  <c r="D5" i="36"/>
  <c r="B5" i="36"/>
  <c r="I160" i="36"/>
  <c r="I96" i="35"/>
  <c r="I51" i="35"/>
  <c r="H213" i="34"/>
  <c r="H160" i="34"/>
  <c r="H131" i="34"/>
  <c r="H117" i="34"/>
  <c r="H290" i="34" s="1"/>
  <c r="H81" i="34"/>
  <c r="H289" i="44"/>
  <c r="H199" i="44"/>
  <c r="H239" i="44"/>
  <c r="H277" i="41"/>
  <c r="H131" i="41"/>
  <c r="H117" i="41"/>
  <c r="H51" i="41"/>
  <c r="H289" i="40"/>
  <c r="H277" i="40"/>
  <c r="H117" i="40"/>
  <c r="I277" i="35"/>
  <c r="I213" i="36"/>
  <c r="I263" i="35"/>
  <c r="I31" i="35"/>
  <c r="I199" i="36"/>
  <c r="I31" i="36"/>
  <c r="G290" i="50"/>
  <c r="I290" i="50"/>
  <c r="G290" i="49"/>
  <c r="I31" i="49"/>
  <c r="I290" i="49" s="1"/>
  <c r="K14" i="49"/>
  <c r="I213" i="45"/>
  <c r="I239" i="45"/>
  <c r="I31" i="45"/>
  <c r="K14" i="45"/>
  <c r="I289" i="45"/>
  <c r="I160" i="45"/>
  <c r="I96" i="45"/>
  <c r="I199" i="45"/>
  <c r="I277" i="45"/>
  <c r="G290" i="45"/>
  <c r="I131" i="45"/>
  <c r="I117" i="45"/>
  <c r="I263" i="45"/>
  <c r="I180" i="45"/>
  <c r="I51" i="45"/>
  <c r="I81" i="45"/>
  <c r="H290" i="44" l="1"/>
  <c r="I290" i="36"/>
  <c r="I290" i="35"/>
  <c r="H290" i="41"/>
  <c r="I9" i="41"/>
  <c r="I14" i="41"/>
  <c r="G31" i="41"/>
  <c r="G180" i="41"/>
  <c r="I162" i="41"/>
  <c r="I180" i="41" s="1"/>
  <c r="G96" i="41"/>
  <c r="I83" i="41"/>
  <c r="I96" i="41" s="1"/>
  <c r="J9" i="36"/>
  <c r="J162" i="36"/>
  <c r="J180" i="36" s="1"/>
  <c r="H180" i="36"/>
  <c r="H199" i="36"/>
  <c r="J182" i="36"/>
  <c r="J199" i="36" s="1"/>
  <c r="H131" i="36"/>
  <c r="J119" i="36"/>
  <c r="J131" i="36" s="1"/>
  <c r="H263" i="36"/>
  <c r="J241" i="36"/>
  <c r="J263" i="36" s="1"/>
  <c r="G117" i="40"/>
  <c r="I98" i="40"/>
  <c r="I117" i="40" s="1"/>
  <c r="G31" i="40"/>
  <c r="I14" i="40"/>
  <c r="G160" i="34"/>
  <c r="I133" i="34"/>
  <c r="I160" i="34" s="1"/>
  <c r="J9" i="35"/>
  <c r="H96" i="35"/>
  <c r="J83" i="35"/>
  <c r="J96" i="35" s="1"/>
  <c r="H117" i="35"/>
  <c r="J98" i="35"/>
  <c r="J117" i="35" s="1"/>
  <c r="H239" i="35"/>
  <c r="J215" i="35"/>
  <c r="J239" i="35" s="1"/>
  <c r="H289" i="35"/>
  <c r="J279" i="35"/>
  <c r="J289" i="35" s="1"/>
  <c r="I14" i="44"/>
  <c r="G31" i="44"/>
  <c r="G180" i="44"/>
  <c r="I162" i="44"/>
  <c r="I180" i="44" s="1"/>
  <c r="I33" i="41"/>
  <c r="I51" i="41" s="1"/>
  <c r="G51" i="41"/>
  <c r="G131" i="41"/>
  <c r="I119" i="41"/>
  <c r="I131" i="41" s="1"/>
  <c r="G263" i="41"/>
  <c r="I241" i="41"/>
  <c r="I263" i="41" s="1"/>
  <c r="J14" i="36"/>
  <c r="H31" i="36"/>
  <c r="H117" i="36"/>
  <c r="J98" i="36"/>
  <c r="J117" i="36" s="1"/>
  <c r="H289" i="36"/>
  <c r="J279" i="36"/>
  <c r="J289" i="36" s="1"/>
  <c r="H239" i="36"/>
  <c r="J215" i="36"/>
  <c r="J239" i="36" s="1"/>
  <c r="I83" i="40"/>
  <c r="I96" i="40" s="1"/>
  <c r="G96" i="40"/>
  <c r="G51" i="40"/>
  <c r="I33" i="40"/>
  <c r="I51" i="40" s="1"/>
  <c r="I241" i="40"/>
  <c r="I263" i="40" s="1"/>
  <c r="G263" i="40"/>
  <c r="G131" i="40"/>
  <c r="I119" i="40"/>
  <c r="I131" i="40" s="1"/>
  <c r="I162" i="34"/>
  <c r="I180" i="34" s="1"/>
  <c r="G180" i="34"/>
  <c r="G199" i="34"/>
  <c r="I182" i="34"/>
  <c r="I199" i="34" s="1"/>
  <c r="I9" i="34"/>
  <c r="G213" i="34"/>
  <c r="I201" i="34"/>
  <c r="I213" i="34" s="1"/>
  <c r="I215" i="34"/>
  <c r="I239" i="34" s="1"/>
  <c r="G239" i="34"/>
  <c r="G96" i="34"/>
  <c r="I83" i="34"/>
  <c r="I96" i="34" s="1"/>
  <c r="J14" i="35"/>
  <c r="H31" i="35"/>
  <c r="G263" i="44"/>
  <c r="I241" i="44"/>
  <c r="I263" i="44" s="1"/>
  <c r="H290" i="40"/>
  <c r="G81" i="41"/>
  <c r="I53" i="41"/>
  <c r="I81" i="41" s="1"/>
  <c r="G117" i="41"/>
  <c r="I98" i="41"/>
  <c r="I117" i="41" s="1"/>
  <c r="G239" i="41"/>
  <c r="I215" i="41"/>
  <c r="I239" i="41" s="1"/>
  <c r="H51" i="36"/>
  <c r="J33" i="36"/>
  <c r="J51" i="36" s="1"/>
  <c r="H81" i="36"/>
  <c r="J53" i="36"/>
  <c r="J81" i="36" s="1"/>
  <c r="H160" i="36"/>
  <c r="J133" i="36"/>
  <c r="J160" i="36" s="1"/>
  <c r="G81" i="40"/>
  <c r="I53" i="40"/>
  <c r="I81" i="40" s="1"/>
  <c r="I215" i="40"/>
  <c r="I239" i="40" s="1"/>
  <c r="G239" i="40"/>
  <c r="G180" i="40"/>
  <c r="I162" i="40"/>
  <c r="I180" i="40" s="1"/>
  <c r="G117" i="34"/>
  <c r="I98" i="34"/>
  <c r="I117" i="34" s="1"/>
  <c r="G31" i="34"/>
  <c r="I14" i="34"/>
  <c r="G263" i="34"/>
  <c r="I241" i="34"/>
  <c r="I263" i="34" s="1"/>
  <c r="G277" i="34"/>
  <c r="I265" i="34"/>
  <c r="I277" i="34" s="1"/>
  <c r="H51" i="35"/>
  <c r="J33" i="35"/>
  <c r="J51" i="35" s="1"/>
  <c r="H81" i="35"/>
  <c r="J53" i="35"/>
  <c r="J81" i="35" s="1"/>
  <c r="H213" i="35"/>
  <c r="J201" i="35"/>
  <c r="J213" i="35" s="1"/>
  <c r="H277" i="35"/>
  <c r="J265" i="35"/>
  <c r="J277" i="35" s="1"/>
  <c r="G131" i="44"/>
  <c r="I119" i="44"/>
  <c r="I131" i="44" s="1"/>
  <c r="G117" i="44"/>
  <c r="I98" i="44"/>
  <c r="I117" i="44" s="1"/>
  <c r="I133" i="44"/>
  <c r="I160" i="44" s="1"/>
  <c r="G160" i="44"/>
  <c r="G213" i="44"/>
  <c r="I201" i="44"/>
  <c r="I213" i="44" s="1"/>
  <c r="I279" i="44"/>
  <c r="I289" i="44" s="1"/>
  <c r="G289" i="44"/>
  <c r="G239" i="44"/>
  <c r="I215" i="44"/>
  <c r="I239" i="44" s="1"/>
  <c r="G213" i="41"/>
  <c r="I201" i="41"/>
  <c r="I213" i="41" s="1"/>
  <c r="I279" i="41"/>
  <c r="I289" i="41" s="1"/>
  <c r="G289" i="41"/>
  <c r="I133" i="41"/>
  <c r="I160" i="41" s="1"/>
  <c r="G160" i="41"/>
  <c r="G199" i="41"/>
  <c r="I182" i="41"/>
  <c r="I199" i="41" s="1"/>
  <c r="G277" i="41"/>
  <c r="I265" i="41"/>
  <c r="I277" i="41" s="1"/>
  <c r="H213" i="36"/>
  <c r="J201" i="36"/>
  <c r="J213" i="36" s="1"/>
  <c r="H96" i="36"/>
  <c r="J83" i="36"/>
  <c r="J96" i="36" s="1"/>
  <c r="H277" i="36"/>
  <c r="J265" i="36"/>
  <c r="J277" i="36" s="1"/>
  <c r="I9" i="40"/>
  <c r="I133" i="40"/>
  <c r="I160" i="40" s="1"/>
  <c r="G160" i="40"/>
  <c r="G199" i="40"/>
  <c r="I182" i="40"/>
  <c r="I199" i="40" s="1"/>
  <c r="G277" i="40"/>
  <c r="I265" i="40"/>
  <c r="I277" i="40" s="1"/>
  <c r="G213" i="40"/>
  <c r="I201" i="40"/>
  <c r="I213" i="40" s="1"/>
  <c r="G289" i="40"/>
  <c r="I279" i="40"/>
  <c r="I289" i="40" s="1"/>
  <c r="G131" i="34"/>
  <c r="I119" i="34"/>
  <c r="I131" i="34" s="1"/>
  <c r="G51" i="34"/>
  <c r="I33" i="34"/>
  <c r="I51" i="34" s="1"/>
  <c r="G81" i="34"/>
  <c r="I53" i="34"/>
  <c r="I81" i="34" s="1"/>
  <c r="G289" i="34"/>
  <c r="I279" i="34"/>
  <c r="I289" i="34" s="1"/>
  <c r="H160" i="35"/>
  <c r="J133" i="35"/>
  <c r="J160" i="35" s="1"/>
  <c r="H263" i="35"/>
  <c r="J241" i="35"/>
  <c r="J263" i="35" s="1"/>
  <c r="H180" i="35"/>
  <c r="J162" i="35"/>
  <c r="J180" i="35" s="1"/>
  <c r="H199" i="35"/>
  <c r="J182" i="35"/>
  <c r="J199" i="35" s="1"/>
  <c r="H131" i="35"/>
  <c r="J119" i="35"/>
  <c r="J131" i="35" s="1"/>
  <c r="I9" i="44"/>
  <c r="I33" i="44"/>
  <c r="I51" i="44" s="1"/>
  <c r="G51" i="44"/>
  <c r="G81" i="44"/>
  <c r="I53" i="44"/>
  <c r="I81" i="44" s="1"/>
  <c r="G96" i="44"/>
  <c r="I83" i="44"/>
  <c r="I96" i="44" s="1"/>
  <c r="G199" i="44"/>
  <c r="I182" i="44"/>
  <c r="I199" i="44" s="1"/>
  <c r="G277" i="44"/>
  <c r="I265" i="44"/>
  <c r="I277" i="44" s="1"/>
  <c r="I290" i="45"/>
  <c r="G290" i="40" l="1"/>
  <c r="G290" i="34"/>
  <c r="H290" i="35"/>
  <c r="G290" i="44"/>
  <c r="H290" i="36"/>
  <c r="G290" i="41"/>
  <c r="I31" i="34"/>
  <c r="I290" i="34" s="1"/>
  <c r="K14" i="34"/>
  <c r="I31" i="44"/>
  <c r="K14" i="44"/>
  <c r="I31" i="41"/>
  <c r="K14" i="41"/>
  <c r="I290" i="44"/>
  <c r="I31" i="40"/>
  <c r="I290" i="40" s="1"/>
  <c r="K14" i="40"/>
  <c r="I290" i="41"/>
  <c r="J31" i="35"/>
  <c r="J290" i="35" s="1"/>
  <c r="L14" i="35"/>
  <c r="J31" i="36"/>
  <c r="J290" i="36" s="1"/>
  <c r="L14" i="36"/>
</calcChain>
</file>

<file path=xl/comments1.xml><?xml version="1.0" encoding="utf-8"?>
<comments xmlns="http://schemas.openxmlformats.org/spreadsheetml/2006/main">
  <authors>
    <author>Автор</author>
  </authors>
  <commentList>
    <comment ref="AC105" authorId="0" shapeId="0">
      <text>
        <r>
          <rPr>
            <sz val="9"/>
            <color indexed="8"/>
            <rFont val="Tahoma"/>
            <family val="2"/>
            <charset val="204"/>
          </rPr>
          <t>в т.ч. 9 человек спецучёт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AC105" authorId="0" shapeId="0">
      <text>
        <r>
          <rPr>
            <sz val="9"/>
            <color indexed="8"/>
            <rFont val="Tahoma"/>
            <family val="2"/>
            <charset val="204"/>
          </rPr>
          <t>в т.ч. 9 человек спецучёт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AC105" authorId="0" shapeId="0">
      <text>
        <r>
          <rPr>
            <sz val="9"/>
            <color indexed="8"/>
            <rFont val="Tahoma"/>
            <family val="2"/>
            <charset val="204"/>
          </rPr>
          <t>в т.ч. 9 человек спецучёт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AC105" authorId="0" shapeId="0">
      <text>
        <r>
          <rPr>
            <sz val="9"/>
            <color indexed="8"/>
            <rFont val="Tahoma"/>
            <family val="2"/>
            <charset val="204"/>
          </rPr>
          <t>в т.ч. 9 человек спецучёт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AC105" authorId="0" shapeId="0">
      <text>
        <r>
          <rPr>
            <sz val="9"/>
            <color indexed="8"/>
            <rFont val="Tahoma"/>
            <family val="2"/>
            <charset val="204"/>
          </rPr>
          <t>в т.ч. 9 человек спецучёт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AC105" authorId="0" shapeId="0">
      <text>
        <r>
          <rPr>
            <sz val="9"/>
            <color indexed="8"/>
            <rFont val="Tahoma"/>
            <family val="2"/>
            <charset val="204"/>
          </rPr>
          <t>в т.ч. 9 человек спецучёт</t>
        </r>
      </text>
    </comment>
  </commentList>
</comments>
</file>

<file path=xl/sharedStrings.xml><?xml version="1.0" encoding="utf-8"?>
<sst xmlns="http://schemas.openxmlformats.org/spreadsheetml/2006/main" count="9629" uniqueCount="570">
  <si>
    <t>Наименование муниципальных образований</t>
  </si>
  <si>
    <t xml:space="preserve">  Численность военно-учетных работников в муниципальных образованиях</t>
  </si>
  <si>
    <t>Численность без учета коэф раб.времени</t>
  </si>
  <si>
    <t>Прочие</t>
  </si>
  <si>
    <t>Сумма к распределению</t>
  </si>
  <si>
    <t xml:space="preserve">на 1 учетного работника </t>
  </si>
  <si>
    <t>ГОРОДСКИЕ ОКРУГА</t>
  </si>
  <si>
    <t xml:space="preserve"> городской округ Армянск</t>
  </si>
  <si>
    <t>Скалистовское  сельское поселение</t>
  </si>
  <si>
    <t>Итого по Бахчисарайскому району</t>
  </si>
  <si>
    <t>Крымскорозовское  сельское поселение</t>
  </si>
  <si>
    <t>Мельничное сельское поселение</t>
  </si>
  <si>
    <t>Итого по Белогорскому району</t>
  </si>
  <si>
    <t>Вольновское сельское поселение</t>
  </si>
  <si>
    <t>Новокрымское сельское поселение</t>
  </si>
  <si>
    <t>Итого по Джанкойскому району</t>
  </si>
  <si>
    <t xml:space="preserve">Синицынское сельское поселение  </t>
  </si>
  <si>
    <t>Итого по Кировскому району</t>
  </si>
  <si>
    <t xml:space="preserve">Клепининское сельское поселение </t>
  </si>
  <si>
    <t xml:space="preserve">Октябрьское сельское поселение </t>
  </si>
  <si>
    <t xml:space="preserve">Янтарненское сельское поселение </t>
  </si>
  <si>
    <t>Итого по Красногвардейскому району</t>
  </si>
  <si>
    <t>Итого по Красноперекопскому району</t>
  </si>
  <si>
    <t>городское поселение Щелкино</t>
  </si>
  <si>
    <t>Итого по Ленинскому району</t>
  </si>
  <si>
    <t>Итого по Нижнегорскому району</t>
  </si>
  <si>
    <t>Войковское сельское поселение</t>
  </si>
  <si>
    <t>Гришинское сельское поселение</t>
  </si>
  <si>
    <t>Итого по Первомайскому району</t>
  </si>
  <si>
    <t>Славянское сельское поселение</t>
  </si>
  <si>
    <t>Раздольненское сельское поселение</t>
  </si>
  <si>
    <t>Итого по Раздольненскому району</t>
  </si>
  <si>
    <t>Веселовское сельское поселение</t>
  </si>
  <si>
    <t>Митяевское сельское поселение</t>
  </si>
  <si>
    <t>Крымское сельское поселение</t>
  </si>
  <si>
    <t>Итого по Сакскому району</t>
  </si>
  <si>
    <t>Укромновское сельское поселение</t>
  </si>
  <si>
    <t>Итого по Симферопольскому району</t>
  </si>
  <si>
    <t>Советское сельское поселение</t>
  </si>
  <si>
    <t>Итого по Советскому району</t>
  </si>
  <si>
    <t>Кировское сельское поселение</t>
  </si>
  <si>
    <t>Итого по Черноморскому району</t>
  </si>
  <si>
    <t>Всего</t>
  </si>
  <si>
    <t xml:space="preserve"> количес- тво освобож- денных работни- ков</t>
  </si>
  <si>
    <t xml:space="preserve"> количест- во совмести- телей</t>
  </si>
  <si>
    <t>ФОТ с начисл.</t>
  </si>
  <si>
    <t xml:space="preserve">Числен- ность с учетом  коэффици- ента рабочего времени </t>
  </si>
  <si>
    <t>численость минобороны (всего вус)</t>
  </si>
  <si>
    <t>затраты на 1 минобороны</t>
  </si>
  <si>
    <t>ставка + прочие</t>
  </si>
  <si>
    <t>Сумма</t>
  </si>
  <si>
    <t>потребность на 1 ставку</t>
  </si>
  <si>
    <t>прочие по расчету  минобороны</t>
  </si>
  <si>
    <t>наша численость по ставкам</t>
  </si>
  <si>
    <t>Ароматновское сельское поселение</t>
  </si>
  <si>
    <t>Богатовское  сельское поселение</t>
  </si>
  <si>
    <t>Васильевское  сельское поселение</t>
  </si>
  <si>
    <t>Вишенское сельское поселение</t>
  </si>
  <si>
    <t>Зеленогорское сельское поселение</t>
  </si>
  <si>
    <t>Земляничненское  сельское поселение</t>
  </si>
  <si>
    <t>Зуйское  сельское поселение</t>
  </si>
  <si>
    <t>Зыбинское  сельское поселение</t>
  </si>
  <si>
    <t>Криничненское  сельское поселение</t>
  </si>
  <si>
    <t>Курское  сельское поселение</t>
  </si>
  <si>
    <t>Мичуринское  сельское поселение</t>
  </si>
  <si>
    <t>Муромское  сельское поселение</t>
  </si>
  <si>
    <t>Новожиловское  сельское поселение</t>
  </si>
  <si>
    <t>Русаковское  сельское поселение</t>
  </si>
  <si>
    <t>Цветочненское сельское поселение</t>
  </si>
  <si>
    <t>Чернопольское  сельское поселение</t>
  </si>
  <si>
    <t>Голубинское сельское поселение</t>
  </si>
  <si>
    <t>Куйбышевское сельское поселение</t>
  </si>
  <si>
    <t>Зеленовское  сельское поселение</t>
  </si>
  <si>
    <t>Красномакское  сельское поселение</t>
  </si>
  <si>
    <t>Плодовское  сельское поселение</t>
  </si>
  <si>
    <t>Вилинское  сельское поселение</t>
  </si>
  <si>
    <t>Почтовское  сельское поселение</t>
  </si>
  <si>
    <t>Железнодорожненское  сельское поселение</t>
  </si>
  <si>
    <t>Тенистовское  сельское поселение</t>
  </si>
  <si>
    <t>Верхореченское  сельское поселение</t>
  </si>
  <si>
    <t>Каштановское  сельское поселение</t>
  </si>
  <si>
    <t>Табачненское  сельское поселение</t>
  </si>
  <si>
    <t>Ароматненское  сельское поселение</t>
  </si>
  <si>
    <t>Угловское  сельское поселение</t>
  </si>
  <si>
    <t>Долинненское сельское поселение</t>
  </si>
  <si>
    <t>Песчановское  сельское поселение</t>
  </si>
  <si>
    <t>МУНИЦИПАЛЬНЫЕ РАЙОНЫ</t>
  </si>
  <si>
    <t>Азовское сельское поселение</t>
  </si>
  <si>
    <t>Ермаковское сельское поселение</t>
  </si>
  <si>
    <t>Завет-Ленинское сельское поселение</t>
  </si>
  <si>
    <t>Заречненское  сельское поселение</t>
  </si>
  <si>
    <t>Изумрудновское сельское поселение</t>
  </si>
  <si>
    <t>Кондратьевское сельское поселение</t>
  </si>
  <si>
    <t>Крымковское сельское поселение</t>
  </si>
  <si>
    <t>Лобановское сельское поселение</t>
  </si>
  <si>
    <t>Луганское сельское поселение</t>
  </si>
  <si>
    <t>Майское сельское поселение</t>
  </si>
  <si>
    <t>Масловское сельское поселение</t>
  </si>
  <si>
    <t>Медведевское сельское поселение</t>
  </si>
  <si>
    <t>Мирновское сельское поселение</t>
  </si>
  <si>
    <t>Пахаревское сельское поселение</t>
  </si>
  <si>
    <t>Победненское сельское поселение</t>
  </si>
  <si>
    <t>Просторненское сельское поселение</t>
  </si>
  <si>
    <t>Роскошненское сельское поселение</t>
  </si>
  <si>
    <t>Рощинское сельское поселение</t>
  </si>
  <si>
    <t>Светловское сельское поселение</t>
  </si>
  <si>
    <t>Стальненское сельское поселение</t>
  </si>
  <si>
    <t>Табачненское сельское поселение</t>
  </si>
  <si>
    <t>Целинное сельское поселение</t>
  </si>
  <si>
    <t>Чайкинское сельское поселение</t>
  </si>
  <si>
    <t>Ярковское сельское поселение</t>
  </si>
  <si>
    <t>Яркополенское сельское поселение</t>
  </si>
  <si>
    <t>Яснополянское сельское поселение</t>
  </si>
  <si>
    <t xml:space="preserve">Первомайское сельское поселение </t>
  </si>
  <si>
    <t xml:space="preserve">Яркополенское сельское поселение </t>
  </si>
  <si>
    <t xml:space="preserve">Золотополенское сельское поселение </t>
  </si>
  <si>
    <t xml:space="preserve">городское поселение Старый Крым </t>
  </si>
  <si>
    <t xml:space="preserve">Партизанское сельское поселение </t>
  </si>
  <si>
    <t xml:space="preserve">Владиславовское сельское поселение </t>
  </si>
  <si>
    <t xml:space="preserve">Приветненское сельское поселение </t>
  </si>
  <si>
    <t xml:space="preserve">Льговское сельское поселение </t>
  </si>
  <si>
    <t xml:space="preserve">Журавское сельское поселение </t>
  </si>
  <si>
    <t xml:space="preserve">Токаревское сельское поселение </t>
  </si>
  <si>
    <t xml:space="preserve">Абрикосовское сельское поселение </t>
  </si>
  <si>
    <t xml:space="preserve">Александровское сельское поселение </t>
  </si>
  <si>
    <t xml:space="preserve">Амурское сельское поселение </t>
  </si>
  <si>
    <t xml:space="preserve">Восходненское сельское поселение </t>
  </si>
  <si>
    <t xml:space="preserve">Зерновское сельское поселение </t>
  </si>
  <si>
    <t xml:space="preserve">Калининское сельское поселение </t>
  </si>
  <si>
    <t xml:space="preserve">Колодезянское сельское поселение </t>
  </si>
  <si>
    <t xml:space="preserve">Котельниковское сельское поселение </t>
  </si>
  <si>
    <t xml:space="preserve">Краснознаменское сельское поселение </t>
  </si>
  <si>
    <t xml:space="preserve">Ленинское сельское поселение </t>
  </si>
  <si>
    <t xml:space="preserve">Марьяновское сельское поселение </t>
  </si>
  <si>
    <t xml:space="preserve">Найденовское сельское поселение </t>
  </si>
  <si>
    <t xml:space="preserve">Новопокровское сельское поселение </t>
  </si>
  <si>
    <t xml:space="preserve">Петровское сельское поселение </t>
  </si>
  <si>
    <t xml:space="preserve">Полтавское сельское поселение </t>
  </si>
  <si>
    <t xml:space="preserve">Пятихатское сельское поселение </t>
  </si>
  <si>
    <t xml:space="preserve">Ровновское сельское поселение </t>
  </si>
  <si>
    <t xml:space="preserve">Братское сельское поселение </t>
  </si>
  <si>
    <t xml:space="preserve">Вишневское сельское поселение </t>
  </si>
  <si>
    <t xml:space="preserve">Воинское сельское поселение </t>
  </si>
  <si>
    <t xml:space="preserve">Ильинское сельское поселение </t>
  </si>
  <si>
    <t xml:space="preserve">Ишунское сельское поселение </t>
  </si>
  <si>
    <t xml:space="preserve">Красноармейское сельское поселение </t>
  </si>
  <si>
    <t xml:space="preserve">Магазинское сельское поселение </t>
  </si>
  <si>
    <t xml:space="preserve">Новопавловское сельское поселение </t>
  </si>
  <si>
    <t xml:space="preserve">Орловское сельское поселение </t>
  </si>
  <si>
    <t xml:space="preserve">Почетненское сельское поселение </t>
  </si>
  <si>
    <t xml:space="preserve">Совхозненское сельское поселение </t>
  </si>
  <si>
    <t xml:space="preserve">Филатовское сельское поселение </t>
  </si>
  <si>
    <t xml:space="preserve">Багеровское сельское поселение </t>
  </si>
  <si>
    <t xml:space="preserve">Батальненское сельское поселение </t>
  </si>
  <si>
    <t xml:space="preserve">Белинское сельское поселение </t>
  </si>
  <si>
    <t xml:space="preserve">Виноградненское сельское поселение </t>
  </si>
  <si>
    <t xml:space="preserve">Войковское сельское поселение </t>
  </si>
  <si>
    <t xml:space="preserve">Глазовское сельское поселение </t>
  </si>
  <si>
    <t xml:space="preserve">Горностаевское сельское поселение </t>
  </si>
  <si>
    <t xml:space="preserve">Заветненское сельское поселение </t>
  </si>
  <si>
    <t xml:space="preserve">Ильичевское сельское поселение </t>
  </si>
  <si>
    <t xml:space="preserve">Калиновское сельское поселение </t>
  </si>
  <si>
    <t xml:space="preserve">Кировское сельское поселение </t>
  </si>
  <si>
    <t xml:space="preserve">Красногорское сельское поселение </t>
  </si>
  <si>
    <t xml:space="preserve">Луговское сельское поселение </t>
  </si>
  <si>
    <t xml:space="preserve">Марфовское сельское поселение </t>
  </si>
  <si>
    <t xml:space="preserve">Марьевское сельское поселение </t>
  </si>
  <si>
    <t xml:space="preserve">Мысовское сельское поселение </t>
  </si>
  <si>
    <t xml:space="preserve">Новониколаевское сельское поселение </t>
  </si>
  <si>
    <t xml:space="preserve">Приозерновское сельское поселение </t>
  </si>
  <si>
    <t xml:space="preserve">Семисотское сельское поселение </t>
  </si>
  <si>
    <t xml:space="preserve">Челядиновское сельское поселение </t>
  </si>
  <si>
    <t xml:space="preserve">Чистопольское сельское поселение </t>
  </si>
  <si>
    <t xml:space="preserve">Уваровское сельское поселение </t>
  </si>
  <si>
    <t>Митрофановское сельское поселение</t>
  </si>
  <si>
    <t>Уваровское сельское поселение</t>
  </si>
  <si>
    <t xml:space="preserve">Михайловское сельское поселение </t>
  </si>
  <si>
    <t xml:space="preserve">Ивановское сельское поселение </t>
  </si>
  <si>
    <t>Акимовское сельское поселение</t>
  </si>
  <si>
    <t>Дрофинское сельское поселение</t>
  </si>
  <si>
    <t>Емельяновское сельское поселение</t>
  </si>
  <si>
    <t>Желябовское сельское поселение</t>
  </si>
  <si>
    <t xml:space="preserve">Жемчужинское сельское поселение </t>
  </si>
  <si>
    <t>Зоркинское сельское поселение</t>
  </si>
  <si>
    <t>Изобильненское сельское поселение</t>
  </si>
  <si>
    <t>Косточковское сельское поселение</t>
  </si>
  <si>
    <t>Лиственское сельское поселение</t>
  </si>
  <si>
    <t>Новогригорьевское сельское поселение</t>
  </si>
  <si>
    <t>Охотское сельское поселение</t>
  </si>
  <si>
    <t>Садовое сельское поселение</t>
  </si>
  <si>
    <t>Пшеничненское сельское поселение</t>
  </si>
  <si>
    <t>Чкаловское сельское поселение</t>
  </si>
  <si>
    <t>Алексеевское сельское поселение</t>
  </si>
  <si>
    <t>Абрикосовское сельское поселение</t>
  </si>
  <si>
    <t>Гвардейское сельское поселение</t>
  </si>
  <si>
    <t>Кормовское сельское поселение</t>
  </si>
  <si>
    <t>Крестьяновское сельское поселение</t>
  </si>
  <si>
    <t>Октябрьское сельское поселение</t>
  </si>
  <si>
    <t>Островское сельское поселение</t>
  </si>
  <si>
    <t>Правдовское  сельское поселение</t>
  </si>
  <si>
    <t>Сарыбашское  сельское поселение</t>
  </si>
  <si>
    <t>Стахановское сельское поселение</t>
  </si>
  <si>
    <t>Степновское сельское поселение</t>
  </si>
  <si>
    <t xml:space="preserve">Черновское сельское поселениеого </t>
  </si>
  <si>
    <t>Сусанинское сельское поселение</t>
  </si>
  <si>
    <t>Ковыльновское сельское поселение</t>
  </si>
  <si>
    <t>Зиминское сельское поселение</t>
  </si>
  <si>
    <t>Березовское сельское поселение</t>
  </si>
  <si>
    <t>Новоселовское сельское поселение</t>
  </si>
  <si>
    <t>Кукушкинское сельское поселение</t>
  </si>
  <si>
    <t>Славновское сельское поселение</t>
  </si>
  <si>
    <t>Ботаническое сельское поселение</t>
  </si>
  <si>
    <t>Ручьевское сельское поселение</t>
  </si>
  <si>
    <t>Серебрянское сельское поселение</t>
  </si>
  <si>
    <t>Чернышевское сельское поселение</t>
  </si>
  <si>
    <t>Добрушинское сельское поселение</t>
  </si>
  <si>
    <t>Столбовское сельское поселение</t>
  </si>
  <si>
    <t>Виноградовское  сельское поселение</t>
  </si>
  <si>
    <t>Лесновское сельское поселение</t>
  </si>
  <si>
    <t>Фрунзенское сельское поселение</t>
  </si>
  <si>
    <t>Сизовское сельское поселение</t>
  </si>
  <si>
    <t>Уютненское сельское поселение</t>
  </si>
  <si>
    <t>Штормовское  сельское поселение</t>
  </si>
  <si>
    <t>Крайненское сельское поселение</t>
  </si>
  <si>
    <t>Ивановское сельское поселение</t>
  </si>
  <si>
    <t>Зерновское  сельское поселение</t>
  </si>
  <si>
    <t>Новофедоровское сельское поселение</t>
  </si>
  <si>
    <t>Охотниковское сельское поселение</t>
  </si>
  <si>
    <t>Ромашкинское сельское поселение</t>
  </si>
  <si>
    <t>Суворовское сельское поселение</t>
  </si>
  <si>
    <t>Вересаевское сельское поселение</t>
  </si>
  <si>
    <t>Воробьевское сельское поселение</t>
  </si>
  <si>
    <t>Геройское сельское поселение</t>
  </si>
  <si>
    <t>Кольцовское  сельское поселение</t>
  </si>
  <si>
    <t>Ореховское сельское поселение</t>
  </si>
  <si>
    <t>Молочненское  сельское поселение</t>
  </si>
  <si>
    <t>Новоандреевское сельское поселение</t>
  </si>
  <si>
    <t>Добровское сельское поселение</t>
  </si>
  <si>
    <t>Школьненское сельское поселение</t>
  </si>
  <si>
    <t>Молодежненское сельское поселение</t>
  </si>
  <si>
    <t>Пожарское сельское поселение</t>
  </si>
  <si>
    <t>Кольчугинское  сельское поселение</t>
  </si>
  <si>
    <t>Журавлевское  сельское поселение</t>
  </si>
  <si>
    <t>Урожайновское сельское поселение</t>
  </si>
  <si>
    <t>Донское сельское поселение</t>
  </si>
  <si>
    <t>Чистенское сельское поселение</t>
  </si>
  <si>
    <t>Мазанское  сельское поселение</t>
  </si>
  <si>
    <t>Родниковское сельское поселение</t>
  </si>
  <si>
    <t>Мирновское  сельское поселение</t>
  </si>
  <si>
    <t>Перовское сельское поселение</t>
  </si>
  <si>
    <t>Николаевское сельское поселение</t>
  </si>
  <si>
    <t>Скворцовское сельское поселение</t>
  </si>
  <si>
    <t>Трудовское сельское поселение</t>
  </si>
  <si>
    <t xml:space="preserve">Широковское  сельское поселение </t>
  </si>
  <si>
    <t>Дмитровское сельское поселение</t>
  </si>
  <si>
    <t>Красногвардейское сельское поселение</t>
  </si>
  <si>
    <t>Краснофлотское сельское поселение</t>
  </si>
  <si>
    <t>Прудовское сельское поселение</t>
  </si>
  <si>
    <t>Пушкинское сельское поселение</t>
  </si>
  <si>
    <t>Чапаевское сельское поселение</t>
  </si>
  <si>
    <t>Черноземненское сельское поселение</t>
  </si>
  <si>
    <t>Некрасовское  сельское поселение</t>
  </si>
  <si>
    <t xml:space="preserve">Далековское сельское поселение </t>
  </si>
  <si>
    <t>Красноярское сельское поселение</t>
  </si>
  <si>
    <t>Медведевское  сельское поселение</t>
  </si>
  <si>
    <t>Оленевское сельское поселение</t>
  </si>
  <si>
    <t>Краснополянское сельское поселение</t>
  </si>
  <si>
    <t>Новоивановское сельское поселение</t>
  </si>
  <si>
    <t>Межводненское сельское поселение</t>
  </si>
  <si>
    <t>Новосельское сельское поселение</t>
  </si>
  <si>
    <t>Окуневское сельское поселение</t>
  </si>
  <si>
    <t>Бахчисарайский район</t>
  </si>
  <si>
    <t>Белогорский район</t>
  </si>
  <si>
    <t>Джанкойский район</t>
  </si>
  <si>
    <t>Кировский район</t>
  </si>
  <si>
    <t>Красногвардейский район</t>
  </si>
  <si>
    <t>Красноперекопский район</t>
  </si>
  <si>
    <t>Ленинский район</t>
  </si>
  <si>
    <t>Нижнегорский район</t>
  </si>
  <si>
    <t>Первомайский район</t>
  </si>
  <si>
    <t>Раздольненский район</t>
  </si>
  <si>
    <t>Сакский район</t>
  </si>
  <si>
    <t>Симферопольский район</t>
  </si>
  <si>
    <t>Советский район</t>
  </si>
  <si>
    <t>Черноморский район</t>
  </si>
  <si>
    <t xml:space="preserve"> городской округ Алушта</t>
  </si>
  <si>
    <t xml:space="preserve"> городской округ Саки</t>
  </si>
  <si>
    <t xml:space="preserve">Лениново сельское поселение </t>
  </si>
  <si>
    <t xml:space="preserve">Останенское сельское поселение </t>
  </si>
  <si>
    <t>Г.О. Алушта</t>
  </si>
  <si>
    <t>Г.О. Армянск</t>
  </si>
  <si>
    <t>Г.О. Саки</t>
  </si>
  <si>
    <t xml:space="preserve"> Голубинское С.П. </t>
  </si>
  <si>
    <t xml:space="preserve"> Куйбышевское С.П.</t>
  </si>
  <si>
    <t xml:space="preserve"> Зеленовское  С.П.</t>
  </si>
  <si>
    <t xml:space="preserve"> Красномакское  С.П.</t>
  </si>
  <si>
    <t xml:space="preserve"> Плодовское  С.П.</t>
  </si>
  <si>
    <t>Вилинское СП</t>
  </si>
  <si>
    <t>Скалистовское  С.П.</t>
  </si>
  <si>
    <t xml:space="preserve"> Почтовское  С.П.</t>
  </si>
  <si>
    <t>Железнодорожненское СП</t>
  </si>
  <si>
    <t xml:space="preserve"> Тенистовское  С.П.</t>
  </si>
  <si>
    <t>Верхореченское СП</t>
  </si>
  <si>
    <t>Каштановское СП</t>
  </si>
  <si>
    <t xml:space="preserve"> Табачненское  С.П.</t>
  </si>
  <si>
    <t>Ароматненское СП</t>
  </si>
  <si>
    <t xml:space="preserve"> Угловское  С.П.</t>
  </si>
  <si>
    <t xml:space="preserve">Долиненское СП </t>
  </si>
  <si>
    <t>Песчановское СП</t>
  </si>
  <si>
    <t xml:space="preserve"> Ароматновское С.П.</t>
  </si>
  <si>
    <t xml:space="preserve"> Богатовское  С.П.</t>
  </si>
  <si>
    <t xml:space="preserve"> Васильевское С.П.</t>
  </si>
  <si>
    <t xml:space="preserve"> Вишенское С.П.</t>
  </si>
  <si>
    <t xml:space="preserve"> Зеленогорское С.П.</t>
  </si>
  <si>
    <t xml:space="preserve"> Земляничненское  С.П.</t>
  </si>
  <si>
    <t xml:space="preserve"> Зуйское  С.П.</t>
  </si>
  <si>
    <t xml:space="preserve"> Зыбинское  С.П.</t>
  </si>
  <si>
    <t xml:space="preserve"> Криничненское  С.П.</t>
  </si>
  <si>
    <t>Крымскорозовское С.П.</t>
  </si>
  <si>
    <t xml:space="preserve"> Курское С.П.</t>
  </si>
  <si>
    <t>Мельничное С.П.</t>
  </si>
  <si>
    <t xml:space="preserve"> Мичуринское  С.П.</t>
  </si>
  <si>
    <t xml:space="preserve"> Муромское  С.П.</t>
  </si>
  <si>
    <t xml:space="preserve"> Новожиловское  С.П.</t>
  </si>
  <si>
    <t xml:space="preserve"> Русаковское С.П.</t>
  </si>
  <si>
    <t xml:space="preserve"> Цветочненское С.П.</t>
  </si>
  <si>
    <t xml:space="preserve"> Чернопольское  С.П.</t>
  </si>
  <si>
    <t>Финансовое управление</t>
  </si>
  <si>
    <t>Джанкойский  муниципальный район</t>
  </si>
  <si>
    <t xml:space="preserve"> Азовское С.П.</t>
  </si>
  <si>
    <t>Вольновское С.П.</t>
  </si>
  <si>
    <t xml:space="preserve"> Ермаковское С.П.</t>
  </si>
  <si>
    <t xml:space="preserve"> Завет-Ленинское С.П.</t>
  </si>
  <si>
    <t xml:space="preserve"> Заречненское  С.П.</t>
  </si>
  <si>
    <t xml:space="preserve"> Изумрудновское С.П.</t>
  </si>
  <si>
    <t xml:space="preserve"> Кондратьевское С.П.</t>
  </si>
  <si>
    <t xml:space="preserve"> Крымковское С.П.</t>
  </si>
  <si>
    <t xml:space="preserve"> Лобановское С.П.</t>
  </si>
  <si>
    <t xml:space="preserve"> Луганское С.П.</t>
  </si>
  <si>
    <t xml:space="preserve"> Майское С.П.</t>
  </si>
  <si>
    <t xml:space="preserve"> Масловское С.П.</t>
  </si>
  <si>
    <t xml:space="preserve"> Медведевское С.П.</t>
  </si>
  <si>
    <t xml:space="preserve"> Мирновское С.П.</t>
  </si>
  <si>
    <t>Новокрымское С.П.</t>
  </si>
  <si>
    <t xml:space="preserve"> Пахаревское С.П.</t>
  </si>
  <si>
    <t xml:space="preserve"> Победненское С.П.</t>
  </si>
  <si>
    <t xml:space="preserve"> Просторненское С.П.</t>
  </si>
  <si>
    <t xml:space="preserve"> Роскошненское С.П.</t>
  </si>
  <si>
    <t xml:space="preserve"> Рощинское С.П.</t>
  </si>
  <si>
    <t xml:space="preserve"> Светловское С.П.</t>
  </si>
  <si>
    <t xml:space="preserve"> Стальненское С.П.</t>
  </si>
  <si>
    <t xml:space="preserve"> Табачненское С.П.</t>
  </si>
  <si>
    <t xml:space="preserve"> Целинное С.П.</t>
  </si>
  <si>
    <t xml:space="preserve"> Чайкинское С.П.</t>
  </si>
  <si>
    <t xml:space="preserve"> Ярковское С.П.</t>
  </si>
  <si>
    <t xml:space="preserve"> Яркополенское С.П.</t>
  </si>
  <si>
    <t xml:space="preserve"> Яснополянское С.П.</t>
  </si>
  <si>
    <t>Кировский  муниципальный район</t>
  </si>
  <si>
    <t xml:space="preserve"> Г.П.  Старый Крым </t>
  </si>
  <si>
    <t xml:space="preserve"> Абрикосовское С.П. </t>
  </si>
  <si>
    <t xml:space="preserve"> Владиславовское С.П.  </t>
  </si>
  <si>
    <t xml:space="preserve"> Журавское С.П. </t>
  </si>
  <si>
    <t xml:space="preserve"> Золотополенское С.П.  </t>
  </si>
  <si>
    <t>Кировское С.П.</t>
  </si>
  <si>
    <t xml:space="preserve"> Льговское С.П. </t>
  </si>
  <si>
    <t xml:space="preserve"> Партизанское С.П.  </t>
  </si>
  <si>
    <t xml:space="preserve"> Первомайское С.П. </t>
  </si>
  <si>
    <t xml:space="preserve"> Приветненское С.П.  </t>
  </si>
  <si>
    <t xml:space="preserve">Синицынское С.П. </t>
  </si>
  <si>
    <t xml:space="preserve"> Токаревское С.П. </t>
  </si>
  <si>
    <t xml:space="preserve"> Яркополенское С.П.  </t>
  </si>
  <si>
    <t>Администрация Кировского района РК</t>
  </si>
  <si>
    <t>Красногвардейский  муниципальный район</t>
  </si>
  <si>
    <t xml:space="preserve"> Александровское С.П.  </t>
  </si>
  <si>
    <t xml:space="preserve"> Амурское С.П. </t>
  </si>
  <si>
    <t xml:space="preserve"> Восходненское С.П.  </t>
  </si>
  <si>
    <t xml:space="preserve"> Зерновское С.П. </t>
  </si>
  <si>
    <t xml:space="preserve"> Калининское С.П. </t>
  </si>
  <si>
    <t xml:space="preserve">Клепининское С.П.  </t>
  </si>
  <si>
    <t xml:space="preserve"> Колодезянское С.П.  </t>
  </si>
  <si>
    <t xml:space="preserve"> Котельниковское С.П. </t>
  </si>
  <si>
    <t xml:space="preserve"> Краснознаменское С.П. </t>
  </si>
  <si>
    <t xml:space="preserve"> Ленинское С.П. </t>
  </si>
  <si>
    <t xml:space="preserve"> Марьяновское С.П.  </t>
  </si>
  <si>
    <t xml:space="preserve"> Найденовское С.П.  </t>
  </si>
  <si>
    <t xml:space="preserve"> Новопокровское С.П.  </t>
  </si>
  <si>
    <t xml:space="preserve">Октябрьское С.П. </t>
  </si>
  <si>
    <t xml:space="preserve"> Петровское С.П. </t>
  </si>
  <si>
    <t xml:space="preserve"> Полтавское С.П.  </t>
  </si>
  <si>
    <t xml:space="preserve"> Пятихатское С.П.  </t>
  </si>
  <si>
    <t xml:space="preserve"> Ровновское С.П. </t>
  </si>
  <si>
    <t xml:space="preserve">Янтарненское С.П.  </t>
  </si>
  <si>
    <t>Красноперекопский  муниципальный район</t>
  </si>
  <si>
    <t xml:space="preserve"> Братское С.П. </t>
  </si>
  <si>
    <t xml:space="preserve"> Вишневское С.П.  </t>
  </si>
  <si>
    <t xml:space="preserve"> Воинское С.П. </t>
  </si>
  <si>
    <t xml:space="preserve"> Ильинское С.П. </t>
  </si>
  <si>
    <t xml:space="preserve"> Ишунское С.П. </t>
  </si>
  <si>
    <t xml:space="preserve"> Красноармейское С.П.  </t>
  </si>
  <si>
    <t xml:space="preserve"> Магазинское С.П. </t>
  </si>
  <si>
    <t xml:space="preserve"> Новопавловское С.П.  </t>
  </si>
  <si>
    <t xml:space="preserve"> Орловское С.П.  </t>
  </si>
  <si>
    <t xml:space="preserve"> Почетненское С.П.  </t>
  </si>
  <si>
    <t xml:space="preserve"> Совхозненское С.П. </t>
  </si>
  <si>
    <t xml:space="preserve"> Филатовское С.П. </t>
  </si>
  <si>
    <t xml:space="preserve"> Багеровское С.П.</t>
  </si>
  <si>
    <t xml:space="preserve"> Батальненское С.П.</t>
  </si>
  <si>
    <t xml:space="preserve"> Белинское С.П.</t>
  </si>
  <si>
    <t xml:space="preserve"> Виноградненское С.П. </t>
  </si>
  <si>
    <t xml:space="preserve"> Войковское С.П.</t>
  </si>
  <si>
    <t xml:space="preserve"> Глазовское С.П. </t>
  </si>
  <si>
    <t xml:space="preserve"> Горностаевское С.П. </t>
  </si>
  <si>
    <t xml:space="preserve"> Заветненское С.П. </t>
  </si>
  <si>
    <t xml:space="preserve"> Ильичевское С.П.</t>
  </si>
  <si>
    <t xml:space="preserve"> Калиновское С.П. </t>
  </si>
  <si>
    <t xml:space="preserve"> Кировское С.П. </t>
  </si>
  <si>
    <t xml:space="preserve"> Красногорское С.П. </t>
  </si>
  <si>
    <t>Лениновское С.П.</t>
  </si>
  <si>
    <t xml:space="preserve"> Луговское С.П. </t>
  </si>
  <si>
    <t xml:space="preserve"> Марфовское С.П. </t>
  </si>
  <si>
    <t xml:space="preserve"> Марьевское С.П. </t>
  </si>
  <si>
    <t xml:space="preserve"> Мысовское С.П. </t>
  </si>
  <si>
    <t xml:space="preserve"> Новониколаевское С.П.</t>
  </si>
  <si>
    <t xml:space="preserve"> Октябрьское С.П. </t>
  </si>
  <si>
    <t xml:space="preserve"> Останенское С.П. </t>
  </si>
  <si>
    <t xml:space="preserve"> Приозерновское С.П.</t>
  </si>
  <si>
    <t xml:space="preserve"> Семисотское С.П.</t>
  </si>
  <si>
    <t xml:space="preserve"> Челядиновское С.П.</t>
  </si>
  <si>
    <t xml:space="preserve"> Чистопольское С.П. </t>
  </si>
  <si>
    <t xml:space="preserve"> Уваровское С.П.</t>
  </si>
  <si>
    <t>Акимовское СП</t>
  </si>
  <si>
    <t>Дрофинское СП</t>
  </si>
  <si>
    <t>Емельяновское СП</t>
  </si>
  <si>
    <t>Желябовское СП</t>
  </si>
  <si>
    <t>Жемчужинское СП</t>
  </si>
  <si>
    <t>Зоркинское СП</t>
  </si>
  <si>
    <t>Ивановское СП</t>
  </si>
  <si>
    <t>Изобильненское СП</t>
  </si>
  <si>
    <t>Косточковское СП</t>
  </si>
  <si>
    <t>Лиственское СП</t>
  </si>
  <si>
    <t>Митрофановское СП</t>
  </si>
  <si>
    <t>Михайловское СП</t>
  </si>
  <si>
    <t>Новогригорьевское СП</t>
  </si>
  <si>
    <t>Охотское СП</t>
  </si>
  <si>
    <t>Пшеничненское СП</t>
  </si>
  <si>
    <t>Садовое СП</t>
  </si>
  <si>
    <t>Уваровское СП</t>
  </si>
  <si>
    <t>Чкаловское СП</t>
  </si>
  <si>
    <t xml:space="preserve"> Абрикосовское С.П.</t>
  </si>
  <si>
    <t>Алексеевское С.П.</t>
  </si>
  <si>
    <t>Войковское С.П.</t>
  </si>
  <si>
    <t xml:space="preserve"> Гвардейское С.П.</t>
  </si>
  <si>
    <t>Гришинское С.П.</t>
  </si>
  <si>
    <t xml:space="preserve"> Кормовское С.П.</t>
  </si>
  <si>
    <t xml:space="preserve"> Крестьяновское С.П.</t>
  </si>
  <si>
    <t xml:space="preserve"> Островское С.П.</t>
  </si>
  <si>
    <t xml:space="preserve"> Правдовское  С.П.</t>
  </si>
  <si>
    <t xml:space="preserve"> Сарыбашское  С.П.</t>
  </si>
  <si>
    <t xml:space="preserve"> Степновское С.П.</t>
  </si>
  <si>
    <t xml:space="preserve"> Сусанинское С.П.</t>
  </si>
  <si>
    <t>Стахановское С.П.</t>
  </si>
  <si>
    <t xml:space="preserve"> Черновское С.П. </t>
  </si>
  <si>
    <t>Первомайское с.п.</t>
  </si>
  <si>
    <t>Березовское С.П.</t>
  </si>
  <si>
    <t>Ботаническое С.П.</t>
  </si>
  <si>
    <t>Зиминское С.П.</t>
  </si>
  <si>
    <t>Ковыльновское С.П.</t>
  </si>
  <si>
    <t>Кукушкинское С.П.</t>
  </si>
  <si>
    <t>Новоселовское С.П.</t>
  </si>
  <si>
    <t>Раздольненское С.П.</t>
  </si>
  <si>
    <t>Ручьевское С.П.</t>
  </si>
  <si>
    <t>Серебрянское С.П.</t>
  </si>
  <si>
    <t>СлавновскоеС.П.</t>
  </si>
  <si>
    <t>Славянское С.П.</t>
  </si>
  <si>
    <t>Чернышевское С.П.</t>
  </si>
  <si>
    <t>Вересаевское СП</t>
  </si>
  <si>
    <t>Веселовское СП</t>
  </si>
  <si>
    <t>Виноградовское СП</t>
  </si>
  <si>
    <t>Воробьевское СП</t>
  </si>
  <si>
    <t>Геройское СП</t>
  </si>
  <si>
    <t>Добрушинское СП</t>
  </si>
  <si>
    <t>Зерновское СП</t>
  </si>
  <si>
    <t>Кольцовское СП</t>
  </si>
  <si>
    <t>Крайненское СП</t>
  </si>
  <si>
    <t>Крымское СП</t>
  </si>
  <si>
    <t>Лесновское СП</t>
  </si>
  <si>
    <t>Митяевское СП</t>
  </si>
  <si>
    <t>Молочненское СП</t>
  </si>
  <si>
    <t>Новофедоровское СП</t>
  </si>
  <si>
    <t>Ореховское СП</t>
  </si>
  <si>
    <t>Охотниковское СП</t>
  </si>
  <si>
    <t>Ромашкинское СП</t>
  </si>
  <si>
    <t>Сизовское СП</t>
  </si>
  <si>
    <t>Столбовское СП</t>
  </si>
  <si>
    <t>Суворовское СП</t>
  </si>
  <si>
    <t>Фрунзенское СП</t>
  </si>
  <si>
    <t>Уютненское СП</t>
  </si>
  <si>
    <t>Штормовское СП</t>
  </si>
  <si>
    <t>Гвардейское с.п.</t>
  </si>
  <si>
    <t>Добровское с.п.</t>
  </si>
  <si>
    <t>Донское с.п.</t>
  </si>
  <si>
    <t>Журавлевское с.п.</t>
  </si>
  <si>
    <t>Кольчугинское с.п.</t>
  </si>
  <si>
    <t>Мазанское с.п.</t>
  </si>
  <si>
    <t>Мирновское с.п.</t>
  </si>
  <si>
    <t>Молодежненск. с.п.</t>
  </si>
  <si>
    <t>Николаевское с.п.</t>
  </si>
  <si>
    <t>Новоандреевское с.п.</t>
  </si>
  <si>
    <t>Новоселовское с.п.</t>
  </si>
  <si>
    <t>Перовское с.п.</t>
  </si>
  <si>
    <t>Пожарское с.п.</t>
  </si>
  <si>
    <t>Родниковское с.п.</t>
  </si>
  <si>
    <t>Скворцовское с.п.</t>
  </si>
  <si>
    <t>Трудовское с.п.</t>
  </si>
  <si>
    <t>Укромновское с.п.</t>
  </si>
  <si>
    <t>Урожайновское с.п.</t>
  </si>
  <si>
    <t>Чистенское с.п.</t>
  </si>
  <si>
    <t>Широковское с.п.</t>
  </si>
  <si>
    <t>Школьненское с.п.</t>
  </si>
  <si>
    <t xml:space="preserve"> Дмитровское С.П.</t>
  </si>
  <si>
    <t xml:space="preserve"> Красногвардейское С.П.</t>
  </si>
  <si>
    <t xml:space="preserve"> Краснофлотское С.П.</t>
  </si>
  <si>
    <t xml:space="preserve"> Некрасовское  С.П.</t>
  </si>
  <si>
    <t>Прудовское С.П.</t>
  </si>
  <si>
    <t>Пушкинское С.П.</t>
  </si>
  <si>
    <t>Советское С.П.</t>
  </si>
  <si>
    <t xml:space="preserve"> Урожайновское С.П.</t>
  </si>
  <si>
    <t>Чапаевское С.П.</t>
  </si>
  <si>
    <t>Черноземненское С.П.</t>
  </si>
  <si>
    <t>Далековское СП</t>
  </si>
  <si>
    <t>Кировское СП</t>
  </si>
  <si>
    <t>Краснополянское СП</t>
  </si>
  <si>
    <t>Красноярское СП</t>
  </si>
  <si>
    <t>Медведевское СП</t>
  </si>
  <si>
    <t>Межводненское СП</t>
  </si>
  <si>
    <t>Новоивановское СП</t>
  </si>
  <si>
    <t>Новосельское СП</t>
  </si>
  <si>
    <t>Окуневское СП</t>
  </si>
  <si>
    <t>Оленевское СП</t>
  </si>
  <si>
    <t xml:space="preserve">Проект распределения субвенций   на осуществление  первичного воинского учета  на территориях, где отсутствуют  военные комиссариаты на 2020 год
</t>
  </si>
  <si>
    <t xml:space="preserve">Проект распределения субвенций   на осуществление  первичного воинского учета  на территориях, где отсутствуют  военные комиссариаты на 2021 год
</t>
  </si>
  <si>
    <t xml:space="preserve">Проект распределения субвенций   на осуществление  первичного воинского учета  на территориях, где отсутствуют  военные комиссариаты на 2022 год
</t>
  </si>
  <si>
    <t>Г.П.  Щелкино</t>
  </si>
  <si>
    <t>разница</t>
  </si>
  <si>
    <t>Количество военнообязанных (отчет за 1 полуг. 2019 года)</t>
  </si>
  <si>
    <t>Количество военнообязанных (отчет за 2018 год)</t>
  </si>
  <si>
    <t>Количество военнообязанных (отчет за I полугодие 2020 года)</t>
  </si>
  <si>
    <t xml:space="preserve">Проект распределения субвенций   на осуществление  первичного воинского учета  на территориях, где отсутствуют  военные комиссариаты на 2023 год
</t>
  </si>
  <si>
    <t>отклонение</t>
  </si>
  <si>
    <t xml:space="preserve"> кол - во совместителей</t>
  </si>
  <si>
    <t>Количество военнообязанных (отчет на 31.12.2021)</t>
  </si>
  <si>
    <t xml:space="preserve">                          </t>
  </si>
  <si>
    <t xml:space="preserve">                            (подпись)          </t>
  </si>
  <si>
    <t>М.В.Холодова</t>
  </si>
  <si>
    <t>Исполнитель консультант отдела финансового, правового и кадрового обеспечения</t>
  </si>
  <si>
    <t xml:space="preserve">Распределение субвенций   на осуществление  первичного воинского учета  органами местного самоуправления поселений, муниципальных и городских округов на 2024 год согласно численности граждан, состоящих на воинском учете,  по состоянию на 31.12.2021
</t>
  </si>
  <si>
    <t xml:space="preserve">Распределение субвенций   на осуществление  первичного воинского учета  органами местного самоуправления поселений, муниципальных и городских округов на 2025 год согласно численности граждан, состоящих на воинском учете,  по состоянию на 31.12.2021
</t>
  </si>
  <si>
    <t>Начальник Службы</t>
  </si>
  <si>
    <t>В.А.Фесенко</t>
  </si>
  <si>
    <t>Количество военнообязанных (отчет на 31.12.2022)</t>
  </si>
  <si>
    <t xml:space="preserve">Проект распределения субвенций   на осуществление  первичного воинского учета  органами местного самоуправления поселений, муниципальных и городских округов на 2024 год согласно численности граждан, состоящих на воинском учете,  по состоянию на 31.12.2022
</t>
  </si>
  <si>
    <t xml:space="preserve">Проект распределения субвенций   на осуществление  первичного воинского учета  органами местного самоуправления поселений, муниципальных и городских округов на 2025 год согласно численности граждан, состоящих на воинском учете,  по состоянию на 31.12.2022
</t>
  </si>
  <si>
    <t xml:space="preserve">Проект распределенияе субвенций   на осуществление  первичного воинского учета  органами местного самоуправления поселений, муниципальных и городских округов на 2026 год согласно численности граждан, состоящих на воинском учете,  по состоянию на 31.12.2022
</t>
  </si>
  <si>
    <t>Э.И. Бекирова, +79780479407</t>
  </si>
  <si>
    <t>Исполнитель</t>
  </si>
  <si>
    <t xml:space="preserve">Председатель Красногвардейского 
сельского совета - Глава администрации 
Красногвардейского сельского поселения                                   
</t>
  </si>
  <si>
    <t xml:space="preserve">Л.Н. Шкурина </t>
  </si>
  <si>
    <t xml:space="preserve">Исполнитель </t>
  </si>
  <si>
    <t>Л.Н.Шкурина</t>
  </si>
  <si>
    <t>Э.И.Бекирова, +79781200418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</si>
</sst>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#,##0.0"/>
    <numFmt numFmtId="166" formatCode="0.0"/>
    <numFmt numFmtId="167" formatCode="#,##0.00_р_."/>
    <numFmt numFmtId="168" formatCode="#,##0_р_."/>
    <numFmt numFmtId="169" formatCode="#,##0.0_р_."/>
    <numFmt numFmtId="170" formatCode="#,##0.000_р_.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9"/>
      <color indexed="8"/>
      <name val="Tahoma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5"/>
      <color theme="1"/>
      <name val="Times New Roman"/>
      <family val="1"/>
      <charset val="204"/>
    </font>
    <font>
      <sz val="15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19" fillId="0" borderId="0"/>
  </cellStyleXfs>
  <cellXfs count="355">
    <xf numFmtId="0" fontId="0" fillId="0" borderId="0" xfId="0"/>
    <xf numFmtId="0" fontId="2" fillId="4" borderId="6" xfId="1" applyNumberFormat="1" applyFont="1" applyFill="1" applyBorder="1" applyAlignment="1" applyProtection="1">
      <alignment wrapText="1"/>
      <protection hidden="1"/>
    </xf>
    <xf numFmtId="0" fontId="2" fillId="4" borderId="7" xfId="1" applyNumberFormat="1" applyFont="1" applyFill="1" applyBorder="1" applyAlignment="1" applyProtection="1">
      <alignment wrapText="1"/>
      <protection hidden="1"/>
    </xf>
    <xf numFmtId="0" fontId="3" fillId="0" borderId="0" xfId="1" applyFont="1"/>
    <xf numFmtId="0" fontId="3" fillId="0" borderId="6" xfId="1" applyFont="1" applyBorder="1"/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>
      <alignment horizontal="center" vertical="top" wrapText="1"/>
    </xf>
    <xf numFmtId="0" fontId="3" fillId="0" borderId="0" xfId="1" applyFont="1" applyAlignment="1">
      <alignment wrapText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1" applyNumberFormat="1" applyFont="1"/>
    <xf numFmtId="165" fontId="3" fillId="0" borderId="0" xfId="1" applyNumberFormat="1" applyFont="1"/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3" fontId="2" fillId="0" borderId="6" xfId="1" applyNumberFormat="1" applyFont="1" applyBorder="1"/>
    <xf numFmtId="166" fontId="5" fillId="0" borderId="6" xfId="0" applyNumberFormat="1" applyFont="1" applyBorder="1" applyAlignment="1">
      <alignment horizontal="center" vertical="top" wrapText="1"/>
    </xf>
    <xf numFmtId="1" fontId="5" fillId="0" borderId="6" xfId="0" applyNumberFormat="1" applyFont="1" applyBorder="1" applyAlignment="1">
      <alignment horizontal="center" vertical="top" wrapText="1"/>
    </xf>
    <xf numFmtId="3" fontId="2" fillId="0" borderId="7" xfId="1" applyNumberFormat="1" applyFont="1" applyBorder="1"/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5" borderId="6" xfId="0" applyFont="1" applyFill="1" applyBorder="1" applyAlignment="1">
      <alignment horizontal="right" wrapText="1"/>
    </xf>
    <xf numFmtId="0" fontId="3" fillId="3" borderId="6" xfId="1" applyNumberFormat="1" applyFont="1" applyFill="1" applyBorder="1" applyAlignment="1" applyProtection="1">
      <alignment horizontal="right" wrapText="1"/>
      <protection hidden="1"/>
    </xf>
    <xf numFmtId="0" fontId="5" fillId="3" borderId="6" xfId="0" applyFont="1" applyFill="1" applyBorder="1"/>
    <xf numFmtId="0" fontId="6" fillId="0" borderId="6" xfId="0" applyFont="1" applyBorder="1" applyAlignment="1">
      <alignment horizontal="left" wrapText="1"/>
    </xf>
    <xf numFmtId="0" fontId="3" fillId="4" borderId="6" xfId="1" applyNumberFormat="1" applyFont="1" applyFill="1" applyBorder="1" applyAlignment="1" applyProtection="1">
      <alignment wrapText="1"/>
      <protection hidden="1"/>
    </xf>
    <xf numFmtId="0" fontId="5" fillId="4" borderId="6" xfId="0" applyFont="1" applyFill="1" applyBorder="1"/>
    <xf numFmtId="0" fontId="3" fillId="0" borderId="6" xfId="1" applyNumberFormat="1" applyFont="1" applyFill="1" applyBorder="1" applyAlignment="1" applyProtection="1">
      <alignment horizontal="right" wrapText="1"/>
      <protection hidden="1"/>
    </xf>
    <xf numFmtId="0" fontId="5" fillId="0" borderId="6" xfId="0" applyFont="1" applyBorder="1"/>
    <xf numFmtId="0" fontId="3" fillId="3" borderId="6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/>
    </xf>
    <xf numFmtId="0" fontId="3" fillId="3" borderId="6" xfId="0" applyFont="1" applyFill="1" applyBorder="1"/>
    <xf numFmtId="0" fontId="7" fillId="3" borderId="6" xfId="0" applyFont="1" applyFill="1" applyBorder="1" applyAlignment="1">
      <alignment horizontal="center" wrapText="1"/>
    </xf>
    <xf numFmtId="0" fontId="6" fillId="0" borderId="6" xfId="0" applyFont="1" applyBorder="1" applyAlignment="1">
      <alignment horizontal="left"/>
    </xf>
    <xf numFmtId="0" fontId="3" fillId="3" borderId="6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left" wrapText="1"/>
    </xf>
    <xf numFmtId="1" fontId="8" fillId="4" borderId="7" xfId="0" applyNumberFormat="1" applyFont="1" applyFill="1" applyBorder="1" applyAlignment="1">
      <alignment horizontal="left" wrapText="1"/>
    </xf>
    <xf numFmtId="165" fontId="8" fillId="4" borderId="7" xfId="0" applyNumberFormat="1" applyFont="1" applyFill="1" applyBorder="1" applyAlignment="1">
      <alignment horizontal="right" wrapText="1"/>
    </xf>
    <xf numFmtId="165" fontId="2" fillId="4" borderId="7" xfId="1" applyNumberFormat="1" applyFont="1" applyFill="1" applyBorder="1" applyAlignment="1" applyProtection="1">
      <alignment horizontal="right" wrapText="1"/>
      <protection hidden="1"/>
    </xf>
    <xf numFmtId="0" fontId="6" fillId="3" borderId="6" xfId="0" applyFont="1" applyFill="1" applyBorder="1" applyAlignment="1">
      <alignment horizontal="left" wrapText="1"/>
    </xf>
    <xf numFmtId="165" fontId="2" fillId="4" borderId="6" xfId="1" applyNumberFormat="1" applyFont="1" applyFill="1" applyBorder="1" applyAlignment="1" applyProtection="1">
      <alignment horizontal="right" wrapText="1"/>
      <protection hidden="1"/>
    </xf>
    <xf numFmtId="0" fontId="5" fillId="3" borderId="6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2" fillId="4" borderId="6" xfId="1" applyNumberFormat="1" applyFont="1" applyFill="1" applyBorder="1" applyAlignment="1" applyProtection="1">
      <protection hidden="1"/>
    </xf>
    <xf numFmtId="165" fontId="2" fillId="4" borderId="6" xfId="1" applyNumberFormat="1" applyFont="1" applyFill="1" applyBorder="1" applyAlignment="1" applyProtection="1">
      <alignment horizontal="right"/>
      <protection hidden="1"/>
    </xf>
    <xf numFmtId="4" fontId="3" fillId="0" borderId="0" xfId="1" applyNumberFormat="1" applyFont="1"/>
    <xf numFmtId="0" fontId="3" fillId="3" borderId="0" xfId="0" applyFont="1" applyFill="1" applyBorder="1" applyAlignment="1">
      <alignment horizontal="center" wrapText="1"/>
    </xf>
    <xf numFmtId="0" fontId="6" fillId="4" borderId="6" xfId="0" applyFont="1" applyFill="1" applyBorder="1" applyAlignment="1">
      <alignment horizontal="left" wrapText="1"/>
    </xf>
    <xf numFmtId="0" fontId="3" fillId="3" borderId="0" xfId="0" applyFont="1" applyFill="1" applyBorder="1" applyAlignment="1">
      <alignment horizontal="center"/>
    </xf>
    <xf numFmtId="0" fontId="3" fillId="4" borderId="6" xfId="1" applyNumberFormat="1" applyFont="1" applyFill="1" applyBorder="1" applyAlignment="1" applyProtection="1">
      <protection hidden="1"/>
    </xf>
    <xf numFmtId="0" fontId="3" fillId="4" borderId="8" xfId="1" applyNumberFormat="1" applyFont="1" applyFill="1" applyBorder="1" applyAlignment="1" applyProtection="1">
      <alignment horizontal="left" vertical="top"/>
      <protection hidden="1"/>
    </xf>
    <xf numFmtId="4" fontId="10" fillId="0" borderId="0" xfId="1" applyNumberFormat="1" applyFont="1"/>
    <xf numFmtId="0" fontId="9" fillId="4" borderId="6" xfId="1" applyNumberFormat="1" applyFont="1" applyFill="1" applyBorder="1" applyAlignment="1" applyProtection="1">
      <alignment wrapText="1"/>
      <protection hidden="1"/>
    </xf>
    <xf numFmtId="0" fontId="12" fillId="0" borderId="0" xfId="1" applyFont="1"/>
    <xf numFmtId="0" fontId="13" fillId="0" borderId="6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165" fontId="14" fillId="4" borderId="6" xfId="1" applyNumberFormat="1" applyFont="1" applyFill="1" applyBorder="1" applyAlignment="1">
      <alignment horizontal="right"/>
    </xf>
    <xf numFmtId="0" fontId="6" fillId="0" borderId="6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right" wrapText="1"/>
    </xf>
    <xf numFmtId="0" fontId="5" fillId="0" borderId="6" xfId="0" applyFont="1" applyFill="1" applyBorder="1"/>
    <xf numFmtId="0" fontId="3" fillId="0" borderId="6" xfId="0" applyFont="1" applyFill="1" applyBorder="1" applyAlignment="1">
      <alignment horizontal="center" wrapText="1"/>
    </xf>
    <xf numFmtId="167" fontId="3" fillId="0" borderId="0" xfId="1" applyNumberFormat="1" applyFont="1"/>
    <xf numFmtId="167" fontId="12" fillId="0" borderId="6" xfId="1" applyNumberFormat="1" applyFont="1" applyBorder="1"/>
    <xf numFmtId="167" fontId="12" fillId="2" borderId="6" xfId="0" applyNumberFormat="1" applyFont="1" applyFill="1" applyBorder="1" applyAlignment="1">
      <alignment horizontal="center" vertical="center" wrapText="1"/>
    </xf>
    <xf numFmtId="167" fontId="3" fillId="0" borderId="6" xfId="1" applyNumberFormat="1" applyFont="1" applyBorder="1"/>
    <xf numFmtId="167" fontId="5" fillId="0" borderId="6" xfId="0" applyNumberFormat="1" applyFont="1" applyBorder="1" applyAlignment="1">
      <alignment horizontal="right"/>
    </xf>
    <xf numFmtId="167" fontId="5" fillId="4" borderId="6" xfId="0" applyNumberFormat="1" applyFont="1" applyFill="1" applyBorder="1" applyAlignment="1">
      <alignment horizontal="right"/>
    </xf>
    <xf numFmtId="167" fontId="9" fillId="0" borderId="0" xfId="1" applyNumberFormat="1" applyFont="1"/>
    <xf numFmtId="167" fontId="5" fillId="0" borderId="0" xfId="0" applyNumberFormat="1" applyFont="1"/>
    <xf numFmtId="167" fontId="5" fillId="3" borderId="6" xfId="0" applyNumberFormat="1" applyFont="1" applyFill="1" applyBorder="1" applyAlignment="1">
      <alignment horizontal="right"/>
    </xf>
    <xf numFmtId="167" fontId="9" fillId="0" borderId="0" xfId="2" applyNumberFormat="1" applyFont="1"/>
    <xf numFmtId="0" fontId="3" fillId="6" borderId="6" xfId="1" applyNumberFormat="1" applyFont="1" applyFill="1" applyBorder="1" applyAlignment="1" applyProtection="1">
      <alignment horizontal="right" wrapText="1"/>
      <protection hidden="1"/>
    </xf>
    <xf numFmtId="0" fontId="3" fillId="6" borderId="6" xfId="0" applyFont="1" applyFill="1" applyBorder="1" applyAlignment="1">
      <alignment horizontal="center" wrapText="1"/>
    </xf>
    <xf numFmtId="1" fontId="8" fillId="7" borderId="7" xfId="0" applyNumberFormat="1" applyFont="1" applyFill="1" applyBorder="1" applyAlignment="1">
      <alignment horizontal="left" wrapText="1"/>
    </xf>
    <xf numFmtId="0" fontId="3" fillId="7" borderId="6" xfId="0" applyFont="1" applyFill="1" applyBorder="1" applyAlignment="1">
      <alignment horizontal="right" wrapText="1"/>
    </xf>
    <xf numFmtId="0" fontId="8" fillId="7" borderId="6" xfId="0" applyFont="1" applyFill="1" applyBorder="1" applyAlignment="1">
      <alignment horizontal="left" wrapText="1"/>
    </xf>
    <xf numFmtId="0" fontId="2" fillId="7" borderId="7" xfId="1" applyNumberFormat="1" applyFont="1" applyFill="1" applyBorder="1" applyAlignment="1" applyProtection="1">
      <alignment wrapText="1"/>
      <protection hidden="1"/>
    </xf>
    <xf numFmtId="0" fontId="2" fillId="7" borderId="6" xfId="1" applyNumberFormat="1" applyFont="1" applyFill="1" applyBorder="1" applyAlignment="1" applyProtection="1">
      <alignment wrapText="1"/>
      <protection hidden="1"/>
    </xf>
    <xf numFmtId="0" fontId="2" fillId="7" borderId="6" xfId="1" applyNumberFormat="1" applyFont="1" applyFill="1" applyBorder="1" applyAlignment="1" applyProtection="1">
      <protection hidden="1"/>
    </xf>
    <xf numFmtId="168" fontId="5" fillId="0" borderId="6" xfId="0" applyNumberFormat="1" applyFont="1" applyBorder="1" applyAlignment="1">
      <alignment horizontal="right"/>
    </xf>
    <xf numFmtId="167" fontId="3" fillId="8" borderId="0" xfId="0" applyNumberFormat="1" applyFont="1" applyFill="1" applyBorder="1" applyAlignment="1">
      <alignment horizontal="right"/>
    </xf>
    <xf numFmtId="164" fontId="8" fillId="4" borderId="7" xfId="2" applyFont="1" applyFill="1" applyBorder="1" applyAlignment="1">
      <alignment horizontal="left" wrapText="1"/>
    </xf>
    <xf numFmtId="167" fontId="5" fillId="6" borderId="6" xfId="0" applyNumberFormat="1" applyFont="1" applyFill="1" applyBorder="1" applyAlignment="1">
      <alignment horizontal="right"/>
    </xf>
    <xf numFmtId="0" fontId="3" fillId="0" borderId="6" xfId="0" applyFont="1" applyFill="1" applyBorder="1" applyAlignment="1">
      <alignment horizontal="left" wrapText="1"/>
    </xf>
    <xf numFmtId="0" fontId="3" fillId="0" borderId="0" xfId="1" applyFont="1" applyAlignment="1">
      <alignment vertical="center"/>
    </xf>
    <xf numFmtId="0" fontId="1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5" fillId="3" borderId="6" xfId="0" applyNumberFormat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 wrapText="1"/>
    </xf>
    <xf numFmtId="4" fontId="5" fillId="6" borderId="6" xfId="0" applyNumberFormat="1" applyFont="1" applyFill="1" applyBorder="1" applyAlignment="1">
      <alignment horizontal="right"/>
    </xf>
    <xf numFmtId="4" fontId="5" fillId="4" borderId="6" xfId="0" applyNumberFormat="1" applyFont="1" applyFill="1" applyBorder="1" applyAlignment="1">
      <alignment horizontal="right"/>
    </xf>
    <xf numFmtId="0" fontId="7" fillId="0" borderId="6" xfId="1" applyNumberFormat="1" applyFont="1" applyFill="1" applyBorder="1" applyAlignment="1" applyProtection="1">
      <alignment horizontal="right" wrapText="1"/>
      <protection hidden="1"/>
    </xf>
    <xf numFmtId="1" fontId="2" fillId="4" borderId="6" xfId="1" applyNumberFormat="1" applyFont="1" applyFill="1" applyBorder="1"/>
    <xf numFmtId="169" fontId="14" fillId="4" borderId="6" xfId="1" applyNumberFormat="1" applyFont="1" applyFill="1" applyBorder="1" applyAlignment="1">
      <alignment horizontal="right"/>
    </xf>
    <xf numFmtId="167" fontId="14" fillId="4" borderId="6" xfId="1" applyNumberFormat="1" applyFont="1" applyFill="1" applyBorder="1" applyAlignment="1">
      <alignment horizontal="right"/>
    </xf>
    <xf numFmtId="0" fontId="7" fillId="6" borderId="6" xfId="1" applyNumberFormat="1" applyFont="1" applyFill="1" applyBorder="1" applyAlignment="1" applyProtection="1">
      <alignment horizontal="right" wrapText="1"/>
      <protection hidden="1"/>
    </xf>
    <xf numFmtId="0" fontId="17" fillId="3" borderId="10" xfId="0" applyNumberFormat="1" applyFont="1" applyFill="1" applyBorder="1" applyAlignment="1" applyProtection="1">
      <alignment horizontal="center" vertical="center"/>
      <protection locked="0"/>
    </xf>
    <xf numFmtId="0" fontId="15" fillId="3" borderId="6" xfId="0" applyFont="1" applyFill="1" applyBorder="1" applyAlignment="1">
      <alignment horizontal="center" wrapText="1"/>
    </xf>
    <xf numFmtId="0" fontId="17" fillId="3" borderId="10" xfId="0" applyFont="1" applyFill="1" applyBorder="1" applyAlignment="1" applyProtection="1">
      <alignment horizontal="left" vertical="center" shrinkToFit="1"/>
      <protection locked="0"/>
    </xf>
    <xf numFmtId="0" fontId="17" fillId="3" borderId="0" xfId="0" applyFont="1" applyFill="1" applyAlignment="1" applyProtection="1">
      <alignment horizontal="left" vertical="center" shrinkToFit="1"/>
      <protection locked="0"/>
    </xf>
    <xf numFmtId="0" fontId="17" fillId="3" borderId="12" xfId="0" applyFont="1" applyFill="1" applyBorder="1" applyAlignment="1" applyProtection="1">
      <alignment horizontal="left" vertical="center" shrinkToFit="1"/>
      <protection locked="0"/>
    </xf>
    <xf numFmtId="0" fontId="17" fillId="3" borderId="6" xfId="0" applyFont="1" applyFill="1" applyBorder="1" applyAlignment="1" applyProtection="1">
      <alignment horizontal="left" vertical="center" shrinkToFit="1"/>
      <protection locked="0"/>
    </xf>
    <xf numFmtId="167" fontId="3" fillId="8" borderId="0" xfId="0" applyNumberFormat="1" applyFont="1" applyFill="1" applyBorder="1" applyAlignment="1">
      <alignment horizontal="right" vertical="justify" wrapText="1"/>
    </xf>
    <xf numFmtId="167" fontId="3" fillId="0" borderId="0" xfId="1" applyNumberFormat="1" applyFont="1" applyAlignment="1">
      <alignment vertical="justify" wrapText="1"/>
    </xf>
    <xf numFmtId="0" fontId="3" fillId="0" borderId="0" xfId="1" applyFont="1" applyAlignment="1">
      <alignment vertical="justify" wrapText="1"/>
    </xf>
    <xf numFmtId="0" fontId="2" fillId="0" borderId="0" xfId="1" applyFont="1" applyAlignment="1">
      <alignment horizontal="center" vertical="justify" wrapText="1"/>
    </xf>
    <xf numFmtId="0" fontId="3" fillId="0" borderId="0" xfId="1" applyFont="1" applyAlignment="1">
      <alignment horizontal="left" vertical="justify" wrapText="1"/>
    </xf>
    <xf numFmtId="0" fontId="3" fillId="0" borderId="0" xfId="1" applyFont="1" applyAlignment="1">
      <alignment horizontal="center" vertical="justify" wrapText="1"/>
    </xf>
    <xf numFmtId="0" fontId="15" fillId="0" borderId="0" xfId="1" applyFont="1" applyAlignment="1">
      <alignment vertical="justify" wrapText="1"/>
    </xf>
    <xf numFmtId="0" fontId="12" fillId="0" borderId="0" xfId="1" applyFont="1" applyAlignment="1">
      <alignment vertical="justify" wrapText="1"/>
    </xf>
    <xf numFmtId="167" fontId="12" fillId="0" borderId="6" xfId="1" applyNumberFormat="1" applyFont="1" applyBorder="1" applyAlignment="1">
      <alignment vertical="justify" wrapText="1"/>
    </xf>
    <xf numFmtId="0" fontId="13" fillId="0" borderId="6" xfId="0" applyFont="1" applyBorder="1" applyAlignment="1">
      <alignment horizontal="center" vertical="justify" wrapText="1"/>
    </xf>
    <xf numFmtId="0" fontId="13" fillId="0" borderId="3" xfId="0" applyFont="1" applyBorder="1" applyAlignment="1">
      <alignment horizontal="center" vertical="justify" wrapText="1"/>
    </xf>
    <xf numFmtId="167" fontId="12" fillId="2" borderId="6" xfId="0" applyNumberFormat="1" applyFont="1" applyFill="1" applyBorder="1" applyAlignment="1">
      <alignment horizontal="center" vertical="justify" wrapText="1"/>
    </xf>
    <xf numFmtId="0" fontId="3" fillId="0" borderId="6" xfId="1" applyNumberFormat="1" applyFont="1" applyFill="1" applyBorder="1" applyAlignment="1" applyProtection="1">
      <alignment horizontal="center" vertical="justify" wrapText="1"/>
      <protection hidden="1"/>
    </xf>
    <xf numFmtId="0" fontId="5" fillId="0" borderId="6" xfId="0" applyFont="1" applyBorder="1" applyAlignment="1">
      <alignment horizontal="center" vertical="justify" wrapText="1"/>
    </xf>
    <xf numFmtId="2" fontId="3" fillId="0" borderId="0" xfId="1" applyNumberFormat="1" applyFont="1" applyAlignment="1">
      <alignment vertical="justify" wrapText="1"/>
    </xf>
    <xf numFmtId="165" fontId="3" fillId="0" borderId="0" xfId="1" applyNumberFormat="1" applyFont="1" applyAlignment="1">
      <alignment vertical="justify" wrapText="1"/>
    </xf>
    <xf numFmtId="0" fontId="3" fillId="0" borderId="7" xfId="1" applyNumberFormat="1" applyFont="1" applyFill="1" applyBorder="1" applyAlignment="1" applyProtection="1">
      <alignment horizontal="center" vertical="justify" wrapText="1"/>
      <protection hidden="1"/>
    </xf>
    <xf numFmtId="3" fontId="2" fillId="0" borderId="6" xfId="1" applyNumberFormat="1" applyFont="1" applyBorder="1" applyAlignment="1">
      <alignment vertical="justify" wrapText="1"/>
    </xf>
    <xf numFmtId="166" fontId="5" fillId="0" borderId="6" xfId="0" applyNumberFormat="1" applyFont="1" applyBorder="1" applyAlignment="1">
      <alignment horizontal="center" vertical="justify" wrapText="1"/>
    </xf>
    <xf numFmtId="1" fontId="5" fillId="0" borderId="6" xfId="0" applyNumberFormat="1" applyFont="1" applyBorder="1" applyAlignment="1">
      <alignment horizontal="center" vertical="justify" wrapText="1"/>
    </xf>
    <xf numFmtId="167" fontId="5" fillId="0" borderId="0" xfId="0" applyNumberFormat="1" applyFont="1" applyAlignment="1">
      <alignment vertical="justify" wrapText="1"/>
    </xf>
    <xf numFmtId="167" fontId="3" fillId="0" borderId="6" xfId="1" applyNumberFormat="1" applyFont="1" applyBorder="1" applyAlignment="1">
      <alignment vertical="justify" wrapText="1"/>
    </xf>
    <xf numFmtId="3" fontId="2" fillId="0" borderId="7" xfId="1" applyNumberFormat="1" applyFont="1" applyBorder="1" applyAlignment="1">
      <alignment vertical="justify" wrapText="1"/>
    </xf>
    <xf numFmtId="168" fontId="5" fillId="0" borderId="6" xfId="0" applyNumberFormat="1" applyFont="1" applyBorder="1" applyAlignment="1">
      <alignment horizontal="right" vertical="justify" wrapText="1"/>
    </xf>
    <xf numFmtId="0" fontId="2" fillId="0" borderId="7" xfId="1" applyNumberFormat="1" applyFont="1" applyFill="1" applyBorder="1" applyAlignment="1" applyProtection="1">
      <alignment horizontal="center" vertical="justify" wrapText="1"/>
      <protection hidden="1"/>
    </xf>
    <xf numFmtId="0" fontId="3" fillId="0" borderId="6" xfId="1" applyFont="1" applyBorder="1" applyAlignment="1">
      <alignment vertical="justify" wrapText="1"/>
    </xf>
    <xf numFmtId="167" fontId="5" fillId="0" borderId="6" xfId="0" applyNumberFormat="1" applyFont="1" applyFill="1" applyBorder="1" applyAlignment="1">
      <alignment horizontal="right" vertical="justify" wrapText="1"/>
    </xf>
    <xf numFmtId="0" fontId="3" fillId="0" borderId="6" xfId="1" applyNumberFormat="1" applyFont="1" applyFill="1" applyBorder="1" applyAlignment="1" applyProtection="1">
      <alignment vertical="justify" wrapText="1"/>
      <protection hidden="1"/>
    </xf>
    <xf numFmtId="0" fontId="3" fillId="0" borderId="6" xfId="0" applyFont="1" applyFill="1" applyBorder="1" applyAlignment="1">
      <alignment horizontal="right" vertical="justify" wrapText="1"/>
    </xf>
    <xf numFmtId="0" fontId="3" fillId="3" borderId="6" xfId="1" applyNumberFormat="1" applyFont="1" applyFill="1" applyBorder="1" applyAlignment="1" applyProtection="1">
      <alignment horizontal="right" vertical="justify" wrapText="1"/>
      <protection hidden="1"/>
    </xf>
    <xf numFmtId="0" fontId="5" fillId="3" borderId="6" xfId="0" applyFont="1" applyFill="1" applyBorder="1" applyAlignment="1">
      <alignment vertical="justify" wrapText="1"/>
    </xf>
    <xf numFmtId="167" fontId="5" fillId="0" borderId="6" xfId="0" applyNumberFormat="1" applyFont="1" applyBorder="1" applyAlignment="1">
      <alignment horizontal="right" vertical="justify" wrapText="1"/>
    </xf>
    <xf numFmtId="0" fontId="6" fillId="0" borderId="6" xfId="0" applyFont="1" applyFill="1" applyBorder="1" applyAlignment="1">
      <alignment horizontal="left" vertical="justify" wrapText="1"/>
    </xf>
    <xf numFmtId="0" fontId="3" fillId="0" borderId="6" xfId="1" applyFont="1" applyBorder="1" applyAlignment="1">
      <alignment horizontal="center" vertical="justify" wrapText="1"/>
    </xf>
    <xf numFmtId="0" fontId="3" fillId="0" borderId="6" xfId="1" applyNumberFormat="1" applyFont="1" applyFill="1" applyBorder="1" applyAlignment="1" applyProtection="1">
      <alignment horizontal="right" vertical="justify" wrapText="1"/>
      <protection hidden="1"/>
    </xf>
    <xf numFmtId="0" fontId="5" fillId="0" borderId="6" xfId="0" applyFont="1" applyFill="1" applyBorder="1" applyAlignment="1">
      <alignment vertical="justify" wrapText="1"/>
    </xf>
    <xf numFmtId="0" fontId="16" fillId="3" borderId="6" xfId="0" applyFont="1" applyFill="1" applyBorder="1" applyAlignment="1" applyProtection="1">
      <alignment horizontal="left" vertical="justify" wrapText="1"/>
      <protection locked="0"/>
    </xf>
    <xf numFmtId="0" fontId="16" fillId="3" borderId="10" xfId="0" applyNumberFormat="1" applyFont="1" applyFill="1" applyBorder="1" applyAlignment="1" applyProtection="1">
      <alignment horizontal="center" vertical="justify" wrapText="1"/>
      <protection locked="0"/>
    </xf>
    <xf numFmtId="0" fontId="16" fillId="3" borderId="6" xfId="0" applyNumberFormat="1" applyFont="1" applyFill="1" applyBorder="1" applyAlignment="1" applyProtection="1">
      <alignment horizontal="center" vertical="justify" wrapText="1"/>
      <protection locked="0"/>
    </xf>
    <xf numFmtId="0" fontId="6" fillId="0" borderId="6" xfId="0" applyFont="1" applyBorder="1" applyAlignment="1">
      <alignment horizontal="left" vertical="justify" wrapText="1"/>
    </xf>
    <xf numFmtId="0" fontId="16" fillId="3" borderId="11" xfId="0" applyFont="1" applyFill="1" applyBorder="1" applyAlignment="1" applyProtection="1">
      <alignment horizontal="left" vertical="justify" wrapText="1"/>
      <protection locked="0"/>
    </xf>
    <xf numFmtId="0" fontId="16" fillId="3" borderId="11" xfId="0" applyNumberFormat="1" applyFont="1" applyFill="1" applyBorder="1" applyAlignment="1" applyProtection="1">
      <alignment horizontal="center" vertical="justify" wrapText="1"/>
      <protection locked="0"/>
    </xf>
    <xf numFmtId="0" fontId="16" fillId="3" borderId="10" xfId="0" applyFont="1" applyFill="1" applyBorder="1" applyAlignment="1" applyProtection="1">
      <alignment horizontal="left" vertical="justify" wrapText="1"/>
      <protection locked="0"/>
    </xf>
    <xf numFmtId="167" fontId="5" fillId="3" borderId="6" xfId="0" applyNumberFormat="1" applyFont="1" applyFill="1" applyBorder="1" applyAlignment="1">
      <alignment horizontal="right" vertical="justify" wrapText="1"/>
    </xf>
    <xf numFmtId="167" fontId="3" fillId="0" borderId="0" xfId="1" applyNumberFormat="1" applyFont="1" applyAlignment="1">
      <alignment horizontal="center" vertical="justify" wrapText="1"/>
    </xf>
    <xf numFmtId="0" fontId="3" fillId="4" borderId="6" xfId="1" applyNumberFormat="1" applyFont="1" applyFill="1" applyBorder="1" applyAlignment="1" applyProtection="1">
      <alignment vertical="justify" wrapText="1"/>
      <protection hidden="1"/>
    </xf>
    <xf numFmtId="0" fontId="5" fillId="4" borderId="6" xfId="0" applyFont="1" applyFill="1" applyBorder="1" applyAlignment="1">
      <alignment vertical="justify" wrapText="1"/>
    </xf>
    <xf numFmtId="167" fontId="5" fillId="4" borderId="6" xfId="0" applyNumberFormat="1" applyFont="1" applyFill="1" applyBorder="1" applyAlignment="1">
      <alignment horizontal="right" vertical="justify" wrapText="1"/>
    </xf>
    <xf numFmtId="0" fontId="5" fillId="0" borderId="6" xfId="0" applyFont="1" applyBorder="1" applyAlignment="1">
      <alignment vertical="justify" wrapText="1"/>
    </xf>
    <xf numFmtId="0" fontId="3" fillId="3" borderId="6" xfId="0" applyFont="1" applyFill="1" applyBorder="1" applyAlignment="1">
      <alignment horizontal="center" vertical="justify" wrapText="1"/>
    </xf>
    <xf numFmtId="0" fontId="17" fillId="3" borderId="10" xfId="0" applyFont="1" applyFill="1" applyBorder="1" applyAlignment="1" applyProtection="1">
      <alignment horizontal="left" vertical="justify" wrapText="1" shrinkToFit="1"/>
      <protection locked="0"/>
    </xf>
    <xf numFmtId="0" fontId="17" fillId="3" borderId="10" xfId="0" applyNumberFormat="1" applyFont="1" applyFill="1" applyBorder="1" applyAlignment="1" applyProtection="1">
      <alignment horizontal="center" vertical="justify" wrapText="1"/>
      <protection locked="0"/>
    </xf>
    <xf numFmtId="0" fontId="15" fillId="3" borderId="6" xfId="0" applyFont="1" applyFill="1" applyBorder="1" applyAlignment="1">
      <alignment horizontal="center" vertical="justify" wrapText="1"/>
    </xf>
    <xf numFmtId="0" fontId="3" fillId="0" borderId="6" xfId="0" applyFont="1" applyFill="1" applyBorder="1" applyAlignment="1">
      <alignment horizontal="center" vertical="justify" wrapText="1"/>
    </xf>
    <xf numFmtId="0" fontId="3" fillId="3" borderId="0" xfId="0" applyFont="1" applyFill="1" applyBorder="1" applyAlignment="1">
      <alignment horizontal="center" vertical="justify" wrapText="1"/>
    </xf>
    <xf numFmtId="0" fontId="17" fillId="3" borderId="0" xfId="0" applyFont="1" applyFill="1" applyAlignment="1" applyProtection="1">
      <alignment horizontal="left" vertical="justify" wrapText="1" shrinkToFit="1"/>
      <protection locked="0"/>
    </xf>
    <xf numFmtId="0" fontId="3" fillId="3" borderId="6" xfId="0" applyFont="1" applyFill="1" applyBorder="1" applyAlignment="1">
      <alignment vertical="justify" wrapText="1"/>
    </xf>
    <xf numFmtId="0" fontId="7" fillId="3" borderId="6" xfId="0" applyFont="1" applyFill="1" applyBorder="1" applyAlignment="1">
      <alignment horizontal="center" vertical="justify" wrapText="1"/>
    </xf>
    <xf numFmtId="0" fontId="17" fillId="3" borderId="12" xfId="0" applyFont="1" applyFill="1" applyBorder="1" applyAlignment="1" applyProtection="1">
      <alignment horizontal="left" vertical="justify" wrapText="1" shrinkToFit="1"/>
      <protection locked="0"/>
    </xf>
    <xf numFmtId="0" fontId="17" fillId="3" borderId="6" xfId="0" applyFont="1" applyFill="1" applyBorder="1" applyAlignment="1" applyProtection="1">
      <alignment horizontal="left" vertical="justify" wrapText="1" shrinkToFit="1"/>
      <protection locked="0"/>
    </xf>
    <xf numFmtId="0" fontId="17" fillId="3" borderId="13" xfId="0" applyNumberFormat="1" applyFont="1" applyFill="1" applyBorder="1" applyAlignment="1" applyProtection="1">
      <alignment horizontal="center" vertical="justify" wrapText="1"/>
      <protection locked="0"/>
    </xf>
    <xf numFmtId="0" fontId="6" fillId="4" borderId="6" xfId="0" applyFont="1" applyFill="1" applyBorder="1" applyAlignment="1">
      <alignment horizontal="left" vertical="justify" wrapText="1"/>
    </xf>
    <xf numFmtId="1" fontId="8" fillId="7" borderId="7" xfId="0" applyNumberFormat="1" applyFont="1" applyFill="1" applyBorder="1" applyAlignment="1">
      <alignment horizontal="left" vertical="justify" wrapText="1"/>
    </xf>
    <xf numFmtId="1" fontId="8" fillId="4" borderId="7" xfId="0" applyNumberFormat="1" applyFont="1" applyFill="1" applyBorder="1" applyAlignment="1">
      <alignment horizontal="left" vertical="justify" wrapText="1"/>
    </xf>
    <xf numFmtId="164" fontId="8" fillId="4" borderId="7" xfId="2" applyFont="1" applyFill="1" applyBorder="1" applyAlignment="1">
      <alignment horizontal="left" vertical="justify" wrapText="1"/>
    </xf>
    <xf numFmtId="165" fontId="8" fillId="4" borderId="7" xfId="0" applyNumberFormat="1" applyFont="1" applyFill="1" applyBorder="1" applyAlignment="1">
      <alignment horizontal="right" vertical="justify" wrapText="1"/>
    </xf>
    <xf numFmtId="0" fontId="2" fillId="4" borderId="6" xfId="1" applyNumberFormat="1" applyFont="1" applyFill="1" applyBorder="1" applyAlignment="1" applyProtection="1">
      <alignment vertical="justify" wrapText="1"/>
      <protection hidden="1"/>
    </xf>
    <xf numFmtId="0" fontId="18" fillId="0" borderId="6" xfId="0" applyFont="1" applyBorder="1" applyAlignment="1">
      <alignment horizontal="left" vertical="justify" wrapText="1"/>
    </xf>
    <xf numFmtId="0" fontId="15" fillId="0" borderId="6" xfId="1" applyFont="1" applyBorder="1" applyAlignment="1">
      <alignment horizontal="center" vertical="justify" wrapText="1"/>
    </xf>
    <xf numFmtId="0" fontId="15" fillId="0" borderId="6" xfId="1" applyNumberFormat="1" applyFont="1" applyFill="1" applyBorder="1" applyAlignment="1" applyProtection="1">
      <alignment horizontal="right" vertical="justify" wrapText="1"/>
      <protection hidden="1"/>
    </xf>
    <xf numFmtId="0" fontId="17" fillId="0" borderId="6" xfId="0" applyFont="1" applyBorder="1" applyAlignment="1">
      <alignment vertical="justify" wrapText="1"/>
    </xf>
    <xf numFmtId="167" fontId="17" fillId="3" borderId="6" xfId="0" applyNumberFormat="1" applyFont="1" applyFill="1" applyBorder="1" applyAlignment="1">
      <alignment horizontal="right" vertical="justify" wrapText="1"/>
    </xf>
    <xf numFmtId="167" fontId="17" fillId="0" borderId="6" xfId="0" applyNumberFormat="1" applyFont="1" applyBorder="1" applyAlignment="1">
      <alignment horizontal="right" vertical="justify" wrapText="1"/>
    </xf>
    <xf numFmtId="0" fontId="17" fillId="0" borderId="6" xfId="0" applyFont="1" applyFill="1" applyBorder="1" applyAlignment="1">
      <alignment vertical="justify" wrapText="1"/>
    </xf>
    <xf numFmtId="0" fontId="15" fillId="0" borderId="6" xfId="0" applyFont="1" applyFill="1" applyBorder="1" applyAlignment="1">
      <alignment horizontal="center" vertical="justify" wrapText="1"/>
    </xf>
    <xf numFmtId="0" fontId="15" fillId="3" borderId="6" xfId="1" applyNumberFormat="1" applyFont="1" applyFill="1" applyBorder="1" applyAlignment="1" applyProtection="1">
      <alignment horizontal="right" vertical="justify" wrapText="1"/>
      <protection hidden="1"/>
    </xf>
    <xf numFmtId="0" fontId="8" fillId="7" borderId="6" xfId="0" applyFont="1" applyFill="1" applyBorder="1" applyAlignment="1">
      <alignment horizontal="left" vertical="justify" wrapText="1"/>
    </xf>
    <xf numFmtId="0" fontId="8" fillId="4" borderId="6" xfId="0" applyFont="1" applyFill="1" applyBorder="1" applyAlignment="1">
      <alignment horizontal="left" vertical="justify" wrapText="1"/>
    </xf>
    <xf numFmtId="0" fontId="3" fillId="3" borderId="0" xfId="0" applyFont="1" applyFill="1" applyAlignment="1">
      <alignment horizontal="center" vertical="justify" wrapText="1"/>
    </xf>
    <xf numFmtId="0" fontId="2" fillId="7" borderId="7" xfId="1" applyNumberFormat="1" applyFont="1" applyFill="1" applyBorder="1" applyAlignment="1" applyProtection="1">
      <alignment vertical="justify" wrapText="1"/>
      <protection hidden="1"/>
    </xf>
    <xf numFmtId="0" fontId="2" fillId="4" borderId="7" xfId="1" applyNumberFormat="1" applyFont="1" applyFill="1" applyBorder="1" applyAlignment="1" applyProtection="1">
      <alignment vertical="justify" wrapText="1"/>
      <protection hidden="1"/>
    </xf>
    <xf numFmtId="165" fontId="2" fillId="4" borderId="7" xfId="1" applyNumberFormat="1" applyFont="1" applyFill="1" applyBorder="1" applyAlignment="1" applyProtection="1">
      <alignment horizontal="right" vertical="justify" wrapText="1"/>
      <protection hidden="1"/>
    </xf>
    <xf numFmtId="0" fontId="6" fillId="3" borderId="6" xfId="0" applyFont="1" applyFill="1" applyBorder="1" applyAlignment="1">
      <alignment horizontal="left" vertical="justify" wrapText="1"/>
    </xf>
    <xf numFmtId="0" fontId="2" fillId="7" borderId="6" xfId="1" applyNumberFormat="1" applyFont="1" applyFill="1" applyBorder="1" applyAlignment="1" applyProtection="1">
      <alignment vertical="justify" wrapText="1"/>
      <protection hidden="1"/>
    </xf>
    <xf numFmtId="165" fontId="2" fillId="4" borderId="6" xfId="1" applyNumberFormat="1" applyFont="1" applyFill="1" applyBorder="1" applyAlignment="1" applyProtection="1">
      <alignment horizontal="right" vertical="justify" wrapText="1"/>
      <protection hidden="1"/>
    </xf>
    <xf numFmtId="164" fontId="8" fillId="4" borderId="7" xfId="2" applyFont="1" applyFill="1" applyBorder="1" applyAlignment="1">
      <alignment horizontal="center" vertical="justify" wrapText="1"/>
    </xf>
    <xf numFmtId="0" fontId="3" fillId="0" borderId="9" xfId="0" applyFont="1" applyFill="1" applyBorder="1" applyAlignment="1">
      <alignment horizontal="center" vertical="justify" wrapText="1"/>
    </xf>
    <xf numFmtId="0" fontId="5" fillId="3" borderId="6" xfId="0" applyFont="1" applyFill="1" applyBorder="1" applyAlignment="1">
      <alignment horizontal="center" vertical="justify" wrapText="1"/>
    </xf>
    <xf numFmtId="0" fontId="3" fillId="0" borderId="6" xfId="0" applyFont="1" applyFill="1" applyBorder="1" applyAlignment="1">
      <alignment horizontal="left" vertical="justify" wrapText="1"/>
    </xf>
    <xf numFmtId="0" fontId="3" fillId="3" borderId="6" xfId="0" applyFont="1" applyFill="1" applyBorder="1" applyAlignment="1">
      <alignment horizontal="left" vertical="justify" wrapText="1"/>
    </xf>
    <xf numFmtId="0" fontId="3" fillId="0" borderId="6" xfId="0" applyFont="1" applyBorder="1" applyAlignment="1">
      <alignment horizontal="left" vertical="justify" wrapText="1"/>
    </xf>
    <xf numFmtId="0" fontId="9" fillId="4" borderId="6" xfId="1" applyNumberFormat="1" applyFont="1" applyFill="1" applyBorder="1" applyAlignment="1" applyProtection="1">
      <alignment vertical="justify" wrapText="1"/>
      <protection hidden="1"/>
    </xf>
    <xf numFmtId="0" fontId="5" fillId="0" borderId="6" xfId="0" applyFont="1" applyFill="1" applyBorder="1" applyAlignment="1">
      <alignment horizontal="center" vertical="justify" wrapText="1"/>
    </xf>
    <xf numFmtId="0" fontId="2" fillId="0" borderId="0" xfId="1" applyFont="1" applyAlignment="1">
      <alignment horizontal="left" vertical="justify" wrapText="1"/>
    </xf>
    <xf numFmtId="167" fontId="3" fillId="0" borderId="0" xfId="1" applyNumberFormat="1" applyFont="1" applyBorder="1" applyAlignment="1">
      <alignment horizontal="center" vertical="justify" wrapText="1"/>
    </xf>
    <xf numFmtId="0" fontId="3" fillId="4" borderId="8" xfId="1" applyNumberFormat="1" applyFont="1" applyFill="1" applyBorder="1" applyAlignment="1" applyProtection="1">
      <alignment horizontal="left" vertical="justify" wrapText="1"/>
      <protection hidden="1"/>
    </xf>
    <xf numFmtId="165" fontId="14" fillId="4" borderId="6" xfId="1" applyNumberFormat="1" applyFont="1" applyFill="1" applyBorder="1" applyAlignment="1">
      <alignment horizontal="right" vertical="justify" wrapText="1"/>
    </xf>
    <xf numFmtId="165" fontId="14" fillId="4" borderId="3" xfId="1" applyNumberFormat="1" applyFont="1" applyFill="1" applyBorder="1" applyAlignment="1">
      <alignment horizontal="right" vertical="justify" wrapText="1"/>
    </xf>
    <xf numFmtId="165" fontId="14" fillId="0" borderId="0" xfId="1" applyNumberFormat="1" applyFont="1" applyFill="1" applyBorder="1" applyAlignment="1">
      <alignment horizontal="center" vertical="justify" wrapText="1"/>
    </xf>
    <xf numFmtId="4" fontId="3" fillId="0" borderId="0" xfId="1" applyNumberFormat="1" applyFont="1" applyAlignment="1">
      <alignment vertical="justify" wrapText="1"/>
    </xf>
    <xf numFmtId="4" fontId="10" fillId="0" borderId="0" xfId="1" applyNumberFormat="1" applyFont="1" applyAlignment="1">
      <alignment vertical="justify" wrapText="1"/>
    </xf>
    <xf numFmtId="167" fontId="9" fillId="0" borderId="0" xfId="1" applyNumberFormat="1" applyFont="1" applyAlignment="1">
      <alignment vertical="justify" wrapText="1"/>
    </xf>
    <xf numFmtId="167" fontId="9" fillId="0" borderId="0" xfId="2" applyNumberFormat="1" applyFont="1" applyAlignment="1">
      <alignment vertical="justify" wrapText="1"/>
    </xf>
    <xf numFmtId="0" fontId="17" fillId="3" borderId="6" xfId="0" applyNumberFormat="1" applyFont="1" applyFill="1" applyBorder="1" applyAlignment="1" applyProtection="1">
      <alignment horizontal="center" vertical="center"/>
      <protection locked="0"/>
    </xf>
    <xf numFmtId="0" fontId="15" fillId="3" borderId="6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left" vertical="center" wrapText="1"/>
    </xf>
    <xf numFmtId="167" fontId="15" fillId="0" borderId="0" xfId="1" applyNumberFormat="1" applyFont="1" applyAlignment="1">
      <alignment horizontal="center" vertical="justify" wrapText="1"/>
    </xf>
    <xf numFmtId="0" fontId="15" fillId="0" borderId="0" xfId="1" applyFont="1" applyAlignment="1">
      <alignment horizontal="left" vertical="justify" wrapText="1"/>
    </xf>
    <xf numFmtId="0" fontId="15" fillId="0" borderId="0" xfId="1" applyFont="1" applyAlignment="1">
      <alignment horizontal="center" vertical="justify" wrapText="1"/>
    </xf>
    <xf numFmtId="0" fontId="15" fillId="3" borderId="10" xfId="3" applyFont="1" applyFill="1" applyBorder="1" applyAlignment="1">
      <alignment horizontal="center" wrapText="1"/>
    </xf>
    <xf numFmtId="0" fontId="21" fillId="3" borderId="6" xfId="0" applyFont="1" applyFill="1" applyBorder="1" applyAlignment="1">
      <alignment horizontal="center" wrapText="1"/>
    </xf>
    <xf numFmtId="0" fontId="15" fillId="3" borderId="2" xfId="0" applyFont="1" applyFill="1" applyBorder="1" applyAlignment="1">
      <alignment horizontal="center" wrapText="1"/>
    </xf>
    <xf numFmtId="0" fontId="17" fillId="3" borderId="3" xfId="0" applyNumberFormat="1" applyFont="1" applyFill="1" applyBorder="1" applyAlignment="1" applyProtection="1">
      <alignment horizontal="center" vertical="center"/>
      <protection locked="0"/>
    </xf>
    <xf numFmtId="0" fontId="15" fillId="3" borderId="14" xfId="0" applyFont="1" applyFill="1" applyBorder="1" applyAlignment="1">
      <alignment horizontal="center" wrapText="1"/>
    </xf>
    <xf numFmtId="0" fontId="22" fillId="3" borderId="6" xfId="0" applyFont="1" applyFill="1" applyBorder="1" applyAlignment="1">
      <alignment horizontal="center" wrapText="1"/>
    </xf>
    <xf numFmtId="0" fontId="17" fillId="3" borderId="10" xfId="0" applyFont="1" applyFill="1" applyBorder="1" applyAlignment="1" applyProtection="1">
      <alignment horizontal="left" vertical="center"/>
      <protection locked="0"/>
    </xf>
    <xf numFmtId="0" fontId="15" fillId="3" borderId="6" xfId="0" applyFont="1" applyFill="1" applyBorder="1" applyAlignment="1">
      <alignment horizontal="center" shrinkToFit="1"/>
    </xf>
    <xf numFmtId="0" fontId="15" fillId="3" borderId="10" xfId="0" applyFont="1" applyFill="1" applyBorder="1" applyAlignment="1">
      <alignment horizontal="center" shrinkToFit="1"/>
    </xf>
    <xf numFmtId="3" fontId="15" fillId="3" borderId="6" xfId="0" applyNumberFormat="1" applyFont="1" applyFill="1" applyBorder="1" applyAlignment="1">
      <alignment horizontal="center" wrapText="1"/>
    </xf>
    <xf numFmtId="0" fontId="15" fillId="3" borderId="10" xfId="1" applyFont="1" applyFill="1" applyBorder="1" applyAlignment="1">
      <alignment horizontal="center" wrapText="1"/>
    </xf>
    <xf numFmtId="0" fontId="17" fillId="3" borderId="12" xfId="0" applyNumberFormat="1" applyFont="1" applyFill="1" applyBorder="1" applyAlignment="1" applyProtection="1">
      <alignment horizontal="center" vertical="center"/>
      <protection locked="0"/>
    </xf>
    <xf numFmtId="0" fontId="23" fillId="3" borderId="10" xfId="0" applyFont="1" applyFill="1" applyBorder="1" applyAlignment="1" applyProtection="1">
      <alignment horizontal="center" vertical="center" shrinkToFit="1"/>
      <protection locked="0"/>
    </xf>
    <xf numFmtId="0" fontId="24" fillId="0" borderId="0" xfId="1" applyFont="1" applyAlignment="1">
      <alignment vertical="justify" wrapText="1"/>
    </xf>
    <xf numFmtId="0" fontId="23" fillId="3" borderId="0" xfId="0" applyFont="1" applyFill="1" applyAlignment="1" applyProtection="1">
      <alignment horizontal="center" vertical="center" shrinkToFit="1"/>
      <protection locked="0"/>
    </xf>
    <xf numFmtId="0" fontId="23" fillId="3" borderId="12" xfId="0" applyFont="1" applyFill="1" applyBorder="1" applyAlignment="1" applyProtection="1">
      <alignment horizontal="center" vertical="center" shrinkToFit="1"/>
      <protection locked="0"/>
    </xf>
    <xf numFmtId="0" fontId="23" fillId="3" borderId="6" xfId="0" applyFont="1" applyFill="1" applyBorder="1" applyAlignment="1" applyProtection="1">
      <alignment horizontal="center" vertical="center" shrinkToFit="1"/>
      <protection locked="0"/>
    </xf>
    <xf numFmtId="0" fontId="23" fillId="3" borderId="6" xfId="0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Border="1" applyAlignment="1">
      <alignment vertical="justify" wrapText="1"/>
    </xf>
    <xf numFmtId="0" fontId="5" fillId="3" borderId="0" xfId="0" applyFont="1" applyFill="1" applyBorder="1" applyAlignment="1" applyProtection="1">
      <alignment horizontal="center" vertical="center" shrinkToFit="1"/>
      <protection locked="0"/>
    </xf>
    <xf numFmtId="0" fontId="5" fillId="3" borderId="0" xfId="0" applyFont="1" applyFill="1" applyBorder="1" applyAlignment="1" applyProtection="1">
      <alignment horizontal="center" vertical="center" wrapText="1"/>
      <protection locked="0"/>
    </xf>
    <xf numFmtId="0" fontId="25" fillId="3" borderId="6" xfId="0" applyFont="1" applyFill="1" applyBorder="1" applyAlignment="1" applyProtection="1">
      <alignment horizontal="center" vertical="center"/>
      <protection locked="0"/>
    </xf>
    <xf numFmtId="0" fontId="25" fillId="3" borderId="11" xfId="0" applyFont="1" applyFill="1" applyBorder="1" applyAlignment="1" applyProtection="1">
      <alignment horizontal="center" vertical="center" wrapText="1"/>
      <protection locked="0"/>
    </xf>
    <xf numFmtId="0" fontId="25" fillId="3" borderId="10" xfId="0" applyFont="1" applyFill="1" applyBorder="1" applyAlignment="1" applyProtection="1">
      <alignment horizontal="center" vertical="center" wrapText="1"/>
      <protection locked="0"/>
    </xf>
    <xf numFmtId="0" fontId="23" fillId="3" borderId="6" xfId="0" applyFont="1" applyFill="1" applyBorder="1" applyAlignment="1">
      <alignment horizontal="center" vertical="center" wrapText="1"/>
    </xf>
    <xf numFmtId="0" fontId="23" fillId="3" borderId="15" xfId="0" applyFont="1" applyFill="1" applyBorder="1" applyAlignment="1" applyProtection="1">
      <alignment horizontal="center" vertical="center" wrapText="1" shrinkToFit="1"/>
      <protection locked="0"/>
    </xf>
    <xf numFmtId="0" fontId="23" fillId="0" borderId="10" xfId="0" applyFont="1" applyFill="1" applyBorder="1" applyAlignment="1" applyProtection="1">
      <alignment horizontal="center" vertical="center" shrinkToFit="1"/>
      <protection locked="0"/>
    </xf>
    <xf numFmtId="0" fontId="23" fillId="0" borderId="12" xfId="0" applyFont="1" applyFill="1" applyBorder="1" applyAlignment="1" applyProtection="1">
      <alignment horizontal="center" vertical="center" shrinkToFit="1"/>
      <protection locked="0"/>
    </xf>
    <xf numFmtId="0" fontId="23" fillId="3" borderId="10" xfId="0" applyFont="1" applyFill="1" applyBorder="1" applyAlignment="1" applyProtection="1">
      <alignment horizontal="center" vertical="center"/>
      <protection locked="0"/>
    </xf>
    <xf numFmtId="0" fontId="23" fillId="3" borderId="0" xfId="0" applyFont="1" applyFill="1" applyBorder="1" applyAlignment="1" applyProtection="1">
      <alignment horizontal="center" vertical="center" shrinkToFit="1"/>
      <protection locked="0"/>
    </xf>
    <xf numFmtId="0" fontId="24" fillId="0" borderId="0" xfId="1" applyFont="1" applyBorder="1" applyAlignment="1">
      <alignment vertical="justify" wrapText="1"/>
    </xf>
    <xf numFmtId="0" fontId="23" fillId="3" borderId="11" xfId="0" applyFont="1" applyFill="1" applyBorder="1" applyAlignment="1" applyProtection="1">
      <alignment horizontal="center" vertical="center" shrinkToFit="1"/>
      <protection locked="0"/>
    </xf>
    <xf numFmtId="0" fontId="23" fillId="3" borderId="11" xfId="0" applyFont="1" applyFill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6" borderId="0" xfId="1" applyFont="1" applyFill="1" applyAlignment="1">
      <alignment vertical="justify" wrapText="1"/>
    </xf>
    <xf numFmtId="0" fontId="3" fillId="6" borderId="0" xfId="1" applyFont="1" applyFill="1" applyAlignment="1">
      <alignment horizontal="center" vertical="center" wrapText="1"/>
    </xf>
    <xf numFmtId="0" fontId="23" fillId="3" borderId="16" xfId="0" applyFont="1" applyFill="1" applyBorder="1" applyAlignment="1" applyProtection="1">
      <alignment horizontal="center" vertical="center" shrinkToFit="1"/>
      <protection locked="0"/>
    </xf>
    <xf numFmtId="0" fontId="3" fillId="0" borderId="6" xfId="1" applyFont="1" applyFill="1" applyBorder="1" applyAlignment="1">
      <alignment horizontal="center" vertical="justify" wrapText="1"/>
    </xf>
    <xf numFmtId="0" fontId="2" fillId="0" borderId="6" xfId="1" applyFont="1" applyBorder="1" applyAlignment="1">
      <alignment vertical="justify" wrapText="1"/>
    </xf>
    <xf numFmtId="167" fontId="26" fillId="0" borderId="6" xfId="0" applyNumberFormat="1" applyFont="1" applyFill="1" applyBorder="1" applyAlignment="1">
      <alignment horizontal="right" vertical="justify" wrapText="1"/>
    </xf>
    <xf numFmtId="167" fontId="2" fillId="0" borderId="6" xfId="1" applyNumberFormat="1" applyFont="1" applyBorder="1" applyAlignment="1">
      <alignment vertical="justify" wrapText="1"/>
    </xf>
    <xf numFmtId="0" fontId="2" fillId="0" borderId="0" xfId="1" applyFont="1" applyAlignment="1">
      <alignment vertical="justify" wrapText="1"/>
    </xf>
    <xf numFmtId="0" fontId="21" fillId="0" borderId="0" xfId="1" applyFont="1" applyAlignment="1">
      <alignment vertical="justify" wrapText="1"/>
    </xf>
    <xf numFmtId="0" fontId="27" fillId="0" borderId="0" xfId="1" applyFont="1" applyAlignment="1">
      <alignment vertical="justify" wrapText="1"/>
    </xf>
    <xf numFmtId="0" fontId="2" fillId="0" borderId="0" xfId="1" applyFont="1" applyAlignment="1">
      <alignment horizontal="center" vertical="center" wrapText="1"/>
    </xf>
    <xf numFmtId="0" fontId="2" fillId="0" borderId="6" xfId="1" applyNumberFormat="1" applyFont="1" applyFill="1" applyBorder="1" applyAlignment="1" applyProtection="1">
      <alignment vertical="justify" wrapText="1"/>
      <protection hidden="1"/>
    </xf>
    <xf numFmtId="167" fontId="26" fillId="3" borderId="6" xfId="0" applyNumberFormat="1" applyFont="1" applyFill="1" applyBorder="1" applyAlignment="1">
      <alignment horizontal="right" vertical="justify" wrapText="1"/>
    </xf>
    <xf numFmtId="167" fontId="26" fillId="0" borderId="6" xfId="0" applyNumberFormat="1" applyFont="1" applyBorder="1" applyAlignment="1">
      <alignment horizontal="right" vertical="justify" wrapText="1"/>
    </xf>
    <xf numFmtId="167" fontId="2" fillId="0" borderId="0" xfId="1" applyNumberFormat="1" applyFont="1" applyAlignment="1">
      <alignment horizontal="center" vertical="justify" wrapText="1"/>
    </xf>
    <xf numFmtId="0" fontId="13" fillId="0" borderId="3" xfId="0" applyFont="1" applyBorder="1" applyAlignment="1">
      <alignment horizontal="center" vertical="justify" wrapText="1"/>
    </xf>
    <xf numFmtId="0" fontId="5" fillId="0" borderId="10" xfId="0" applyFont="1" applyFill="1" applyBorder="1" applyAlignment="1" applyProtection="1">
      <alignment horizontal="center" vertical="center" shrinkToFit="1"/>
      <protection locked="0"/>
    </xf>
    <xf numFmtId="0" fontId="5" fillId="0" borderId="0" xfId="0" applyFont="1" applyFill="1" applyAlignment="1" applyProtection="1">
      <alignment horizontal="center" vertical="center" shrinkToFit="1"/>
      <protection locked="0"/>
    </xf>
    <xf numFmtId="0" fontId="5" fillId="0" borderId="12" xfId="0" applyFont="1" applyFill="1" applyBorder="1" applyAlignment="1" applyProtection="1">
      <alignment horizontal="center" vertical="center" shrinkToFit="1"/>
      <protection locked="0"/>
    </xf>
    <xf numFmtId="0" fontId="5" fillId="0" borderId="6" xfId="0" applyFont="1" applyFill="1" applyBorder="1" applyAlignment="1" applyProtection="1">
      <alignment horizontal="center" vertical="center" shrinkToFit="1"/>
      <protection locked="0"/>
    </xf>
    <xf numFmtId="0" fontId="3" fillId="3" borderId="0" xfId="1" applyFont="1" applyFill="1" applyAlignment="1">
      <alignment vertical="justify" wrapText="1"/>
    </xf>
    <xf numFmtId="0" fontId="2" fillId="3" borderId="0" xfId="1" applyFont="1" applyFill="1" applyAlignment="1">
      <alignment vertical="justify" wrapText="1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 shrinkToFit="1"/>
      <protection locked="0"/>
    </xf>
    <xf numFmtId="0" fontId="5" fillId="0" borderId="6" xfId="0" applyFont="1" applyFill="1" applyBorder="1" applyAlignment="1">
      <alignment horizontal="center" vertical="center" wrapText="1"/>
    </xf>
    <xf numFmtId="0" fontId="3" fillId="0" borderId="6" xfId="1" applyFont="1" applyBorder="1" applyAlignment="1">
      <alignment vertical="justify" wrapText="1"/>
    </xf>
    <xf numFmtId="0" fontId="3" fillId="3" borderId="6" xfId="1" applyFont="1" applyFill="1" applyBorder="1" applyAlignment="1">
      <alignment horizontal="center" vertical="justify" wrapText="1"/>
    </xf>
    <xf numFmtId="0" fontId="5" fillId="3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NumberFormat="1" applyFont="1" applyFill="1" applyAlignment="1" applyProtection="1">
      <alignment horizontal="center" vertical="center" wrapText="1"/>
      <protection locked="0"/>
    </xf>
    <xf numFmtId="170" fontId="5" fillId="0" borderId="0" xfId="0" applyNumberFormat="1" applyFont="1" applyFill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 wrapText="1"/>
      <protection locked="0"/>
    </xf>
    <xf numFmtId="170" fontId="5" fillId="0" borderId="0" xfId="0" applyNumberFormat="1" applyFont="1" applyFill="1" applyAlignment="1" applyProtection="1">
      <alignment horizontal="center"/>
      <protection locked="0"/>
    </xf>
    <xf numFmtId="170" fontId="5" fillId="0" borderId="0" xfId="0" applyNumberFormat="1" applyFont="1" applyFill="1" applyBorder="1" applyAlignment="1" applyProtection="1">
      <alignment horizontal="center"/>
      <protection locked="0"/>
    </xf>
    <xf numFmtId="170" fontId="5" fillId="0" borderId="0" xfId="0" applyNumberFormat="1" applyFont="1" applyFill="1" applyBorder="1" applyAlignment="1" applyProtection="1">
      <alignment horizontal="center" wrapText="1"/>
      <protection locked="0"/>
    </xf>
    <xf numFmtId="165" fontId="14" fillId="4" borderId="2" xfId="1" applyNumberFormat="1" applyFont="1" applyFill="1" applyBorder="1" applyAlignment="1">
      <alignment horizontal="right" vertical="justify" wrapText="1"/>
    </xf>
    <xf numFmtId="0" fontId="5" fillId="3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8" fillId="0" borderId="0" xfId="0" applyFont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1" fontId="8" fillId="7" borderId="7" xfId="0" applyNumberFormat="1" applyFont="1" applyFill="1" applyBorder="1" applyAlignment="1">
      <alignment vertical="justify" wrapText="1"/>
    </xf>
    <xf numFmtId="1" fontId="8" fillId="4" borderId="7" xfId="0" applyNumberFormat="1" applyFont="1" applyFill="1" applyBorder="1" applyAlignment="1">
      <alignment vertical="justify" wrapText="1"/>
    </xf>
    <xf numFmtId="166" fontId="8" fillId="4" borderId="7" xfId="0" applyNumberFormat="1" applyFont="1" applyFill="1" applyBorder="1" applyAlignment="1">
      <alignment vertical="justify" wrapText="1"/>
    </xf>
    <xf numFmtId="0" fontId="5" fillId="0" borderId="6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>
      <alignment vertical="justify" wrapText="1"/>
    </xf>
    <xf numFmtId="0" fontId="3" fillId="3" borderId="6" xfId="1" applyNumberFormat="1" applyFont="1" applyFill="1" applyBorder="1" applyAlignment="1" applyProtection="1">
      <alignment vertical="justify" wrapText="1"/>
      <protection hidden="1"/>
    </xf>
    <xf numFmtId="0" fontId="8" fillId="7" borderId="6" xfId="0" applyFont="1" applyFill="1" applyBorder="1" applyAlignment="1">
      <alignment vertical="justify" wrapText="1"/>
    </xf>
    <xf numFmtId="0" fontId="8" fillId="4" borderId="6" xfId="0" applyFont="1" applyFill="1" applyBorder="1" applyAlignment="1">
      <alignment vertical="justify" wrapText="1"/>
    </xf>
    <xf numFmtId="0" fontId="3" fillId="3" borderId="0" xfId="0" applyFont="1" applyFill="1" applyAlignment="1">
      <alignment vertical="justify" wrapText="1"/>
    </xf>
    <xf numFmtId="0" fontId="5" fillId="0" borderId="10" xfId="0" applyNumberFormat="1" applyFont="1" applyFill="1" applyBorder="1" applyAlignment="1" applyProtection="1">
      <alignment vertical="center"/>
      <protection locked="0"/>
    </xf>
    <xf numFmtId="0" fontId="3" fillId="3" borderId="0" xfId="0" applyFont="1" applyFill="1" applyBorder="1" applyAlignment="1">
      <alignment vertical="justify" wrapText="1"/>
    </xf>
    <xf numFmtId="0" fontId="3" fillId="0" borderId="9" xfId="0" applyFont="1" applyFill="1" applyBorder="1" applyAlignment="1">
      <alignment vertical="justify" wrapText="1"/>
    </xf>
    <xf numFmtId="0" fontId="29" fillId="0" borderId="10" xfId="0" applyFont="1" applyFill="1" applyBorder="1" applyAlignment="1" applyProtection="1">
      <alignment horizontal="center" vertical="center" shrinkToFit="1"/>
      <protection locked="0"/>
    </xf>
    <xf numFmtId="0" fontId="29" fillId="0" borderId="10" xfId="0" applyNumberFormat="1" applyFont="1" applyFill="1" applyBorder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center" vertical="center" shrinkToFit="1"/>
      <protection locked="0"/>
    </xf>
    <xf numFmtId="0" fontId="29" fillId="0" borderId="12" xfId="0" applyFont="1" applyFill="1" applyBorder="1" applyAlignment="1" applyProtection="1">
      <alignment horizontal="center" vertical="center" shrinkToFit="1"/>
      <protection locked="0"/>
    </xf>
    <xf numFmtId="0" fontId="29" fillId="0" borderId="6" xfId="0" applyFont="1" applyFill="1" applyBorder="1" applyAlignment="1" applyProtection="1">
      <alignment horizontal="center" vertical="center" shrinkToFit="1"/>
      <protection locked="0"/>
    </xf>
    <xf numFmtId="0" fontId="29" fillId="0" borderId="13" xfId="0" applyNumberFormat="1" applyFont="1" applyFill="1" applyBorder="1" applyAlignment="1" applyProtection="1">
      <alignment horizontal="center" vertical="center"/>
      <protection locked="0"/>
    </xf>
    <xf numFmtId="0" fontId="29" fillId="0" borderId="6" xfId="0" applyNumberFormat="1" applyFont="1" applyFill="1" applyBorder="1" applyAlignment="1" applyProtection="1">
      <alignment horizontal="center" vertical="center"/>
      <protection locked="0"/>
    </xf>
    <xf numFmtId="0" fontId="30" fillId="0" borderId="0" xfId="1" applyFont="1" applyAlignment="1">
      <alignment vertical="justify" wrapText="1"/>
    </xf>
    <xf numFmtId="0" fontId="29" fillId="3" borderId="10" xfId="0" applyFont="1" applyFill="1" applyBorder="1" applyAlignment="1" applyProtection="1">
      <alignment horizontal="center" vertical="center" shrinkToFit="1"/>
      <protection locked="0"/>
    </xf>
    <xf numFmtId="0" fontId="6" fillId="6" borderId="6" xfId="0" applyFont="1" applyFill="1" applyBorder="1" applyAlignment="1">
      <alignment horizontal="left" vertical="justify" wrapText="1"/>
    </xf>
    <xf numFmtId="0" fontId="13" fillId="0" borderId="3" xfId="0" applyFont="1" applyBorder="1" applyAlignment="1">
      <alignment horizontal="center" vertical="justify" wrapText="1"/>
    </xf>
    <xf numFmtId="170" fontId="5" fillId="0" borderId="0" xfId="0" applyNumberFormat="1" applyFont="1" applyFill="1" applyBorder="1" applyAlignment="1" applyProtection="1">
      <alignment horizontal="center" wrapText="1"/>
      <protection locked="0"/>
    </xf>
    <xf numFmtId="4" fontId="5" fillId="0" borderId="0" xfId="0" applyNumberFormat="1" applyFont="1" applyFill="1" applyBorder="1" applyAlignment="1" applyProtection="1">
      <alignment horizontal="center" vertical="center"/>
      <protection locked="0"/>
    </xf>
    <xf numFmtId="165" fontId="2" fillId="4" borderId="2" xfId="1" applyNumberFormat="1" applyFont="1" applyFill="1" applyBorder="1" applyAlignment="1">
      <alignment horizontal="center" vertical="justify" wrapText="1"/>
    </xf>
    <xf numFmtId="167" fontId="5" fillId="0" borderId="0" xfId="0" applyNumberFormat="1" applyFont="1" applyFill="1" applyBorder="1" applyAlignment="1" applyProtection="1">
      <alignment horizontal="center" vertical="center"/>
      <protection locked="0"/>
    </xf>
    <xf numFmtId="165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1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167" fontId="12" fillId="2" borderId="2" xfId="0" applyNumberFormat="1" applyFont="1" applyFill="1" applyBorder="1" applyAlignment="1">
      <alignment horizontal="center" vertical="center" wrapText="1"/>
    </xf>
    <xf numFmtId="167" fontId="12" fillId="2" borderId="7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justify" wrapText="1"/>
      <protection hidden="1"/>
    </xf>
    <xf numFmtId="0" fontId="11" fillId="0" borderId="2" xfId="1" applyNumberFormat="1" applyFont="1" applyFill="1" applyBorder="1" applyAlignment="1" applyProtection="1">
      <alignment horizontal="center" vertical="justify" wrapText="1"/>
      <protection hidden="1"/>
    </xf>
    <xf numFmtId="0" fontId="11" fillId="0" borderId="7" xfId="1" applyNumberFormat="1" applyFont="1" applyFill="1" applyBorder="1" applyAlignment="1" applyProtection="1">
      <alignment horizontal="center" vertical="justify" wrapText="1"/>
      <protection hidden="1"/>
    </xf>
    <xf numFmtId="0" fontId="13" fillId="0" borderId="4" xfId="0" applyFont="1" applyBorder="1" applyAlignment="1">
      <alignment horizontal="center" vertical="justify" wrapText="1"/>
    </xf>
    <xf numFmtId="0" fontId="13" fillId="0" borderId="5" xfId="0" applyFont="1" applyBorder="1" applyAlignment="1">
      <alignment horizontal="center" vertical="justify" wrapText="1"/>
    </xf>
    <xf numFmtId="167" fontId="12" fillId="2" borderId="2" xfId="0" applyNumberFormat="1" applyFont="1" applyFill="1" applyBorder="1" applyAlignment="1">
      <alignment horizontal="center" vertical="justify" wrapText="1"/>
    </xf>
    <xf numFmtId="167" fontId="12" fillId="2" borderId="7" xfId="0" applyNumberFormat="1" applyFont="1" applyFill="1" applyBorder="1" applyAlignment="1">
      <alignment horizontal="center" vertical="justify" wrapText="1"/>
    </xf>
    <xf numFmtId="0" fontId="5" fillId="0" borderId="18" xfId="0" applyFont="1" applyFill="1" applyBorder="1" applyAlignment="1" applyProtection="1">
      <alignment horizontal="center"/>
      <protection locked="0"/>
    </xf>
    <xf numFmtId="170" fontId="5" fillId="0" borderId="0" xfId="0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5" fillId="0" borderId="0" xfId="0" applyFont="1" applyFill="1" applyBorder="1" applyAlignment="1" applyProtection="1">
      <alignment horizontal="left" wrapText="1"/>
      <protection locked="0"/>
    </xf>
    <xf numFmtId="0" fontId="5" fillId="0" borderId="17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3" fillId="0" borderId="3" xfId="0" applyFont="1" applyBorder="1" applyAlignment="1">
      <alignment horizontal="center" vertical="justify" wrapText="1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14" fillId="0" borderId="0" xfId="1" applyFont="1" applyAlignment="1">
      <alignment horizontal="center" vertical="center" wrapText="1"/>
    </xf>
    <xf numFmtId="165" fontId="14" fillId="4" borderId="0" xfId="1" applyNumberFormat="1" applyFont="1" applyFill="1" applyBorder="1" applyAlignment="1">
      <alignment horizontal="right" vertical="justify" wrapText="1"/>
    </xf>
    <xf numFmtId="0" fontId="3" fillId="0" borderId="0" xfId="1" applyNumberFormat="1" applyFont="1" applyFill="1" applyBorder="1" applyAlignment="1" applyProtection="1">
      <alignment horizontal="left" vertical="justify" wrapText="1"/>
      <protection hidden="1"/>
    </xf>
    <xf numFmtId="165" fontId="14" fillId="0" borderId="19" xfId="1" applyNumberFormat="1" applyFont="1" applyFill="1" applyBorder="1" applyAlignment="1">
      <alignment horizontal="right" vertical="justify" wrapText="1"/>
    </xf>
    <xf numFmtId="165" fontId="14" fillId="0" borderId="0" xfId="1" applyNumberFormat="1" applyFont="1" applyFill="1" applyBorder="1" applyAlignment="1">
      <alignment horizontal="right" vertical="justify" wrapText="1"/>
    </xf>
    <xf numFmtId="165" fontId="2" fillId="0" borderId="0" xfId="1" applyNumberFormat="1" applyFont="1" applyFill="1" applyBorder="1" applyAlignment="1">
      <alignment horizontal="center" vertical="justify" wrapText="1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 wrapText="1"/>
    </xf>
    <xf numFmtId="167" fontId="3" fillId="0" borderId="0" xfId="0" applyNumberFormat="1" applyFont="1" applyFill="1" applyBorder="1" applyAlignment="1">
      <alignment horizontal="right" vertical="justify" wrapText="1"/>
    </xf>
  </cellXfs>
  <cellStyles count="4">
    <cellStyle name="Обычный" xfId="0" builtinId="0"/>
    <cellStyle name="Обычный 2" xfId="1"/>
    <cellStyle name="Обычный 4" xfId="3"/>
    <cellStyle name="Финансовый" xfId="2" builtinId="3"/>
  </cellStyles>
  <dxfs count="0"/>
  <tableStyles count="0" defaultTableStyle="TableStyleMedium2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%20&#1042;&#1059;&#1057;%20&#1087;&#1083;&#1072;&#1085;&#1080;&#1088;&#1086;&#1074;&#1072;&#1085;&#1080;&#1077;%202024-2026%202&#1077;%20&#1095;&#1090;&#1077;&#1085;&#1080;&#10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&#1088;&#1072;&#1073;&#1086;&#1095;&#1077;&#1075;&#1086;%20&#1089;&#1090;&#1086;&#1083;&#1072;/90&#1085;%202022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20"/>
      <sheetName val="план 21"/>
      <sheetName val="план 22"/>
      <sheetName val="2021 было"/>
      <sheetName val="2022 было"/>
      <sheetName val="2023 было"/>
      <sheetName val="назначено по бюджету"/>
      <sheetName val="2024 (68384400) "/>
      <sheetName val="2025(75138500)"/>
      <sheetName val="2026 (82006900)"/>
      <sheetName val="2024 (60306700)"/>
      <sheetName val="2025 (6240080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9">
          <cell r="G9">
            <v>2796963</v>
          </cell>
        </row>
        <row r="10">
          <cell r="G10">
            <v>1748102</v>
          </cell>
        </row>
        <row r="11">
          <cell r="G11">
            <v>1048861</v>
          </cell>
        </row>
        <row r="31">
          <cell r="G31">
            <v>4894581</v>
          </cell>
        </row>
        <row r="51">
          <cell r="G51">
            <v>4614890</v>
          </cell>
        </row>
        <row r="53">
          <cell r="G53">
            <v>349613</v>
          </cell>
        </row>
        <row r="54">
          <cell r="G54">
            <v>139845</v>
          </cell>
        </row>
        <row r="55">
          <cell r="G55">
            <v>349613</v>
          </cell>
        </row>
        <row r="56">
          <cell r="G56">
            <v>349613</v>
          </cell>
        </row>
        <row r="57">
          <cell r="G57">
            <v>349613</v>
          </cell>
        </row>
        <row r="58">
          <cell r="G58">
            <v>349613</v>
          </cell>
        </row>
        <row r="59">
          <cell r="G59">
            <v>139845</v>
          </cell>
        </row>
        <row r="60">
          <cell r="G60">
            <v>139845</v>
          </cell>
        </row>
        <row r="61">
          <cell r="G61">
            <v>349613</v>
          </cell>
        </row>
        <row r="62">
          <cell r="G62">
            <v>139845</v>
          </cell>
        </row>
        <row r="63">
          <cell r="G63">
            <v>349613</v>
          </cell>
        </row>
        <row r="64">
          <cell r="G64">
            <v>349613</v>
          </cell>
        </row>
        <row r="65">
          <cell r="G65">
            <v>139845</v>
          </cell>
        </row>
        <row r="66">
          <cell r="G66">
            <v>349613</v>
          </cell>
        </row>
        <row r="67">
          <cell r="G67">
            <v>139845</v>
          </cell>
        </row>
        <row r="68">
          <cell r="G68">
            <v>139845</v>
          </cell>
        </row>
        <row r="69">
          <cell r="G69">
            <v>349613</v>
          </cell>
        </row>
        <row r="70">
          <cell r="G70">
            <v>139845</v>
          </cell>
        </row>
        <row r="71">
          <cell r="G71">
            <v>139845</v>
          </cell>
        </row>
        <row r="72">
          <cell r="G72">
            <v>349613</v>
          </cell>
        </row>
        <row r="73">
          <cell r="G73">
            <v>139845</v>
          </cell>
        </row>
        <row r="74">
          <cell r="G74">
            <v>349613</v>
          </cell>
        </row>
        <row r="75">
          <cell r="G75">
            <v>139845</v>
          </cell>
        </row>
        <row r="76">
          <cell r="G76">
            <v>139845</v>
          </cell>
        </row>
        <row r="77">
          <cell r="G77">
            <v>139845</v>
          </cell>
        </row>
        <row r="78">
          <cell r="G78">
            <v>139845</v>
          </cell>
        </row>
        <row r="79">
          <cell r="G79">
            <v>139845</v>
          </cell>
        </row>
        <row r="80">
          <cell r="G80">
            <v>139845</v>
          </cell>
        </row>
        <row r="81">
          <cell r="G81">
            <v>6432876</v>
          </cell>
        </row>
        <row r="83">
          <cell r="G83">
            <v>139845</v>
          </cell>
        </row>
        <row r="84">
          <cell r="G84">
            <v>349613</v>
          </cell>
        </row>
        <row r="85">
          <cell r="G85">
            <v>349613</v>
          </cell>
        </row>
        <row r="86">
          <cell r="G86">
            <v>349613</v>
          </cell>
        </row>
        <row r="87">
          <cell r="G87">
            <v>349613</v>
          </cell>
        </row>
        <row r="88">
          <cell r="G88">
            <v>349613</v>
          </cell>
        </row>
        <row r="89">
          <cell r="G89">
            <v>139845</v>
          </cell>
        </row>
        <row r="90">
          <cell r="G90">
            <v>139845</v>
          </cell>
        </row>
        <row r="91">
          <cell r="G91">
            <v>349613</v>
          </cell>
        </row>
        <row r="92">
          <cell r="G92">
            <v>139845</v>
          </cell>
        </row>
        <row r="93">
          <cell r="G93">
            <v>139845</v>
          </cell>
        </row>
        <row r="94">
          <cell r="G94">
            <v>139845</v>
          </cell>
        </row>
        <row r="95">
          <cell r="G95">
            <v>349613</v>
          </cell>
        </row>
        <row r="96">
          <cell r="G96">
            <v>3286361</v>
          </cell>
        </row>
        <row r="98">
          <cell r="G98">
            <v>349613</v>
          </cell>
        </row>
        <row r="99">
          <cell r="G99">
            <v>349613</v>
          </cell>
        </row>
        <row r="100">
          <cell r="G100">
            <v>349613</v>
          </cell>
        </row>
        <row r="101">
          <cell r="G101">
            <v>139845</v>
          </cell>
        </row>
        <row r="102">
          <cell r="G102">
            <v>349613</v>
          </cell>
        </row>
        <row r="103">
          <cell r="G103">
            <v>349613</v>
          </cell>
        </row>
        <row r="104">
          <cell r="G104">
            <v>139845</v>
          </cell>
        </row>
        <row r="105">
          <cell r="G105">
            <v>139845</v>
          </cell>
        </row>
        <row r="106">
          <cell r="G106">
            <v>139845</v>
          </cell>
        </row>
        <row r="107">
          <cell r="G107">
            <v>139845</v>
          </cell>
        </row>
        <row r="108">
          <cell r="G108">
            <v>349613</v>
          </cell>
        </row>
        <row r="109">
          <cell r="G109">
            <v>139845</v>
          </cell>
        </row>
        <row r="110">
          <cell r="G110">
            <v>349613</v>
          </cell>
        </row>
        <row r="111">
          <cell r="G111">
            <v>349613</v>
          </cell>
        </row>
        <row r="112">
          <cell r="G112">
            <v>699227</v>
          </cell>
        </row>
        <row r="113">
          <cell r="G113">
            <v>349613</v>
          </cell>
        </row>
        <row r="114">
          <cell r="G114">
            <v>349613</v>
          </cell>
        </row>
        <row r="115">
          <cell r="G115">
            <v>349613</v>
          </cell>
        </row>
        <row r="116">
          <cell r="G116">
            <v>349613</v>
          </cell>
        </row>
        <row r="117">
          <cell r="G117">
            <v>5733653</v>
          </cell>
        </row>
        <row r="119">
          <cell r="G119">
            <v>139845</v>
          </cell>
        </row>
        <row r="120">
          <cell r="G120">
            <v>349613</v>
          </cell>
        </row>
        <row r="121">
          <cell r="G121">
            <v>349613</v>
          </cell>
        </row>
        <row r="122">
          <cell r="G122">
            <v>139845</v>
          </cell>
        </row>
        <row r="123">
          <cell r="G123">
            <v>349613</v>
          </cell>
        </row>
        <row r="124">
          <cell r="G124">
            <v>139845</v>
          </cell>
        </row>
        <row r="125">
          <cell r="G125">
            <v>349613</v>
          </cell>
        </row>
        <row r="126">
          <cell r="G126">
            <v>139845</v>
          </cell>
        </row>
        <row r="127">
          <cell r="G127">
            <v>139845</v>
          </cell>
        </row>
        <row r="128">
          <cell r="G128">
            <v>349613</v>
          </cell>
        </row>
        <row r="129">
          <cell r="G129">
            <v>349613</v>
          </cell>
        </row>
        <row r="130">
          <cell r="G130">
            <v>139845</v>
          </cell>
        </row>
        <row r="131">
          <cell r="G131">
            <v>2936748</v>
          </cell>
        </row>
        <row r="133">
          <cell r="G133">
            <v>349613</v>
          </cell>
        </row>
        <row r="134">
          <cell r="G134">
            <v>139845</v>
          </cell>
        </row>
        <row r="135">
          <cell r="G135">
            <v>139845</v>
          </cell>
        </row>
        <row r="136">
          <cell r="G136">
            <v>139845</v>
          </cell>
        </row>
        <row r="137">
          <cell r="G137">
            <v>349613</v>
          </cell>
        </row>
        <row r="138">
          <cell r="G138">
            <v>139845</v>
          </cell>
        </row>
        <row r="139">
          <cell r="G139">
            <v>139845</v>
          </cell>
        </row>
        <row r="140">
          <cell r="G140">
            <v>349613</v>
          </cell>
        </row>
        <row r="141">
          <cell r="G141">
            <v>139845</v>
          </cell>
        </row>
        <row r="142">
          <cell r="G142">
            <v>139845</v>
          </cell>
        </row>
        <row r="143">
          <cell r="G143">
            <v>349613</v>
          </cell>
        </row>
        <row r="144">
          <cell r="G144">
            <v>139845</v>
          </cell>
        </row>
        <row r="145">
          <cell r="G145">
            <v>139845</v>
          </cell>
        </row>
        <row r="146">
          <cell r="G146">
            <v>349613</v>
          </cell>
        </row>
        <row r="147">
          <cell r="G147">
            <v>139845</v>
          </cell>
        </row>
        <row r="148">
          <cell r="G148">
            <v>139845</v>
          </cell>
        </row>
        <row r="149">
          <cell r="G149">
            <v>139845</v>
          </cell>
        </row>
        <row r="150">
          <cell r="G150">
            <v>139845</v>
          </cell>
        </row>
        <row r="151">
          <cell r="G151">
            <v>139845</v>
          </cell>
        </row>
        <row r="152">
          <cell r="G152">
            <v>139845</v>
          </cell>
        </row>
        <row r="153">
          <cell r="G153">
            <v>139845</v>
          </cell>
        </row>
        <row r="154">
          <cell r="G154">
            <v>139845</v>
          </cell>
        </row>
        <row r="155">
          <cell r="G155">
            <v>349613</v>
          </cell>
        </row>
        <row r="156">
          <cell r="G156">
            <v>139845</v>
          </cell>
        </row>
        <row r="157">
          <cell r="G157">
            <v>139845</v>
          </cell>
        </row>
        <row r="158">
          <cell r="G158">
            <v>139845</v>
          </cell>
        </row>
        <row r="159">
          <cell r="G159">
            <v>349613</v>
          </cell>
        </row>
        <row r="160">
          <cell r="G160">
            <v>5244191</v>
          </cell>
        </row>
        <row r="162">
          <cell r="G162">
            <v>349613</v>
          </cell>
        </row>
        <row r="163">
          <cell r="G163">
            <v>139845</v>
          </cell>
        </row>
        <row r="164">
          <cell r="G164">
            <v>139845</v>
          </cell>
        </row>
        <row r="165">
          <cell r="G165">
            <v>349613</v>
          </cell>
        </row>
        <row r="166">
          <cell r="G166">
            <v>139845</v>
          </cell>
        </row>
        <row r="167">
          <cell r="G167">
            <v>139845</v>
          </cell>
        </row>
        <row r="168">
          <cell r="G168">
            <v>139845</v>
          </cell>
        </row>
        <row r="169">
          <cell r="G169">
            <v>139845</v>
          </cell>
        </row>
        <row r="170">
          <cell r="G170">
            <v>139845</v>
          </cell>
        </row>
        <row r="171">
          <cell r="G171">
            <v>139845</v>
          </cell>
        </row>
        <row r="172">
          <cell r="G172">
            <v>349613</v>
          </cell>
        </row>
        <row r="173">
          <cell r="G173">
            <v>349613</v>
          </cell>
        </row>
        <row r="174">
          <cell r="G174">
            <v>139845</v>
          </cell>
        </row>
        <row r="175">
          <cell r="G175">
            <v>139845</v>
          </cell>
        </row>
        <row r="176">
          <cell r="G176">
            <v>139845</v>
          </cell>
        </row>
        <row r="177">
          <cell r="G177">
            <v>349613</v>
          </cell>
        </row>
        <row r="178">
          <cell r="G178">
            <v>349613</v>
          </cell>
        </row>
        <row r="179">
          <cell r="G179">
            <v>139845</v>
          </cell>
        </row>
        <row r="180">
          <cell r="G180">
            <v>3775818</v>
          </cell>
        </row>
        <row r="182">
          <cell r="G182">
            <v>139845</v>
          </cell>
        </row>
        <row r="183">
          <cell r="G183">
            <v>139845</v>
          </cell>
        </row>
        <row r="184">
          <cell r="G184">
            <v>139845</v>
          </cell>
        </row>
        <row r="185">
          <cell r="G185">
            <v>139845</v>
          </cell>
        </row>
        <row r="186">
          <cell r="G186">
            <v>139845</v>
          </cell>
        </row>
        <row r="187">
          <cell r="G187">
            <v>139845</v>
          </cell>
        </row>
        <row r="188">
          <cell r="G188">
            <v>139845</v>
          </cell>
        </row>
        <row r="189">
          <cell r="G189">
            <v>139845</v>
          </cell>
        </row>
        <row r="190">
          <cell r="G190">
            <v>139845</v>
          </cell>
        </row>
        <row r="191">
          <cell r="G191">
            <v>139845</v>
          </cell>
        </row>
        <row r="192">
          <cell r="G192">
            <v>349613</v>
          </cell>
        </row>
        <row r="193">
          <cell r="G193">
            <v>139845</v>
          </cell>
        </row>
        <row r="194">
          <cell r="G194">
            <v>139845</v>
          </cell>
        </row>
        <row r="195">
          <cell r="G195">
            <v>139845</v>
          </cell>
        </row>
        <row r="196">
          <cell r="G196">
            <v>139845</v>
          </cell>
        </row>
        <row r="197">
          <cell r="G197">
            <v>139845</v>
          </cell>
        </row>
        <row r="198">
          <cell r="G198">
            <v>139845</v>
          </cell>
        </row>
        <row r="199">
          <cell r="G199">
            <v>2587133</v>
          </cell>
        </row>
        <row r="201">
          <cell r="G201">
            <v>139845</v>
          </cell>
        </row>
        <row r="202">
          <cell r="G202">
            <v>139845</v>
          </cell>
        </row>
        <row r="203">
          <cell r="G203">
            <v>139845</v>
          </cell>
        </row>
        <row r="204">
          <cell r="G204">
            <v>349613</v>
          </cell>
        </row>
        <row r="205">
          <cell r="G205">
            <v>139845</v>
          </cell>
        </row>
        <row r="206">
          <cell r="G206">
            <v>349613</v>
          </cell>
        </row>
        <row r="207">
          <cell r="G207">
            <v>349613</v>
          </cell>
        </row>
        <row r="208">
          <cell r="G208">
            <v>139845</v>
          </cell>
        </row>
        <row r="209">
          <cell r="G209">
            <v>349613</v>
          </cell>
        </row>
        <row r="210">
          <cell r="G210">
            <v>139845</v>
          </cell>
        </row>
        <row r="211">
          <cell r="G211">
            <v>139845</v>
          </cell>
        </row>
        <row r="212">
          <cell r="G212">
            <v>349613</v>
          </cell>
        </row>
        <row r="213">
          <cell r="G213">
            <v>2726980</v>
          </cell>
        </row>
        <row r="215">
          <cell r="G215">
            <v>349613</v>
          </cell>
        </row>
        <row r="216">
          <cell r="G216">
            <v>349613</v>
          </cell>
        </row>
        <row r="217">
          <cell r="G217">
            <v>139845</v>
          </cell>
        </row>
        <row r="218">
          <cell r="G218">
            <v>349613</v>
          </cell>
        </row>
        <row r="219">
          <cell r="G219">
            <v>139845</v>
          </cell>
        </row>
        <row r="220">
          <cell r="G220">
            <v>349613</v>
          </cell>
        </row>
        <row r="221">
          <cell r="G221">
            <v>139845</v>
          </cell>
        </row>
        <row r="222">
          <cell r="G222">
            <v>349613</v>
          </cell>
        </row>
        <row r="223">
          <cell r="G223">
            <v>139845</v>
          </cell>
        </row>
        <row r="224">
          <cell r="G224">
            <v>349613</v>
          </cell>
        </row>
        <row r="225">
          <cell r="G225">
            <v>349613</v>
          </cell>
        </row>
        <row r="226">
          <cell r="G226">
            <v>349613</v>
          </cell>
        </row>
        <row r="227">
          <cell r="G227">
            <v>349613</v>
          </cell>
        </row>
        <row r="228">
          <cell r="G228">
            <v>349613</v>
          </cell>
        </row>
        <row r="229">
          <cell r="G229">
            <v>349613</v>
          </cell>
        </row>
        <row r="230">
          <cell r="G230">
            <v>349613</v>
          </cell>
        </row>
        <row r="231">
          <cell r="G231">
            <v>349613</v>
          </cell>
        </row>
        <row r="232">
          <cell r="G232">
            <v>349613</v>
          </cell>
        </row>
        <row r="233">
          <cell r="G233">
            <v>349613</v>
          </cell>
        </row>
        <row r="234">
          <cell r="G234">
            <v>139845</v>
          </cell>
        </row>
        <row r="235">
          <cell r="G235">
            <v>349613</v>
          </cell>
        </row>
        <row r="236">
          <cell r="G236">
            <v>349613</v>
          </cell>
        </row>
        <row r="237">
          <cell r="G237">
            <v>349613</v>
          </cell>
        </row>
        <row r="238">
          <cell r="G238">
            <v>139845</v>
          </cell>
        </row>
        <row r="239">
          <cell r="G239">
            <v>7132104</v>
          </cell>
        </row>
        <row r="241">
          <cell r="G241">
            <v>1048840</v>
          </cell>
        </row>
        <row r="242">
          <cell r="G242">
            <v>699227</v>
          </cell>
        </row>
        <row r="243">
          <cell r="G243">
            <v>349613</v>
          </cell>
        </row>
        <row r="244">
          <cell r="G244">
            <v>139845</v>
          </cell>
        </row>
        <row r="245">
          <cell r="G245">
            <v>349613</v>
          </cell>
        </row>
        <row r="246">
          <cell r="G246">
            <v>349613</v>
          </cell>
        </row>
        <row r="247">
          <cell r="G247">
            <v>349613</v>
          </cell>
        </row>
        <row r="248">
          <cell r="G248">
            <v>349613</v>
          </cell>
        </row>
        <row r="249">
          <cell r="G249">
            <v>349613</v>
          </cell>
        </row>
        <row r="250">
          <cell r="G250">
            <v>349613</v>
          </cell>
        </row>
        <row r="251">
          <cell r="G251">
            <v>139845</v>
          </cell>
        </row>
        <row r="252">
          <cell r="G252">
            <v>349613</v>
          </cell>
        </row>
        <row r="253">
          <cell r="G253">
            <v>699227</v>
          </cell>
        </row>
        <row r="254">
          <cell r="G254">
            <v>349613</v>
          </cell>
        </row>
        <row r="255">
          <cell r="G255">
            <v>349613</v>
          </cell>
        </row>
        <row r="256">
          <cell r="G256">
            <v>349613</v>
          </cell>
        </row>
        <row r="257">
          <cell r="G257">
            <v>349613</v>
          </cell>
        </row>
        <row r="258">
          <cell r="G258">
            <v>349613</v>
          </cell>
        </row>
        <row r="259">
          <cell r="G259">
            <v>349613</v>
          </cell>
        </row>
        <row r="260">
          <cell r="G260">
            <v>349613</v>
          </cell>
        </row>
        <row r="261">
          <cell r="G261">
            <v>139845</v>
          </cell>
        </row>
        <row r="262">
          <cell r="G262">
            <v>139845</v>
          </cell>
        </row>
        <row r="263">
          <cell r="G263">
            <v>8250869</v>
          </cell>
        </row>
        <row r="265">
          <cell r="G265">
            <v>139845</v>
          </cell>
        </row>
        <row r="266">
          <cell r="G266">
            <v>349613</v>
          </cell>
        </row>
        <row r="267">
          <cell r="G267">
            <v>349613</v>
          </cell>
        </row>
        <row r="268">
          <cell r="G268">
            <v>139845</v>
          </cell>
        </row>
        <row r="269">
          <cell r="G269">
            <v>139845</v>
          </cell>
        </row>
        <row r="270">
          <cell r="G270">
            <v>139845</v>
          </cell>
        </row>
        <row r="271">
          <cell r="G271">
            <v>349613</v>
          </cell>
        </row>
        <row r="272">
          <cell r="G272">
            <v>139845</v>
          </cell>
        </row>
        <row r="273">
          <cell r="G273">
            <v>349613</v>
          </cell>
        </row>
        <row r="274">
          <cell r="G274">
            <v>139845</v>
          </cell>
        </row>
        <row r="275">
          <cell r="G275">
            <v>349613</v>
          </cell>
        </row>
        <row r="276">
          <cell r="G276">
            <v>349613</v>
          </cell>
        </row>
        <row r="277">
          <cell r="G277">
            <v>2936748</v>
          </cell>
        </row>
        <row r="279">
          <cell r="G279">
            <v>349613</v>
          </cell>
        </row>
        <row r="280">
          <cell r="G280">
            <v>349613</v>
          </cell>
        </row>
        <row r="281">
          <cell r="G281">
            <v>139845</v>
          </cell>
        </row>
        <row r="282">
          <cell r="G282">
            <v>139845</v>
          </cell>
        </row>
        <row r="283">
          <cell r="G283">
            <v>139845</v>
          </cell>
        </row>
        <row r="284">
          <cell r="G284">
            <v>349613</v>
          </cell>
        </row>
        <row r="285">
          <cell r="G285">
            <v>139845</v>
          </cell>
        </row>
        <row r="286">
          <cell r="G286">
            <v>349613</v>
          </cell>
        </row>
        <row r="287">
          <cell r="G287">
            <v>139845</v>
          </cell>
        </row>
        <row r="288">
          <cell r="G288">
            <v>139845</v>
          </cell>
        </row>
        <row r="289">
          <cell r="G289">
            <v>2237522</v>
          </cell>
        </row>
        <row r="290">
          <cell r="G290">
            <v>68384400</v>
          </cell>
        </row>
      </sheetData>
      <sheetData sheetId="8">
        <row r="9">
          <cell r="G9">
            <v>3073158</v>
          </cell>
        </row>
        <row r="10">
          <cell r="G10">
            <v>1920724</v>
          </cell>
        </row>
        <row r="11">
          <cell r="G11">
            <v>1152434</v>
          </cell>
        </row>
        <row r="14">
          <cell r="G14">
            <v>384144</v>
          </cell>
        </row>
        <row r="15">
          <cell r="G15">
            <v>153657</v>
          </cell>
        </row>
        <row r="16">
          <cell r="G16">
            <v>384144</v>
          </cell>
        </row>
        <row r="17">
          <cell r="G17">
            <v>384144</v>
          </cell>
        </row>
        <row r="18">
          <cell r="G18">
            <v>384144</v>
          </cell>
        </row>
        <row r="19">
          <cell r="G19">
            <v>384144</v>
          </cell>
        </row>
        <row r="20">
          <cell r="G20">
            <v>153657</v>
          </cell>
        </row>
        <row r="21">
          <cell r="G21">
            <v>384144</v>
          </cell>
        </row>
        <row r="22">
          <cell r="G22">
            <v>384144</v>
          </cell>
        </row>
        <row r="23">
          <cell r="G23">
            <v>384144</v>
          </cell>
        </row>
        <row r="24">
          <cell r="G24">
            <v>153657</v>
          </cell>
        </row>
        <row r="25">
          <cell r="G25">
            <v>384144</v>
          </cell>
        </row>
        <row r="26">
          <cell r="G26">
            <v>384144</v>
          </cell>
        </row>
        <row r="27">
          <cell r="G27">
            <v>384144</v>
          </cell>
        </row>
        <row r="28">
          <cell r="G28">
            <v>153657</v>
          </cell>
        </row>
        <row r="29">
          <cell r="G29">
            <v>153657</v>
          </cell>
        </row>
        <row r="30">
          <cell r="G30">
            <v>384144</v>
          </cell>
        </row>
        <row r="31">
          <cell r="G31">
            <v>5378013</v>
          </cell>
        </row>
        <row r="33">
          <cell r="G33">
            <v>384144</v>
          </cell>
        </row>
        <row r="34">
          <cell r="G34">
            <v>384144</v>
          </cell>
        </row>
        <row r="35">
          <cell r="G35">
            <v>384144</v>
          </cell>
        </row>
        <row r="36">
          <cell r="G36">
            <v>384144</v>
          </cell>
        </row>
        <row r="37">
          <cell r="G37">
            <v>384144</v>
          </cell>
        </row>
        <row r="38">
          <cell r="G38">
            <v>153657</v>
          </cell>
        </row>
        <row r="39">
          <cell r="G39">
            <v>384144</v>
          </cell>
        </row>
        <row r="40">
          <cell r="G40">
            <v>153657</v>
          </cell>
        </row>
        <row r="41">
          <cell r="G41">
            <v>153657</v>
          </cell>
        </row>
        <row r="42">
          <cell r="G42">
            <v>384144</v>
          </cell>
        </row>
        <row r="43">
          <cell r="G43">
            <v>153657</v>
          </cell>
        </row>
        <row r="44">
          <cell r="G44">
            <v>153657</v>
          </cell>
        </row>
        <row r="45">
          <cell r="G45">
            <v>153657</v>
          </cell>
        </row>
        <row r="46">
          <cell r="G46">
            <v>153657</v>
          </cell>
        </row>
        <row r="47">
          <cell r="G47">
            <v>384144</v>
          </cell>
        </row>
        <row r="48">
          <cell r="G48">
            <v>153657</v>
          </cell>
        </row>
        <row r="49">
          <cell r="G49">
            <v>384144</v>
          </cell>
        </row>
        <row r="50">
          <cell r="G50">
            <v>384144</v>
          </cell>
        </row>
        <row r="51">
          <cell r="G51">
            <v>5070696</v>
          </cell>
        </row>
        <row r="53">
          <cell r="G53">
            <v>384144</v>
          </cell>
        </row>
        <row r="54">
          <cell r="G54">
            <v>153657</v>
          </cell>
        </row>
        <row r="55">
          <cell r="G55">
            <v>384144</v>
          </cell>
        </row>
        <row r="56">
          <cell r="G56">
            <v>384144</v>
          </cell>
        </row>
        <row r="57">
          <cell r="G57">
            <v>384144</v>
          </cell>
        </row>
        <row r="58">
          <cell r="G58">
            <v>384144</v>
          </cell>
        </row>
        <row r="59">
          <cell r="G59">
            <v>153657</v>
          </cell>
        </row>
        <row r="60">
          <cell r="G60">
            <v>153657</v>
          </cell>
        </row>
        <row r="61">
          <cell r="G61">
            <v>384144</v>
          </cell>
        </row>
        <row r="62">
          <cell r="G62">
            <v>153657</v>
          </cell>
        </row>
        <row r="63">
          <cell r="G63">
            <v>384144</v>
          </cell>
        </row>
        <row r="64">
          <cell r="G64">
            <v>384144</v>
          </cell>
        </row>
        <row r="65">
          <cell r="G65">
            <v>153657</v>
          </cell>
        </row>
        <row r="66">
          <cell r="G66">
            <v>384144</v>
          </cell>
        </row>
        <row r="67">
          <cell r="G67">
            <v>153657</v>
          </cell>
        </row>
        <row r="68">
          <cell r="G68">
            <v>153657</v>
          </cell>
        </row>
        <row r="69">
          <cell r="G69">
            <v>384144</v>
          </cell>
        </row>
        <row r="70">
          <cell r="G70">
            <v>153657</v>
          </cell>
        </row>
        <row r="71">
          <cell r="G71">
            <v>153657</v>
          </cell>
        </row>
        <row r="72">
          <cell r="G72">
            <v>384144</v>
          </cell>
        </row>
        <row r="73">
          <cell r="G73">
            <v>153657</v>
          </cell>
        </row>
        <row r="74">
          <cell r="G74">
            <v>384144</v>
          </cell>
        </row>
        <row r="75">
          <cell r="G75">
            <v>153657</v>
          </cell>
        </row>
        <row r="76">
          <cell r="G76">
            <v>153657</v>
          </cell>
        </row>
        <row r="77">
          <cell r="G77">
            <v>153657</v>
          </cell>
        </row>
        <row r="78">
          <cell r="G78">
            <v>153657</v>
          </cell>
        </row>
        <row r="79">
          <cell r="G79">
            <v>153657</v>
          </cell>
        </row>
        <row r="80">
          <cell r="G80">
            <v>153657</v>
          </cell>
        </row>
        <row r="81">
          <cell r="G81">
            <v>7068240</v>
          </cell>
        </row>
        <row r="83">
          <cell r="G83">
            <v>153657</v>
          </cell>
        </row>
        <row r="84">
          <cell r="G84">
            <v>384144</v>
          </cell>
        </row>
        <row r="85">
          <cell r="G85">
            <v>384144</v>
          </cell>
        </row>
        <row r="86">
          <cell r="G86">
            <v>384144</v>
          </cell>
        </row>
        <row r="87">
          <cell r="G87">
            <v>384144</v>
          </cell>
        </row>
        <row r="88">
          <cell r="G88">
            <v>384144</v>
          </cell>
        </row>
        <row r="89">
          <cell r="G89">
            <v>153657</v>
          </cell>
        </row>
        <row r="90">
          <cell r="G90">
            <v>153657</v>
          </cell>
        </row>
        <row r="91">
          <cell r="G91">
            <v>384144</v>
          </cell>
        </row>
        <row r="92">
          <cell r="G92">
            <v>153657</v>
          </cell>
        </row>
        <row r="93">
          <cell r="G93">
            <v>153657</v>
          </cell>
        </row>
        <row r="94">
          <cell r="G94">
            <v>153657</v>
          </cell>
        </row>
        <row r="95">
          <cell r="G95">
            <v>384144</v>
          </cell>
        </row>
        <row r="96">
          <cell r="G96">
            <v>3610950</v>
          </cell>
        </row>
        <row r="98">
          <cell r="G98">
            <v>384144</v>
          </cell>
        </row>
        <row r="99">
          <cell r="G99">
            <v>384144</v>
          </cell>
        </row>
        <row r="100">
          <cell r="G100">
            <v>384144</v>
          </cell>
        </row>
        <row r="101">
          <cell r="G101">
            <v>153657</v>
          </cell>
        </row>
        <row r="102">
          <cell r="G102">
            <v>384144</v>
          </cell>
        </row>
        <row r="103">
          <cell r="G103">
            <v>384144</v>
          </cell>
        </row>
        <row r="104">
          <cell r="G104">
            <v>153657</v>
          </cell>
        </row>
        <row r="105">
          <cell r="G105">
            <v>153657</v>
          </cell>
        </row>
        <row r="106">
          <cell r="G106">
            <v>153657</v>
          </cell>
        </row>
        <row r="107">
          <cell r="G107">
            <v>153657</v>
          </cell>
        </row>
        <row r="108">
          <cell r="G108">
            <v>384144</v>
          </cell>
        </row>
        <row r="109">
          <cell r="G109">
            <v>153657</v>
          </cell>
        </row>
        <row r="110">
          <cell r="G110">
            <v>384144</v>
          </cell>
        </row>
        <row r="111">
          <cell r="G111">
            <v>384144</v>
          </cell>
        </row>
        <row r="112">
          <cell r="G112">
            <v>768287</v>
          </cell>
        </row>
        <row r="113">
          <cell r="G113">
            <v>384144</v>
          </cell>
        </row>
        <row r="114">
          <cell r="G114">
            <v>384144</v>
          </cell>
        </row>
        <row r="115">
          <cell r="G115">
            <v>384144</v>
          </cell>
        </row>
        <row r="116">
          <cell r="G116">
            <v>384144</v>
          </cell>
        </row>
        <row r="117">
          <cell r="G117">
            <v>6299957</v>
          </cell>
        </row>
        <row r="119">
          <cell r="G119">
            <v>153657</v>
          </cell>
        </row>
        <row r="120">
          <cell r="G120">
            <v>384144</v>
          </cell>
        </row>
        <row r="121">
          <cell r="G121">
            <v>384144</v>
          </cell>
        </row>
        <row r="122">
          <cell r="G122">
            <v>153657</v>
          </cell>
        </row>
        <row r="123">
          <cell r="G123">
            <v>384144</v>
          </cell>
        </row>
        <row r="124">
          <cell r="G124">
            <v>153657</v>
          </cell>
        </row>
        <row r="125">
          <cell r="G125">
            <v>384144</v>
          </cell>
        </row>
        <row r="126">
          <cell r="G126">
            <v>153657</v>
          </cell>
        </row>
        <row r="127">
          <cell r="G127">
            <v>153657</v>
          </cell>
        </row>
        <row r="128">
          <cell r="G128">
            <v>384144</v>
          </cell>
        </row>
        <row r="129">
          <cell r="G129">
            <v>384144</v>
          </cell>
        </row>
        <row r="130">
          <cell r="G130">
            <v>153657</v>
          </cell>
        </row>
        <row r="131">
          <cell r="G131">
            <v>3226806</v>
          </cell>
        </row>
        <row r="133">
          <cell r="G133">
            <v>384144</v>
          </cell>
        </row>
        <row r="134">
          <cell r="G134">
            <v>153657</v>
          </cell>
        </row>
        <row r="135">
          <cell r="G135">
            <v>153657</v>
          </cell>
        </row>
        <row r="136">
          <cell r="G136">
            <v>153657</v>
          </cell>
        </row>
        <row r="137">
          <cell r="G137">
            <v>384144</v>
          </cell>
        </row>
        <row r="138">
          <cell r="G138">
            <v>153657</v>
          </cell>
        </row>
        <row r="139">
          <cell r="G139">
            <v>153657</v>
          </cell>
        </row>
        <row r="140">
          <cell r="G140">
            <v>384144</v>
          </cell>
        </row>
        <row r="141">
          <cell r="G141">
            <v>153657</v>
          </cell>
        </row>
        <row r="142">
          <cell r="G142">
            <v>153657</v>
          </cell>
        </row>
        <row r="143">
          <cell r="G143">
            <v>384144</v>
          </cell>
        </row>
        <row r="144">
          <cell r="G144">
            <v>153657</v>
          </cell>
        </row>
        <row r="145">
          <cell r="G145">
            <v>153657</v>
          </cell>
        </row>
        <row r="146">
          <cell r="G146">
            <v>384144</v>
          </cell>
        </row>
        <row r="147">
          <cell r="G147">
            <v>153657</v>
          </cell>
        </row>
        <row r="148">
          <cell r="G148">
            <v>153657</v>
          </cell>
        </row>
        <row r="149">
          <cell r="G149">
            <v>153657</v>
          </cell>
        </row>
        <row r="150">
          <cell r="G150">
            <v>153657</v>
          </cell>
        </row>
        <row r="151">
          <cell r="G151">
            <v>153657</v>
          </cell>
        </row>
        <row r="152">
          <cell r="G152">
            <v>153657</v>
          </cell>
        </row>
        <row r="153">
          <cell r="G153">
            <v>153657</v>
          </cell>
        </row>
        <row r="154">
          <cell r="G154">
            <v>153657</v>
          </cell>
        </row>
        <row r="155">
          <cell r="G155">
            <v>384144</v>
          </cell>
        </row>
        <row r="156">
          <cell r="G156">
            <v>153657</v>
          </cell>
        </row>
        <row r="157">
          <cell r="G157">
            <v>153657</v>
          </cell>
        </row>
        <row r="158">
          <cell r="G158">
            <v>153657</v>
          </cell>
        </row>
        <row r="159">
          <cell r="G159">
            <v>384144</v>
          </cell>
        </row>
        <row r="160">
          <cell r="G160">
            <v>5762148</v>
          </cell>
        </row>
        <row r="162">
          <cell r="G162">
            <v>384144</v>
          </cell>
        </row>
        <row r="163">
          <cell r="G163">
            <v>153657</v>
          </cell>
        </row>
        <row r="164">
          <cell r="G164">
            <v>153657</v>
          </cell>
        </row>
        <row r="165">
          <cell r="G165">
            <v>384144</v>
          </cell>
        </row>
        <row r="166">
          <cell r="G166">
            <v>153657</v>
          </cell>
        </row>
        <row r="167">
          <cell r="G167">
            <v>153657</v>
          </cell>
        </row>
        <row r="168">
          <cell r="G168">
            <v>153657</v>
          </cell>
        </row>
        <row r="169">
          <cell r="G169">
            <v>153657</v>
          </cell>
        </row>
        <row r="170">
          <cell r="G170">
            <v>153657</v>
          </cell>
        </row>
        <row r="171">
          <cell r="G171">
            <v>153657</v>
          </cell>
        </row>
        <row r="172">
          <cell r="G172">
            <v>384144</v>
          </cell>
        </row>
        <row r="173">
          <cell r="G173">
            <v>384144</v>
          </cell>
        </row>
        <row r="174">
          <cell r="G174">
            <v>153657</v>
          </cell>
        </row>
        <row r="175">
          <cell r="G175">
            <v>153657</v>
          </cell>
        </row>
        <row r="176">
          <cell r="G176">
            <v>153657</v>
          </cell>
        </row>
        <row r="177">
          <cell r="G177">
            <v>384144</v>
          </cell>
        </row>
        <row r="178">
          <cell r="G178">
            <v>384144</v>
          </cell>
        </row>
        <row r="179">
          <cell r="G179">
            <v>153657</v>
          </cell>
        </row>
        <row r="180">
          <cell r="G180">
            <v>4148748</v>
          </cell>
        </row>
        <row r="182">
          <cell r="G182">
            <v>153657</v>
          </cell>
        </row>
        <row r="183">
          <cell r="G183">
            <v>153657</v>
          </cell>
        </row>
        <row r="184">
          <cell r="G184">
            <v>153657</v>
          </cell>
        </row>
        <row r="185">
          <cell r="G185">
            <v>153657</v>
          </cell>
        </row>
        <row r="186">
          <cell r="G186">
            <v>153657</v>
          </cell>
        </row>
        <row r="187">
          <cell r="G187">
            <v>153657</v>
          </cell>
        </row>
        <row r="188">
          <cell r="G188">
            <v>153657</v>
          </cell>
        </row>
        <row r="189">
          <cell r="G189">
            <v>153657</v>
          </cell>
        </row>
        <row r="190">
          <cell r="G190">
            <v>153657</v>
          </cell>
        </row>
        <row r="191">
          <cell r="G191">
            <v>153657</v>
          </cell>
        </row>
        <row r="192">
          <cell r="G192">
            <v>384144</v>
          </cell>
        </row>
        <row r="193">
          <cell r="G193">
            <v>153657</v>
          </cell>
        </row>
        <row r="194">
          <cell r="G194">
            <v>153657</v>
          </cell>
        </row>
        <row r="195">
          <cell r="G195">
            <v>153657</v>
          </cell>
        </row>
        <row r="196">
          <cell r="G196">
            <v>153657</v>
          </cell>
        </row>
        <row r="197">
          <cell r="G197">
            <v>153657</v>
          </cell>
        </row>
        <row r="198">
          <cell r="G198">
            <v>153657</v>
          </cell>
        </row>
        <row r="199">
          <cell r="G199">
            <v>2842656</v>
          </cell>
        </row>
        <row r="201">
          <cell r="G201">
            <v>153657</v>
          </cell>
        </row>
        <row r="202">
          <cell r="G202">
            <v>153657</v>
          </cell>
        </row>
        <row r="203">
          <cell r="G203">
            <v>153657</v>
          </cell>
        </row>
        <row r="204">
          <cell r="G204">
            <v>384144</v>
          </cell>
        </row>
        <row r="205">
          <cell r="G205">
            <v>153657</v>
          </cell>
        </row>
        <row r="206">
          <cell r="G206">
            <v>384144</v>
          </cell>
        </row>
        <row r="207">
          <cell r="G207">
            <v>384144</v>
          </cell>
        </row>
        <row r="208">
          <cell r="G208">
            <v>153657</v>
          </cell>
        </row>
        <row r="209">
          <cell r="G209">
            <v>384144</v>
          </cell>
        </row>
        <row r="210">
          <cell r="G210">
            <v>153657</v>
          </cell>
        </row>
        <row r="211">
          <cell r="G211">
            <v>153657</v>
          </cell>
        </row>
        <row r="212">
          <cell r="G212">
            <v>384144</v>
          </cell>
        </row>
        <row r="213">
          <cell r="G213">
            <v>2996319</v>
          </cell>
        </row>
        <row r="215">
          <cell r="G215">
            <v>384144</v>
          </cell>
        </row>
        <row r="216">
          <cell r="G216">
            <v>384144</v>
          </cell>
        </row>
        <row r="217">
          <cell r="G217">
            <v>153657</v>
          </cell>
        </row>
        <row r="218">
          <cell r="G218">
            <v>384144</v>
          </cell>
        </row>
        <row r="219">
          <cell r="G219">
            <v>153657</v>
          </cell>
        </row>
        <row r="220">
          <cell r="G220">
            <v>384144</v>
          </cell>
        </row>
        <row r="221">
          <cell r="G221">
            <v>153657</v>
          </cell>
        </row>
        <row r="222">
          <cell r="G222">
            <v>384144</v>
          </cell>
        </row>
        <row r="223">
          <cell r="G223">
            <v>153657</v>
          </cell>
        </row>
        <row r="224">
          <cell r="G224">
            <v>384144</v>
          </cell>
        </row>
        <row r="225">
          <cell r="G225">
            <v>384144</v>
          </cell>
        </row>
        <row r="226">
          <cell r="G226">
            <v>384144</v>
          </cell>
        </row>
        <row r="227">
          <cell r="G227">
            <v>384144</v>
          </cell>
        </row>
        <row r="228">
          <cell r="G228">
            <v>384144</v>
          </cell>
        </row>
        <row r="229">
          <cell r="G229">
            <v>384144</v>
          </cell>
        </row>
        <row r="230">
          <cell r="G230">
            <v>384144</v>
          </cell>
        </row>
        <row r="231">
          <cell r="G231">
            <v>384144</v>
          </cell>
        </row>
        <row r="232">
          <cell r="G232">
            <v>384144</v>
          </cell>
        </row>
        <row r="233">
          <cell r="G233">
            <v>384144</v>
          </cell>
        </row>
        <row r="234">
          <cell r="G234">
            <v>153657</v>
          </cell>
        </row>
        <row r="235">
          <cell r="G235">
            <v>384144</v>
          </cell>
        </row>
        <row r="236">
          <cell r="G236">
            <v>384144</v>
          </cell>
        </row>
        <row r="237">
          <cell r="G237">
            <v>384144</v>
          </cell>
        </row>
        <row r="238">
          <cell r="G238">
            <v>153657</v>
          </cell>
        </row>
        <row r="239">
          <cell r="G239">
            <v>7836534</v>
          </cell>
        </row>
        <row r="241">
          <cell r="G241">
            <v>1152431</v>
          </cell>
        </row>
        <row r="242">
          <cell r="G242">
            <v>768287</v>
          </cell>
        </row>
        <row r="243">
          <cell r="G243">
            <v>384144</v>
          </cell>
        </row>
        <row r="244">
          <cell r="G244">
            <v>153657</v>
          </cell>
        </row>
        <row r="245">
          <cell r="G245">
            <v>384144</v>
          </cell>
        </row>
        <row r="246">
          <cell r="G246">
            <v>384144</v>
          </cell>
        </row>
        <row r="247">
          <cell r="G247">
            <v>384144</v>
          </cell>
        </row>
        <row r="248">
          <cell r="G248">
            <v>384144</v>
          </cell>
        </row>
        <row r="249">
          <cell r="G249">
            <v>384144</v>
          </cell>
        </row>
        <row r="250">
          <cell r="G250">
            <v>384144</v>
          </cell>
        </row>
        <row r="251">
          <cell r="G251">
            <v>153657</v>
          </cell>
        </row>
        <row r="252">
          <cell r="G252">
            <v>384144</v>
          </cell>
        </row>
        <row r="253">
          <cell r="G253">
            <v>768287</v>
          </cell>
        </row>
        <row r="254">
          <cell r="G254">
            <v>384144</v>
          </cell>
        </row>
        <row r="255">
          <cell r="G255">
            <v>384144</v>
          </cell>
        </row>
        <row r="256">
          <cell r="G256">
            <v>384144</v>
          </cell>
        </row>
        <row r="257">
          <cell r="G257">
            <v>384144</v>
          </cell>
        </row>
        <row r="258">
          <cell r="G258">
            <v>384144</v>
          </cell>
        </row>
        <row r="259">
          <cell r="G259">
            <v>384144</v>
          </cell>
        </row>
        <row r="260">
          <cell r="G260">
            <v>384144</v>
          </cell>
        </row>
        <row r="261">
          <cell r="G261">
            <v>153657</v>
          </cell>
        </row>
        <row r="262">
          <cell r="G262">
            <v>153657</v>
          </cell>
        </row>
        <row r="263">
          <cell r="G263">
            <v>9065793</v>
          </cell>
        </row>
        <row r="265">
          <cell r="G265">
            <v>153657</v>
          </cell>
        </row>
        <row r="266">
          <cell r="G266">
            <v>384144</v>
          </cell>
        </row>
        <row r="267">
          <cell r="G267">
            <v>384144</v>
          </cell>
        </row>
        <row r="269">
          <cell r="G269">
            <v>153657</v>
          </cell>
        </row>
        <row r="270">
          <cell r="G270">
            <v>153657</v>
          </cell>
        </row>
        <row r="271">
          <cell r="G271">
            <v>384144</v>
          </cell>
        </row>
        <row r="272">
          <cell r="G272">
            <v>153657</v>
          </cell>
        </row>
        <row r="273">
          <cell r="G273">
            <v>384144</v>
          </cell>
        </row>
        <row r="274">
          <cell r="G274">
            <v>153657</v>
          </cell>
        </row>
        <row r="275">
          <cell r="G275">
            <v>384144</v>
          </cell>
        </row>
        <row r="276">
          <cell r="G276">
            <v>384144</v>
          </cell>
        </row>
        <row r="277">
          <cell r="G277">
            <v>3226806</v>
          </cell>
        </row>
        <row r="279">
          <cell r="G279">
            <v>384144</v>
          </cell>
        </row>
        <row r="280">
          <cell r="G280">
            <v>384144</v>
          </cell>
        </row>
        <row r="281">
          <cell r="G281">
            <v>153657</v>
          </cell>
        </row>
        <row r="282">
          <cell r="G282">
            <v>153657</v>
          </cell>
        </row>
        <row r="283">
          <cell r="G283">
            <v>153657</v>
          </cell>
        </row>
        <row r="284">
          <cell r="G284">
            <v>384144</v>
          </cell>
        </row>
        <row r="285">
          <cell r="G285">
            <v>153657</v>
          </cell>
        </row>
        <row r="286">
          <cell r="G286">
            <v>384144</v>
          </cell>
        </row>
        <row r="287">
          <cell r="G287">
            <v>153657</v>
          </cell>
        </row>
        <row r="288">
          <cell r="G288">
            <v>153657</v>
          </cell>
        </row>
        <row r="289">
          <cell r="G289">
            <v>2458518</v>
          </cell>
        </row>
        <row r="290">
          <cell r="G290">
            <v>75138500</v>
          </cell>
        </row>
      </sheetData>
      <sheetData sheetId="9">
        <row r="9">
          <cell r="G9">
            <v>3354093</v>
          </cell>
        </row>
        <row r="10">
          <cell r="G10">
            <v>2096309</v>
          </cell>
        </row>
        <row r="11">
          <cell r="G11">
            <v>1257785</v>
          </cell>
        </row>
        <row r="14">
          <cell r="G14">
            <v>419258</v>
          </cell>
        </row>
        <row r="15">
          <cell r="G15">
            <v>167703</v>
          </cell>
        </row>
        <row r="16">
          <cell r="G16">
            <v>419258</v>
          </cell>
        </row>
        <row r="17">
          <cell r="G17">
            <v>419258</v>
          </cell>
        </row>
        <row r="18">
          <cell r="G18">
            <v>419258</v>
          </cell>
        </row>
        <row r="19">
          <cell r="G19">
            <v>419258</v>
          </cell>
        </row>
        <row r="20">
          <cell r="G20">
            <v>167703</v>
          </cell>
        </row>
        <row r="21">
          <cell r="G21">
            <v>419258</v>
          </cell>
        </row>
        <row r="22">
          <cell r="G22">
            <v>419258</v>
          </cell>
        </row>
        <row r="23">
          <cell r="G23">
            <v>419258</v>
          </cell>
        </row>
        <row r="24">
          <cell r="G24">
            <v>167703</v>
          </cell>
        </row>
        <row r="25">
          <cell r="G25">
            <v>419258</v>
          </cell>
        </row>
        <row r="26">
          <cell r="G26">
            <v>419258</v>
          </cell>
        </row>
        <row r="27">
          <cell r="G27">
            <v>419258</v>
          </cell>
        </row>
        <row r="28">
          <cell r="G28">
            <v>167703</v>
          </cell>
        </row>
        <row r="29">
          <cell r="G29">
            <v>167703</v>
          </cell>
        </row>
        <row r="30">
          <cell r="G30">
            <v>419258</v>
          </cell>
        </row>
        <row r="31">
          <cell r="G31">
            <v>5869611</v>
          </cell>
        </row>
        <row r="33">
          <cell r="G33">
            <v>419258</v>
          </cell>
        </row>
        <row r="34">
          <cell r="G34">
            <v>419258</v>
          </cell>
        </row>
        <row r="35">
          <cell r="G35">
            <v>419258</v>
          </cell>
        </row>
        <row r="36">
          <cell r="G36">
            <v>419258</v>
          </cell>
        </row>
        <row r="37">
          <cell r="G37">
            <v>419258</v>
          </cell>
        </row>
        <row r="38">
          <cell r="G38">
            <v>167703</v>
          </cell>
        </row>
        <row r="39">
          <cell r="G39">
            <v>419258</v>
          </cell>
        </row>
        <row r="40">
          <cell r="G40">
            <v>167703</v>
          </cell>
        </row>
        <row r="41">
          <cell r="G41">
            <v>167703</v>
          </cell>
        </row>
        <row r="42">
          <cell r="G42">
            <v>419258</v>
          </cell>
        </row>
        <row r="43">
          <cell r="G43">
            <v>167703</v>
          </cell>
        </row>
        <row r="44">
          <cell r="G44">
            <v>167703</v>
          </cell>
        </row>
        <row r="45">
          <cell r="G45">
            <v>167703</v>
          </cell>
        </row>
        <row r="46">
          <cell r="G46">
            <v>167703</v>
          </cell>
        </row>
        <row r="47">
          <cell r="G47">
            <v>419258</v>
          </cell>
        </row>
        <row r="48">
          <cell r="G48">
            <v>167703</v>
          </cell>
        </row>
        <row r="49">
          <cell r="G49">
            <v>419258</v>
          </cell>
        </row>
        <row r="50">
          <cell r="G50">
            <v>419258</v>
          </cell>
        </row>
        <row r="51">
          <cell r="G51">
            <v>5534204</v>
          </cell>
        </row>
        <row r="53">
          <cell r="G53">
            <v>419258</v>
          </cell>
        </row>
        <row r="54">
          <cell r="G54">
            <v>167703</v>
          </cell>
        </row>
        <row r="55">
          <cell r="G55">
            <v>419258</v>
          </cell>
        </row>
        <row r="56">
          <cell r="G56">
            <v>419258</v>
          </cell>
        </row>
        <row r="57">
          <cell r="G57">
            <v>419258</v>
          </cell>
        </row>
        <row r="58">
          <cell r="G58">
            <v>419258</v>
          </cell>
        </row>
        <row r="59">
          <cell r="G59">
            <v>167703</v>
          </cell>
        </row>
        <row r="60">
          <cell r="G60">
            <v>167703</v>
          </cell>
        </row>
        <row r="61">
          <cell r="G61">
            <v>419258</v>
          </cell>
        </row>
        <row r="62">
          <cell r="G62">
            <v>167703</v>
          </cell>
        </row>
        <row r="63">
          <cell r="G63">
            <v>419258</v>
          </cell>
        </row>
        <row r="64">
          <cell r="G64">
            <v>419258</v>
          </cell>
        </row>
        <row r="65">
          <cell r="G65">
            <v>167703</v>
          </cell>
        </row>
        <row r="66">
          <cell r="G66">
            <v>419258</v>
          </cell>
        </row>
        <row r="67">
          <cell r="G67">
            <v>167703</v>
          </cell>
        </row>
        <row r="68">
          <cell r="G68">
            <v>167703</v>
          </cell>
        </row>
        <row r="69">
          <cell r="G69">
            <v>419258</v>
          </cell>
        </row>
        <row r="70">
          <cell r="G70">
            <v>167703</v>
          </cell>
        </row>
        <row r="71">
          <cell r="G71">
            <v>167703</v>
          </cell>
        </row>
        <row r="72">
          <cell r="G72">
            <v>419258</v>
          </cell>
        </row>
        <row r="73">
          <cell r="G73">
            <v>167703</v>
          </cell>
        </row>
        <row r="74">
          <cell r="G74">
            <v>419258</v>
          </cell>
        </row>
        <row r="75">
          <cell r="G75">
            <v>167703</v>
          </cell>
        </row>
        <row r="76">
          <cell r="G76">
            <v>167703</v>
          </cell>
        </row>
        <row r="77">
          <cell r="G77">
            <v>167703</v>
          </cell>
        </row>
        <row r="78">
          <cell r="G78">
            <v>167703</v>
          </cell>
        </row>
        <row r="79">
          <cell r="G79">
            <v>167703</v>
          </cell>
        </row>
        <row r="80">
          <cell r="G80">
            <v>167703</v>
          </cell>
        </row>
        <row r="81">
          <cell r="G81">
            <v>7714344</v>
          </cell>
        </row>
        <row r="83">
          <cell r="G83">
            <v>167703</v>
          </cell>
        </row>
        <row r="84">
          <cell r="G84">
            <v>419258</v>
          </cell>
        </row>
        <row r="85">
          <cell r="G85">
            <v>419258</v>
          </cell>
        </row>
        <row r="86">
          <cell r="G86">
            <v>419258</v>
          </cell>
        </row>
        <row r="87">
          <cell r="G87">
            <v>419258</v>
          </cell>
        </row>
        <row r="88">
          <cell r="G88">
            <v>419258</v>
          </cell>
        </row>
        <row r="89">
          <cell r="G89">
            <v>167703</v>
          </cell>
        </row>
        <row r="90">
          <cell r="G90">
            <v>167703</v>
          </cell>
        </row>
        <row r="91">
          <cell r="G91">
            <v>419258</v>
          </cell>
        </row>
        <row r="92">
          <cell r="G92">
            <v>167703</v>
          </cell>
        </row>
        <row r="93">
          <cell r="G93">
            <v>167703</v>
          </cell>
        </row>
        <row r="94">
          <cell r="G94">
            <v>167703</v>
          </cell>
        </row>
        <row r="95">
          <cell r="G95">
            <v>419258</v>
          </cell>
        </row>
        <row r="96">
          <cell r="G96">
            <v>3941024</v>
          </cell>
        </row>
        <row r="98">
          <cell r="G98">
            <v>419258</v>
          </cell>
        </row>
        <row r="99">
          <cell r="G99">
            <v>419258</v>
          </cell>
        </row>
        <row r="100">
          <cell r="G100">
            <v>419258</v>
          </cell>
        </row>
        <row r="101">
          <cell r="G101">
            <v>167703</v>
          </cell>
        </row>
        <row r="102">
          <cell r="G102">
            <v>419258</v>
          </cell>
        </row>
        <row r="103">
          <cell r="G103">
            <v>419258</v>
          </cell>
        </row>
        <row r="104">
          <cell r="G104">
            <v>167703</v>
          </cell>
        </row>
        <row r="105">
          <cell r="G105">
            <v>167703</v>
          </cell>
        </row>
        <row r="106">
          <cell r="G106">
            <v>167703</v>
          </cell>
        </row>
        <row r="107">
          <cell r="G107">
            <v>167703</v>
          </cell>
        </row>
        <row r="108">
          <cell r="G108">
            <v>419258</v>
          </cell>
        </row>
        <row r="109">
          <cell r="G109">
            <v>167703</v>
          </cell>
        </row>
        <row r="110">
          <cell r="G110">
            <v>419258</v>
          </cell>
        </row>
        <row r="111">
          <cell r="G111">
            <v>419258</v>
          </cell>
        </row>
        <row r="112">
          <cell r="G112">
            <v>838516</v>
          </cell>
        </row>
        <row r="113">
          <cell r="G113">
            <v>419258</v>
          </cell>
        </row>
        <row r="114">
          <cell r="G114">
            <v>419258</v>
          </cell>
        </row>
        <row r="115">
          <cell r="G115">
            <v>419258</v>
          </cell>
        </row>
        <row r="116">
          <cell r="G116">
            <v>419258</v>
          </cell>
        </row>
        <row r="117">
          <cell r="G117">
            <v>6875830</v>
          </cell>
        </row>
        <row r="119">
          <cell r="G119">
            <v>167703</v>
          </cell>
        </row>
        <row r="120">
          <cell r="G120">
            <v>419258</v>
          </cell>
        </row>
        <row r="121">
          <cell r="G121">
            <v>419258</v>
          </cell>
        </row>
        <row r="122">
          <cell r="G122">
            <v>167703</v>
          </cell>
        </row>
        <row r="123">
          <cell r="G123">
            <v>419258</v>
          </cell>
        </row>
        <row r="124">
          <cell r="G124">
            <v>167703</v>
          </cell>
        </row>
        <row r="125">
          <cell r="G125">
            <v>419258</v>
          </cell>
        </row>
        <row r="126">
          <cell r="G126">
            <v>167703</v>
          </cell>
        </row>
        <row r="127">
          <cell r="G127">
            <v>167703</v>
          </cell>
        </row>
        <row r="128">
          <cell r="G128">
            <v>419258</v>
          </cell>
        </row>
        <row r="129">
          <cell r="G129">
            <v>419258</v>
          </cell>
        </row>
        <row r="130">
          <cell r="G130">
            <v>167703</v>
          </cell>
        </row>
        <row r="131">
          <cell r="G131">
            <v>3521766</v>
          </cell>
        </row>
        <row r="133">
          <cell r="G133">
            <v>419258</v>
          </cell>
        </row>
        <row r="134">
          <cell r="G134">
            <v>167703</v>
          </cell>
        </row>
        <row r="135">
          <cell r="G135">
            <v>167703</v>
          </cell>
        </row>
        <row r="136">
          <cell r="G136">
            <v>167703</v>
          </cell>
        </row>
        <row r="137">
          <cell r="G137">
            <v>419258</v>
          </cell>
        </row>
        <row r="138">
          <cell r="G138">
            <v>167703</v>
          </cell>
        </row>
        <row r="139">
          <cell r="G139">
            <v>167703</v>
          </cell>
        </row>
        <row r="140">
          <cell r="G140">
            <v>419258</v>
          </cell>
        </row>
        <row r="141">
          <cell r="G141">
            <v>167703</v>
          </cell>
        </row>
        <row r="142">
          <cell r="G142">
            <v>167703</v>
          </cell>
        </row>
        <row r="143">
          <cell r="G143">
            <v>419258</v>
          </cell>
        </row>
        <row r="144">
          <cell r="G144">
            <v>167703</v>
          </cell>
        </row>
        <row r="145">
          <cell r="G145">
            <v>167703</v>
          </cell>
        </row>
        <row r="146">
          <cell r="G146">
            <v>419258</v>
          </cell>
        </row>
        <row r="147">
          <cell r="G147">
            <v>167703</v>
          </cell>
        </row>
        <row r="148">
          <cell r="G148">
            <v>167703</v>
          </cell>
        </row>
        <row r="149">
          <cell r="G149">
            <v>167703</v>
          </cell>
        </row>
        <row r="150">
          <cell r="G150">
            <v>167703</v>
          </cell>
        </row>
        <row r="151">
          <cell r="G151">
            <v>167703</v>
          </cell>
        </row>
        <row r="152">
          <cell r="G152">
            <v>167703</v>
          </cell>
        </row>
        <row r="153">
          <cell r="G153">
            <v>167703</v>
          </cell>
        </row>
        <row r="154">
          <cell r="G154">
            <v>167703</v>
          </cell>
        </row>
        <row r="155">
          <cell r="G155">
            <v>419258</v>
          </cell>
        </row>
        <row r="156">
          <cell r="G156">
            <v>167703</v>
          </cell>
        </row>
        <row r="157">
          <cell r="G157">
            <v>167703</v>
          </cell>
        </row>
        <row r="158">
          <cell r="G158">
            <v>167703</v>
          </cell>
        </row>
        <row r="159">
          <cell r="G159">
            <v>419258</v>
          </cell>
        </row>
        <row r="160">
          <cell r="G160">
            <v>6288866</v>
          </cell>
        </row>
        <row r="162">
          <cell r="G162">
            <v>419258</v>
          </cell>
        </row>
        <row r="163">
          <cell r="G163">
            <v>167703</v>
          </cell>
        </row>
        <row r="164">
          <cell r="G164">
            <v>167703</v>
          </cell>
        </row>
        <row r="165">
          <cell r="G165">
            <v>419258</v>
          </cell>
        </row>
        <row r="166">
          <cell r="G166">
            <v>167703</v>
          </cell>
        </row>
        <row r="167">
          <cell r="G167">
            <v>167703</v>
          </cell>
        </row>
        <row r="168">
          <cell r="G168">
            <v>167703</v>
          </cell>
        </row>
        <row r="169">
          <cell r="G169">
            <v>167703</v>
          </cell>
        </row>
        <row r="170">
          <cell r="G170">
            <v>167703</v>
          </cell>
        </row>
        <row r="171">
          <cell r="G171">
            <v>167703</v>
          </cell>
        </row>
        <row r="172">
          <cell r="G172">
            <v>419258</v>
          </cell>
        </row>
        <row r="173">
          <cell r="G173">
            <v>419258</v>
          </cell>
        </row>
        <row r="174">
          <cell r="G174">
            <v>167703</v>
          </cell>
        </row>
        <row r="175">
          <cell r="G175">
            <v>167703</v>
          </cell>
        </row>
        <row r="176">
          <cell r="G176">
            <v>167703</v>
          </cell>
        </row>
        <row r="177">
          <cell r="G177">
            <v>419258</v>
          </cell>
        </row>
        <row r="178">
          <cell r="G178">
            <v>419258</v>
          </cell>
        </row>
        <row r="179">
          <cell r="G179">
            <v>167703</v>
          </cell>
        </row>
        <row r="180">
          <cell r="G180">
            <v>4527984</v>
          </cell>
        </row>
        <row r="182">
          <cell r="G182">
            <v>167703</v>
          </cell>
        </row>
        <row r="183">
          <cell r="G183">
            <v>167703</v>
          </cell>
        </row>
        <row r="184">
          <cell r="G184">
            <v>167703</v>
          </cell>
        </row>
        <row r="185">
          <cell r="G185">
            <v>167703</v>
          </cell>
        </row>
        <row r="186">
          <cell r="G186">
            <v>167703</v>
          </cell>
        </row>
        <row r="187">
          <cell r="G187">
            <v>167703</v>
          </cell>
        </row>
        <row r="188">
          <cell r="G188">
            <v>167703</v>
          </cell>
        </row>
        <row r="189">
          <cell r="G189">
            <v>167703</v>
          </cell>
        </row>
        <row r="190">
          <cell r="G190">
            <v>167703</v>
          </cell>
        </row>
        <row r="191">
          <cell r="G191">
            <v>167703</v>
          </cell>
        </row>
        <row r="192">
          <cell r="G192">
            <v>419258</v>
          </cell>
        </row>
        <row r="193">
          <cell r="G193">
            <v>167703</v>
          </cell>
        </row>
        <row r="194">
          <cell r="G194">
            <v>167703</v>
          </cell>
        </row>
        <row r="195">
          <cell r="G195">
            <v>167703</v>
          </cell>
        </row>
        <row r="196">
          <cell r="G196">
            <v>167703</v>
          </cell>
        </row>
        <row r="197">
          <cell r="G197">
            <v>167703</v>
          </cell>
        </row>
        <row r="198">
          <cell r="G198">
            <v>167703</v>
          </cell>
        </row>
        <row r="199">
          <cell r="G199">
            <v>3102506</v>
          </cell>
        </row>
        <row r="201">
          <cell r="G201">
            <v>167703</v>
          </cell>
        </row>
        <row r="202">
          <cell r="G202">
            <v>167703</v>
          </cell>
        </row>
        <row r="203">
          <cell r="G203">
            <v>167703</v>
          </cell>
        </row>
        <row r="204">
          <cell r="G204">
            <v>419258</v>
          </cell>
        </row>
        <row r="205">
          <cell r="G205">
            <v>167703</v>
          </cell>
        </row>
        <row r="206">
          <cell r="G206">
            <v>419258</v>
          </cell>
        </row>
        <row r="207">
          <cell r="G207">
            <v>419258</v>
          </cell>
        </row>
        <row r="208">
          <cell r="G208">
            <v>167703</v>
          </cell>
        </row>
        <row r="209">
          <cell r="G209">
            <v>419258</v>
          </cell>
        </row>
        <row r="210">
          <cell r="G210">
            <v>167703</v>
          </cell>
        </row>
        <row r="211">
          <cell r="G211">
            <v>167703</v>
          </cell>
        </row>
        <row r="212">
          <cell r="G212">
            <v>419258</v>
          </cell>
        </row>
        <row r="213">
          <cell r="G213">
            <v>3270211</v>
          </cell>
        </row>
        <row r="215">
          <cell r="G215">
            <v>419258</v>
          </cell>
        </row>
        <row r="216">
          <cell r="G216">
            <v>419258</v>
          </cell>
        </row>
        <row r="217">
          <cell r="G217">
            <v>167703</v>
          </cell>
        </row>
        <row r="218">
          <cell r="G218">
            <v>419258</v>
          </cell>
        </row>
        <row r="219">
          <cell r="G219">
            <v>167703</v>
          </cell>
        </row>
        <row r="220">
          <cell r="G220">
            <v>419258</v>
          </cell>
        </row>
        <row r="221">
          <cell r="G221">
            <v>167703</v>
          </cell>
        </row>
        <row r="222">
          <cell r="G222">
            <v>419258</v>
          </cell>
        </row>
        <row r="223">
          <cell r="G223">
            <v>167703</v>
          </cell>
        </row>
        <row r="224">
          <cell r="G224">
            <v>419258</v>
          </cell>
        </row>
        <row r="225">
          <cell r="G225">
            <v>419258</v>
          </cell>
        </row>
        <row r="226">
          <cell r="G226">
            <v>419258</v>
          </cell>
        </row>
        <row r="227">
          <cell r="G227">
            <v>419258</v>
          </cell>
        </row>
        <row r="228">
          <cell r="G228">
            <v>419258</v>
          </cell>
        </row>
        <row r="229">
          <cell r="G229">
            <v>419258</v>
          </cell>
        </row>
        <row r="230">
          <cell r="G230">
            <v>419258</v>
          </cell>
        </row>
        <row r="231">
          <cell r="G231">
            <v>419258</v>
          </cell>
        </row>
        <row r="232">
          <cell r="G232">
            <v>419258</v>
          </cell>
        </row>
        <row r="233">
          <cell r="G233">
            <v>419258</v>
          </cell>
        </row>
        <row r="234">
          <cell r="G234">
            <v>167703</v>
          </cell>
        </row>
        <row r="235">
          <cell r="G235">
            <v>419258</v>
          </cell>
        </row>
        <row r="236">
          <cell r="G236">
            <v>419258</v>
          </cell>
        </row>
        <row r="237">
          <cell r="G237">
            <v>419258</v>
          </cell>
        </row>
        <row r="238">
          <cell r="G238">
            <v>167703</v>
          </cell>
        </row>
        <row r="239">
          <cell r="G239">
            <v>8552862</v>
          </cell>
        </row>
        <row r="241">
          <cell r="G241">
            <v>1257775</v>
          </cell>
        </row>
        <row r="242">
          <cell r="G242">
            <v>838516</v>
          </cell>
        </row>
        <row r="243">
          <cell r="G243">
            <v>419258</v>
          </cell>
        </row>
        <row r="244">
          <cell r="G244">
            <v>167703</v>
          </cell>
        </row>
        <row r="245">
          <cell r="G245">
            <v>419258</v>
          </cell>
        </row>
        <row r="246">
          <cell r="G246">
            <v>419258</v>
          </cell>
        </row>
        <row r="247">
          <cell r="G247">
            <v>419258</v>
          </cell>
        </row>
        <row r="248">
          <cell r="G248">
            <v>419258</v>
          </cell>
        </row>
        <row r="249">
          <cell r="G249">
            <v>419258</v>
          </cell>
        </row>
        <row r="250">
          <cell r="G250">
            <v>419258</v>
          </cell>
        </row>
        <row r="251">
          <cell r="G251">
            <v>167703</v>
          </cell>
        </row>
        <row r="252">
          <cell r="G252">
            <v>419258</v>
          </cell>
        </row>
        <row r="253">
          <cell r="G253">
            <v>838516</v>
          </cell>
        </row>
        <row r="254">
          <cell r="G254">
            <v>419258</v>
          </cell>
        </row>
        <row r="255">
          <cell r="G255">
            <v>419258</v>
          </cell>
        </row>
        <row r="256">
          <cell r="G256">
            <v>419258</v>
          </cell>
        </row>
        <row r="257">
          <cell r="G257">
            <v>419258</v>
          </cell>
        </row>
        <row r="258">
          <cell r="G258">
            <v>419258</v>
          </cell>
        </row>
        <row r="259">
          <cell r="G259">
            <v>419258</v>
          </cell>
        </row>
        <row r="260">
          <cell r="G260">
            <v>419258</v>
          </cell>
        </row>
        <row r="261">
          <cell r="G261">
            <v>167703</v>
          </cell>
        </row>
        <row r="262">
          <cell r="G262">
            <v>167703</v>
          </cell>
        </row>
        <row r="263">
          <cell r="G263">
            <v>9894489</v>
          </cell>
        </row>
        <row r="265">
          <cell r="G265">
            <v>167703</v>
          </cell>
        </row>
        <row r="266">
          <cell r="G266">
            <v>419258</v>
          </cell>
        </row>
        <row r="267">
          <cell r="G267">
            <v>419258</v>
          </cell>
        </row>
        <row r="268">
          <cell r="G268">
            <v>167703</v>
          </cell>
        </row>
        <row r="269">
          <cell r="G269">
            <v>167703</v>
          </cell>
        </row>
        <row r="270">
          <cell r="G270">
            <v>167703</v>
          </cell>
        </row>
        <row r="271">
          <cell r="G271">
            <v>419258</v>
          </cell>
        </row>
        <row r="272">
          <cell r="G272">
            <v>167703</v>
          </cell>
        </row>
        <row r="273">
          <cell r="G273">
            <v>419258</v>
          </cell>
        </row>
        <row r="274">
          <cell r="G274">
            <v>167703</v>
          </cell>
        </row>
        <row r="275">
          <cell r="G275">
            <v>419258</v>
          </cell>
        </row>
        <row r="276">
          <cell r="G276">
            <v>419258</v>
          </cell>
        </row>
        <row r="277">
          <cell r="G277">
            <v>3521766</v>
          </cell>
        </row>
        <row r="279">
          <cell r="G279">
            <v>419258</v>
          </cell>
        </row>
        <row r="280">
          <cell r="G280">
            <v>419258</v>
          </cell>
        </row>
        <row r="281">
          <cell r="G281">
            <v>167703</v>
          </cell>
        </row>
        <row r="282">
          <cell r="G282">
            <v>167703</v>
          </cell>
        </row>
        <row r="283">
          <cell r="G283">
            <v>167703</v>
          </cell>
        </row>
        <row r="284">
          <cell r="G284">
            <v>419258</v>
          </cell>
        </row>
        <row r="285">
          <cell r="G285">
            <v>167703</v>
          </cell>
        </row>
        <row r="286">
          <cell r="G286">
            <v>419258</v>
          </cell>
        </row>
        <row r="287">
          <cell r="G287">
            <v>167703</v>
          </cell>
        </row>
        <row r="288">
          <cell r="G288">
            <v>167703</v>
          </cell>
        </row>
        <row r="289">
          <cell r="G289">
            <v>2683250</v>
          </cell>
        </row>
        <row r="290">
          <cell r="G290">
            <v>82006900</v>
          </cell>
        </row>
      </sheetData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"/>
      <sheetName val="2 кварт"/>
      <sheetName val="3 кварт"/>
      <sheetName val="4 кварт год"/>
      <sheetName val="чистая"/>
    </sheetNames>
    <sheetDataSet>
      <sheetData sheetId="0"/>
      <sheetData sheetId="1"/>
      <sheetData sheetId="2"/>
      <sheetData sheetId="3">
        <row r="27">
          <cell r="B27" t="str">
            <v xml:space="preserve"> Голубинское С.П. </v>
          </cell>
          <cell r="C27">
            <v>584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3"/>
  <sheetViews>
    <sheetView view="pageBreakPreview" zoomScale="60" workbookViewId="0">
      <selection activeCell="D32" sqref="D32"/>
    </sheetView>
  </sheetViews>
  <sheetFormatPr defaultColWidth="9.109375" defaultRowHeight="18" outlineLevelRow="1" x14ac:dyDescent="0.35"/>
  <cols>
    <col min="1" max="1" width="47.88671875" style="3" customWidth="1"/>
    <col min="2" max="2" width="11.33203125" style="3" customWidth="1"/>
    <col min="3" max="3" width="8.44140625" style="3" customWidth="1"/>
    <col min="4" max="4" width="8.88671875" style="3" customWidth="1"/>
    <col min="5" max="5" width="10" style="3" customWidth="1"/>
    <col min="6" max="6" width="7.5546875" style="3" customWidth="1"/>
    <col min="7" max="7" width="21.6640625" style="59" customWidth="1"/>
    <col min="8" max="8" width="24.5546875" style="59" customWidth="1"/>
    <col min="9" max="9" width="20.5546875" style="59" customWidth="1"/>
    <col min="10" max="10" width="17.88671875" style="3" hidden="1" customWidth="1"/>
    <col min="11" max="11" width="0" style="3" hidden="1" customWidth="1"/>
    <col min="12" max="12" width="10.5546875" style="3" hidden="1" customWidth="1"/>
    <col min="13" max="21" width="0" style="3" hidden="1" customWidth="1"/>
    <col min="22" max="22" width="5.33203125" style="82" customWidth="1"/>
    <col min="23" max="23" width="22.88671875" style="82" hidden="1" customWidth="1"/>
    <col min="24" max="24" width="0" style="82" hidden="1" customWidth="1"/>
    <col min="25" max="25" width="19.44140625" style="82" customWidth="1"/>
    <col min="26" max="16384" width="9.109375" style="3"/>
  </cols>
  <sheetData>
    <row r="1" spans="1:24" ht="54.75" customHeight="1" x14ac:dyDescent="0.35">
      <c r="A1" s="320" t="s">
        <v>539</v>
      </c>
      <c r="B1" s="320"/>
      <c r="C1" s="320"/>
      <c r="D1" s="320"/>
      <c r="E1" s="320"/>
      <c r="F1" s="320"/>
      <c r="G1" s="320"/>
      <c r="H1" s="78">
        <f>H2</f>
        <v>189519.12</v>
      </c>
    </row>
    <row r="2" spans="1:24" ht="40.5" customHeight="1" x14ac:dyDescent="0.35">
      <c r="A2" s="321" t="s">
        <v>0</v>
      </c>
      <c r="B2" s="321" t="s">
        <v>544</v>
      </c>
      <c r="C2" s="51"/>
      <c r="D2" s="323" t="s">
        <v>1</v>
      </c>
      <c r="E2" s="323"/>
      <c r="F2" s="324"/>
      <c r="G2" s="325" t="s">
        <v>50</v>
      </c>
      <c r="H2" s="60">
        <f>(12130*30.2%+12130)*12</f>
        <v>189519.12</v>
      </c>
      <c r="I2" s="60"/>
    </row>
    <row r="3" spans="1:24" ht="94.5" customHeight="1" x14ac:dyDescent="0.35">
      <c r="A3" s="322"/>
      <c r="B3" s="322"/>
      <c r="C3" s="52" t="s">
        <v>2</v>
      </c>
      <c r="D3" s="52" t="s">
        <v>46</v>
      </c>
      <c r="E3" s="52" t="s">
        <v>43</v>
      </c>
      <c r="F3" s="53" t="s">
        <v>44</v>
      </c>
      <c r="G3" s="326"/>
      <c r="H3" s="61" t="s">
        <v>45</v>
      </c>
      <c r="I3" s="61" t="s">
        <v>3</v>
      </c>
      <c r="L3" s="7" t="s">
        <v>52</v>
      </c>
      <c r="M3" s="7" t="s">
        <v>47</v>
      </c>
      <c r="N3" s="7" t="s">
        <v>48</v>
      </c>
      <c r="O3" s="7" t="s">
        <v>53</v>
      </c>
      <c r="P3" s="7" t="s">
        <v>51</v>
      </c>
      <c r="R3" s="7" t="s">
        <v>49</v>
      </c>
    </row>
    <row r="4" spans="1:24" ht="15.75" customHeight="1" x14ac:dyDescent="0.35">
      <c r="A4" s="8">
        <v>1</v>
      </c>
      <c r="B4" s="8">
        <v>2</v>
      </c>
      <c r="C4" s="8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L4" s="9">
        <v>3401500</v>
      </c>
      <c r="O4" s="3">
        <v>220</v>
      </c>
      <c r="P4" s="3">
        <v>15461.4</v>
      </c>
      <c r="R4" s="10">
        <v>178585</v>
      </c>
    </row>
    <row r="5" spans="1:24" ht="15.75" customHeight="1" x14ac:dyDescent="0.35">
      <c r="A5" s="11" t="s">
        <v>4</v>
      </c>
      <c r="B5" s="12">
        <f>E5+F5/2</f>
        <v>212</v>
      </c>
      <c r="C5" s="12">
        <f>E5+F5</f>
        <v>275</v>
      </c>
      <c r="D5" s="13">
        <f>D290</f>
        <v>212</v>
      </c>
      <c r="E5" s="14">
        <f>E290</f>
        <v>149</v>
      </c>
      <c r="F5" s="14">
        <f>F290</f>
        <v>126</v>
      </c>
      <c r="G5" s="66">
        <v>41737800</v>
      </c>
      <c r="H5" s="62"/>
      <c r="I5" s="62"/>
    </row>
    <row r="6" spans="1:24" ht="15.75" customHeight="1" x14ac:dyDescent="0.35">
      <c r="A6" s="11" t="s">
        <v>5</v>
      </c>
      <c r="B6" s="15"/>
      <c r="C6" s="15"/>
      <c r="D6" s="6">
        <v>0.5</v>
      </c>
      <c r="E6" s="6"/>
      <c r="F6" s="6"/>
      <c r="G6" s="77">
        <f>G5/D5</f>
        <v>196876.41509433961</v>
      </c>
      <c r="H6" s="62">
        <f>ROUNDUP(12130*1.302*12,0)</f>
        <v>189520</v>
      </c>
      <c r="I6" s="62">
        <f>G6-H6</f>
        <v>7356.4150943396089</v>
      </c>
    </row>
    <row r="7" spans="1:24" ht="15" customHeight="1" x14ac:dyDescent="0.35">
      <c r="A7" s="11" t="s">
        <v>6</v>
      </c>
      <c r="B7" s="5"/>
      <c r="C7" s="5"/>
      <c r="D7" s="4"/>
      <c r="E7" s="4"/>
      <c r="F7" s="4"/>
      <c r="G7" s="63"/>
      <c r="H7" s="62"/>
      <c r="I7" s="62"/>
    </row>
    <row r="8" spans="1:24" ht="15" customHeight="1" x14ac:dyDescent="0.35">
      <c r="A8" s="16"/>
      <c r="B8" s="56"/>
      <c r="C8" s="18"/>
      <c r="D8" s="19"/>
      <c r="E8" s="19"/>
      <c r="F8" s="19"/>
      <c r="G8" s="67"/>
      <c r="H8" s="63"/>
      <c r="I8" s="63"/>
      <c r="J8" s="3">
        <v>501472</v>
      </c>
    </row>
    <row r="9" spans="1:24" ht="15" customHeight="1" x14ac:dyDescent="0.35">
      <c r="A9" s="55" t="s">
        <v>285</v>
      </c>
      <c r="B9" s="17">
        <f>X9</f>
        <v>12790</v>
      </c>
      <c r="C9" s="23">
        <f>E9+F9</f>
        <v>12</v>
      </c>
      <c r="D9" s="57">
        <f>SUM(E9+F9*0.5)</f>
        <v>12</v>
      </c>
      <c r="E9" s="57">
        <v>12</v>
      </c>
      <c r="F9" s="19"/>
      <c r="G9" s="80">
        <f>ROUND($G$5/$D$290*D9,0)+55</f>
        <v>2362572</v>
      </c>
      <c r="H9" s="63">
        <f>ROUNDUP(D9*$H$6,0)</f>
        <v>2274240</v>
      </c>
      <c r="I9" s="63">
        <f>G9-H9</f>
        <v>88332</v>
      </c>
      <c r="W9" s="82" t="s">
        <v>289</v>
      </c>
      <c r="X9" s="82">
        <v>12790</v>
      </c>
    </row>
    <row r="10" spans="1:24" ht="15" customHeight="1" x14ac:dyDescent="0.35">
      <c r="A10" s="20" t="s">
        <v>7</v>
      </c>
      <c r="B10" s="17">
        <f t="shared" ref="B10:B11" si="0">X10</f>
        <v>5288</v>
      </c>
      <c r="C10" s="23">
        <f>E10+F10</f>
        <v>5</v>
      </c>
      <c r="D10" s="19">
        <f>SUM(E10+F10*0.5)</f>
        <v>5</v>
      </c>
      <c r="E10" s="19">
        <v>5</v>
      </c>
      <c r="F10" s="19"/>
      <c r="G10" s="80">
        <f>ROUND($G$5/$D$290*D10,0)+20</f>
        <v>984402</v>
      </c>
      <c r="H10" s="63">
        <f>ROUNDUP(D10*$H$6,0)</f>
        <v>947600</v>
      </c>
      <c r="I10" s="63">
        <f>G10-H10</f>
        <v>36802</v>
      </c>
      <c r="J10" s="3">
        <v>1002950</v>
      </c>
      <c r="L10" s="10">
        <f>H15+I15</f>
        <v>196876</v>
      </c>
      <c r="W10" s="82" t="s">
        <v>290</v>
      </c>
      <c r="X10" s="82">
        <v>5288</v>
      </c>
    </row>
    <row r="11" spans="1:24" ht="15" customHeight="1" x14ac:dyDescent="0.35">
      <c r="A11" s="55" t="s">
        <v>286</v>
      </c>
      <c r="B11" s="17">
        <f t="shared" si="0"/>
        <v>3086</v>
      </c>
      <c r="C11" s="23">
        <f>E11+F11</f>
        <v>3</v>
      </c>
      <c r="D11" s="57">
        <f>SUM(E11+F11*0.5)</f>
        <v>3</v>
      </c>
      <c r="E11" s="57">
        <v>3</v>
      </c>
      <c r="F11" s="57"/>
      <c r="G11" s="80">
        <f>ROUND($G$5/$D$290*D11,0)</f>
        <v>590629</v>
      </c>
      <c r="H11" s="63">
        <f>ROUNDUP(D11*$H$6,0)</f>
        <v>568560</v>
      </c>
      <c r="I11" s="63">
        <f t="shared" ref="I11:I74" si="1">G11-H11</f>
        <v>22069</v>
      </c>
      <c r="L11" s="10"/>
      <c r="W11" s="82" t="s">
        <v>291</v>
      </c>
      <c r="X11" s="82">
        <v>3086</v>
      </c>
    </row>
    <row r="12" spans="1:24" x14ac:dyDescent="0.35">
      <c r="A12" s="16" t="s">
        <v>86</v>
      </c>
      <c r="B12" s="16"/>
      <c r="C12" s="16"/>
      <c r="D12" s="4"/>
      <c r="E12" s="4"/>
      <c r="F12" s="4"/>
      <c r="G12" s="67"/>
      <c r="H12" s="63"/>
      <c r="I12" s="63"/>
    </row>
    <row r="13" spans="1:24" x14ac:dyDescent="0.35">
      <c r="A13" s="21" t="s">
        <v>271</v>
      </c>
      <c r="B13" s="21"/>
      <c r="C13" s="21"/>
      <c r="D13" s="22"/>
      <c r="E13" s="22"/>
      <c r="F13" s="22"/>
      <c r="G13" s="64"/>
      <c r="H13" s="64"/>
      <c r="I13" s="64"/>
      <c r="N13" s="3">
        <v>3257100</v>
      </c>
      <c r="O13" s="3">
        <f>N13/271</f>
        <v>12018.819188191881</v>
      </c>
      <c r="P13" s="3">
        <f>O13/2</f>
        <v>6009.4095940959405</v>
      </c>
      <c r="T13" s="10"/>
    </row>
    <row r="14" spans="1:24" ht="15" customHeight="1" outlineLevel="1" x14ac:dyDescent="0.35">
      <c r="A14" s="20" t="s">
        <v>82</v>
      </c>
      <c r="B14" s="72">
        <v>525</v>
      </c>
      <c r="C14" s="23">
        <f t="shared" ref="C14:C30" si="2">E14+F14</f>
        <v>1</v>
      </c>
      <c r="D14" s="24">
        <f t="shared" ref="D14:D30" si="3">SUM(E14+F14*$D$6)</f>
        <v>1</v>
      </c>
      <c r="E14" s="25">
        <v>1</v>
      </c>
      <c r="F14" s="25"/>
      <c r="G14" s="67">
        <f t="shared" ref="G14:G30" si="4">ROUND($G$5/$D$290*D14,0)</f>
        <v>196876</v>
      </c>
      <c r="H14" s="63">
        <f t="shared" ref="H14:H30" si="5">ROUNDUP(D14*$H$6,0)</f>
        <v>189520</v>
      </c>
      <c r="I14" s="63">
        <f t="shared" si="1"/>
        <v>7356</v>
      </c>
      <c r="J14" s="3">
        <v>167160</v>
      </c>
      <c r="K14" s="10">
        <f>SUM(H14:I14)</f>
        <v>196876</v>
      </c>
      <c r="W14" s="82" t="s">
        <v>292</v>
      </c>
      <c r="X14" s="82">
        <v>605</v>
      </c>
    </row>
    <row r="15" spans="1:24" ht="15" customHeight="1" outlineLevel="1" x14ac:dyDescent="0.35">
      <c r="A15" s="20" t="s">
        <v>79</v>
      </c>
      <c r="B15" s="72">
        <v>502</v>
      </c>
      <c r="C15" s="69">
        <f t="shared" si="2"/>
        <v>1</v>
      </c>
      <c r="D15" s="57">
        <f t="shared" si="3"/>
        <v>1</v>
      </c>
      <c r="E15" s="58">
        <v>1</v>
      </c>
      <c r="F15" s="58"/>
      <c r="G15" s="67">
        <f t="shared" si="4"/>
        <v>196876</v>
      </c>
      <c r="H15" s="63">
        <f t="shared" si="5"/>
        <v>189520</v>
      </c>
      <c r="I15" s="63">
        <f t="shared" si="1"/>
        <v>7356</v>
      </c>
      <c r="J15" s="3">
        <v>167160</v>
      </c>
      <c r="W15" s="82" t="s">
        <v>293</v>
      </c>
      <c r="X15" s="82">
        <v>608</v>
      </c>
    </row>
    <row r="16" spans="1:24" ht="15" customHeight="1" outlineLevel="1" x14ac:dyDescent="0.35">
      <c r="A16" s="20" t="s">
        <v>75</v>
      </c>
      <c r="B16" s="72">
        <v>1171</v>
      </c>
      <c r="C16" s="23">
        <f t="shared" si="2"/>
        <v>1</v>
      </c>
      <c r="D16" s="24">
        <f t="shared" si="3"/>
        <v>1</v>
      </c>
      <c r="E16" s="44">
        <v>1</v>
      </c>
      <c r="F16" s="25"/>
      <c r="G16" s="67">
        <f t="shared" si="4"/>
        <v>196876</v>
      </c>
      <c r="H16" s="63">
        <f t="shared" si="5"/>
        <v>189520</v>
      </c>
      <c r="I16" s="63">
        <f t="shared" si="1"/>
        <v>7356</v>
      </c>
      <c r="J16" s="3">
        <v>83580</v>
      </c>
      <c r="W16" s="82" t="s">
        <v>294</v>
      </c>
      <c r="X16" s="82">
        <v>286</v>
      </c>
    </row>
    <row r="17" spans="1:24" ht="15" customHeight="1" outlineLevel="1" x14ac:dyDescent="0.35">
      <c r="A17" s="20" t="s">
        <v>70</v>
      </c>
      <c r="B17" s="72">
        <v>605</v>
      </c>
      <c r="C17" s="23">
        <f t="shared" si="2"/>
        <v>1</v>
      </c>
      <c r="D17" s="24">
        <f t="shared" si="3"/>
        <v>1</v>
      </c>
      <c r="E17" s="25">
        <v>1</v>
      </c>
      <c r="F17" s="25"/>
      <c r="G17" s="67">
        <f t="shared" si="4"/>
        <v>196876</v>
      </c>
      <c r="H17" s="63">
        <f t="shared" si="5"/>
        <v>189520</v>
      </c>
      <c r="I17" s="63">
        <f t="shared" si="1"/>
        <v>7356</v>
      </c>
      <c r="J17" s="3">
        <v>167160</v>
      </c>
      <c r="M17" s="3">
        <v>167138</v>
      </c>
      <c r="W17" s="82" t="s">
        <v>295</v>
      </c>
      <c r="X17" s="82">
        <v>580</v>
      </c>
    </row>
    <row r="18" spans="1:24" ht="15" customHeight="1" outlineLevel="1" x14ac:dyDescent="0.35">
      <c r="A18" s="20" t="s">
        <v>84</v>
      </c>
      <c r="B18" s="72">
        <v>525</v>
      </c>
      <c r="C18" s="23">
        <f t="shared" si="2"/>
        <v>1</v>
      </c>
      <c r="D18" s="24">
        <f t="shared" si="3"/>
        <v>1</v>
      </c>
      <c r="E18" s="25">
        <v>1</v>
      </c>
      <c r="F18" s="25"/>
      <c r="G18" s="67">
        <f t="shared" si="4"/>
        <v>196876</v>
      </c>
      <c r="H18" s="63">
        <f t="shared" si="5"/>
        <v>189520</v>
      </c>
      <c r="I18" s="63">
        <f t="shared" si="1"/>
        <v>7356</v>
      </c>
      <c r="J18" s="3">
        <v>83580</v>
      </c>
      <c r="W18" s="82" t="s">
        <v>296</v>
      </c>
      <c r="X18" s="82">
        <v>471</v>
      </c>
    </row>
    <row r="19" spans="1:24" ht="15" customHeight="1" outlineLevel="1" x14ac:dyDescent="0.35">
      <c r="A19" s="29" t="s">
        <v>77</v>
      </c>
      <c r="B19" s="72">
        <v>518</v>
      </c>
      <c r="C19" s="23">
        <f t="shared" si="2"/>
        <v>1</v>
      </c>
      <c r="D19" s="24">
        <f t="shared" si="3"/>
        <v>1</v>
      </c>
      <c r="E19" s="25">
        <v>1</v>
      </c>
      <c r="F19" s="25"/>
      <c r="G19" s="67">
        <f t="shared" si="4"/>
        <v>196876</v>
      </c>
      <c r="H19" s="63">
        <f t="shared" si="5"/>
        <v>189520</v>
      </c>
      <c r="I19" s="63">
        <f t="shared" si="1"/>
        <v>7356</v>
      </c>
      <c r="J19" s="3">
        <v>334319</v>
      </c>
      <c r="W19" s="82" t="s">
        <v>297</v>
      </c>
      <c r="X19" s="82">
        <v>1171</v>
      </c>
    </row>
    <row r="20" spans="1:24" ht="15" customHeight="1" outlineLevel="1" x14ac:dyDescent="0.35">
      <c r="A20" s="20" t="s">
        <v>72</v>
      </c>
      <c r="B20" s="72">
        <v>286</v>
      </c>
      <c r="C20" s="23">
        <f t="shared" si="2"/>
        <v>1</v>
      </c>
      <c r="D20" s="24">
        <f t="shared" si="3"/>
        <v>0.5</v>
      </c>
      <c r="E20" s="30"/>
      <c r="F20" s="25">
        <v>1</v>
      </c>
      <c r="G20" s="67">
        <f t="shared" si="4"/>
        <v>98438</v>
      </c>
      <c r="H20" s="63">
        <f t="shared" si="5"/>
        <v>94760</v>
      </c>
      <c r="I20" s="63">
        <f t="shared" si="1"/>
        <v>3678</v>
      </c>
      <c r="J20" s="3">
        <v>167160</v>
      </c>
      <c r="W20" s="82" t="s">
        <v>298</v>
      </c>
      <c r="X20" s="82">
        <v>1034</v>
      </c>
    </row>
    <row r="21" spans="1:24" ht="15" customHeight="1" outlineLevel="1" x14ac:dyDescent="0.35">
      <c r="A21" s="20" t="s">
        <v>80</v>
      </c>
      <c r="B21" s="72">
        <v>583</v>
      </c>
      <c r="C21" s="23">
        <f t="shared" si="2"/>
        <v>1</v>
      </c>
      <c r="D21" s="24">
        <f t="shared" si="3"/>
        <v>1</v>
      </c>
      <c r="E21" s="25">
        <v>1</v>
      </c>
      <c r="F21" s="25"/>
      <c r="G21" s="67">
        <f t="shared" si="4"/>
        <v>196876</v>
      </c>
      <c r="H21" s="63">
        <f t="shared" si="5"/>
        <v>189520</v>
      </c>
      <c r="I21" s="63">
        <f t="shared" si="1"/>
        <v>7356</v>
      </c>
      <c r="J21" s="3">
        <v>167160</v>
      </c>
      <c r="W21" s="82" t="s">
        <v>299</v>
      </c>
      <c r="X21" s="82">
        <v>1301</v>
      </c>
    </row>
    <row r="22" spans="1:24" ht="15" customHeight="1" outlineLevel="1" x14ac:dyDescent="0.35">
      <c r="A22" s="20" t="s">
        <v>73</v>
      </c>
      <c r="B22" s="72">
        <v>580</v>
      </c>
      <c r="C22" s="23">
        <f t="shared" si="2"/>
        <v>1</v>
      </c>
      <c r="D22" s="24">
        <f t="shared" si="3"/>
        <v>1</v>
      </c>
      <c r="E22" s="25">
        <v>1</v>
      </c>
      <c r="F22" s="25"/>
      <c r="G22" s="67">
        <f t="shared" si="4"/>
        <v>196876</v>
      </c>
      <c r="H22" s="63">
        <f t="shared" si="5"/>
        <v>189520</v>
      </c>
      <c r="I22" s="63">
        <f t="shared" si="1"/>
        <v>7356</v>
      </c>
      <c r="J22" s="3">
        <v>167160</v>
      </c>
      <c r="W22" s="82" t="s">
        <v>300</v>
      </c>
      <c r="X22" s="82">
        <v>518</v>
      </c>
    </row>
    <row r="23" spans="1:24" ht="15" customHeight="1" outlineLevel="1" x14ac:dyDescent="0.35">
      <c r="A23" s="20" t="s">
        <v>71</v>
      </c>
      <c r="B23" s="72">
        <v>608</v>
      </c>
      <c r="C23" s="23">
        <f t="shared" si="2"/>
        <v>1</v>
      </c>
      <c r="D23" s="24">
        <f t="shared" si="3"/>
        <v>1</v>
      </c>
      <c r="E23" s="25">
        <v>1</v>
      </c>
      <c r="F23" s="25"/>
      <c r="G23" s="67">
        <f t="shared" si="4"/>
        <v>196876</v>
      </c>
      <c r="H23" s="63">
        <f t="shared" si="5"/>
        <v>189520</v>
      </c>
      <c r="I23" s="63">
        <f t="shared" si="1"/>
        <v>7356</v>
      </c>
      <c r="J23" s="3">
        <v>167160</v>
      </c>
      <c r="W23" s="82" t="s">
        <v>301</v>
      </c>
      <c r="X23" s="82">
        <v>431</v>
      </c>
    </row>
    <row r="24" spans="1:24" ht="15" customHeight="1" outlineLevel="1" x14ac:dyDescent="0.35">
      <c r="A24" s="20" t="s">
        <v>85</v>
      </c>
      <c r="B24" s="72">
        <v>227</v>
      </c>
      <c r="C24" s="23">
        <f t="shared" si="2"/>
        <v>1</v>
      </c>
      <c r="D24" s="24">
        <f t="shared" si="3"/>
        <v>0.5</v>
      </c>
      <c r="E24" s="30"/>
      <c r="F24" s="25">
        <v>1</v>
      </c>
      <c r="G24" s="67">
        <f t="shared" si="4"/>
        <v>98438</v>
      </c>
      <c r="H24" s="63">
        <f t="shared" si="5"/>
        <v>94760</v>
      </c>
      <c r="I24" s="63">
        <f t="shared" si="1"/>
        <v>3678</v>
      </c>
      <c r="J24" s="3">
        <v>167160</v>
      </c>
      <c r="W24" s="82" t="s">
        <v>302</v>
      </c>
      <c r="X24" s="82">
        <v>502</v>
      </c>
    </row>
    <row r="25" spans="1:24" ht="15" customHeight="1" outlineLevel="1" x14ac:dyDescent="0.35">
      <c r="A25" s="20" t="s">
        <v>74</v>
      </c>
      <c r="B25" s="72">
        <v>471</v>
      </c>
      <c r="C25" s="23">
        <f t="shared" si="2"/>
        <v>1</v>
      </c>
      <c r="D25" s="27">
        <f t="shared" si="3"/>
        <v>0.5</v>
      </c>
      <c r="E25" s="28"/>
      <c r="F25" s="25">
        <v>1</v>
      </c>
      <c r="G25" s="67">
        <f t="shared" si="4"/>
        <v>98438</v>
      </c>
      <c r="H25" s="63">
        <f t="shared" si="5"/>
        <v>94760</v>
      </c>
      <c r="I25" s="63">
        <f t="shared" si="1"/>
        <v>3678</v>
      </c>
      <c r="J25" s="3">
        <v>167160</v>
      </c>
      <c r="W25" s="82" t="s">
        <v>303</v>
      </c>
      <c r="X25" s="82">
        <v>583</v>
      </c>
    </row>
    <row r="26" spans="1:24" ht="15" customHeight="1" outlineLevel="1" x14ac:dyDescent="0.35">
      <c r="A26" s="20" t="s">
        <v>76</v>
      </c>
      <c r="B26" s="72">
        <v>1301</v>
      </c>
      <c r="C26" s="23">
        <f t="shared" si="2"/>
        <v>1</v>
      </c>
      <c r="D26" s="24">
        <f t="shared" si="3"/>
        <v>1</v>
      </c>
      <c r="E26" s="25">
        <v>1</v>
      </c>
      <c r="F26" s="25"/>
      <c r="G26" s="67">
        <f t="shared" si="4"/>
        <v>196876</v>
      </c>
      <c r="H26" s="63">
        <f t="shared" si="5"/>
        <v>189520</v>
      </c>
      <c r="I26" s="63">
        <f t="shared" si="1"/>
        <v>7356</v>
      </c>
      <c r="J26" s="3">
        <v>167160</v>
      </c>
      <c r="L26" s="10"/>
      <c r="W26" s="82" t="s">
        <v>304</v>
      </c>
      <c r="X26" s="82">
        <v>249</v>
      </c>
    </row>
    <row r="27" spans="1:24" ht="15" customHeight="1" outlineLevel="1" x14ac:dyDescent="0.35">
      <c r="A27" s="20" t="s">
        <v>8</v>
      </c>
      <c r="B27" s="72">
        <v>1034</v>
      </c>
      <c r="C27" s="23">
        <f t="shared" si="2"/>
        <v>1</v>
      </c>
      <c r="D27" s="24">
        <f t="shared" si="3"/>
        <v>1</v>
      </c>
      <c r="E27" s="25">
        <v>1</v>
      </c>
      <c r="F27" s="25"/>
      <c r="G27" s="67">
        <f t="shared" si="4"/>
        <v>196876</v>
      </c>
      <c r="H27" s="63">
        <f t="shared" si="5"/>
        <v>189520</v>
      </c>
      <c r="I27" s="63">
        <f t="shared" si="1"/>
        <v>7356</v>
      </c>
      <c r="J27" s="3">
        <v>167160</v>
      </c>
      <c r="W27" s="82" t="s">
        <v>305</v>
      </c>
      <c r="X27" s="82">
        <v>525</v>
      </c>
    </row>
    <row r="28" spans="1:24" ht="15" customHeight="1" outlineLevel="1" x14ac:dyDescent="0.35">
      <c r="A28" s="20" t="s">
        <v>81</v>
      </c>
      <c r="B28" s="72">
        <v>249</v>
      </c>
      <c r="C28" s="23">
        <f t="shared" si="2"/>
        <v>1</v>
      </c>
      <c r="D28" s="24">
        <f t="shared" si="3"/>
        <v>0.5</v>
      </c>
      <c r="E28" s="25"/>
      <c r="F28" s="25">
        <v>1</v>
      </c>
      <c r="G28" s="67">
        <f t="shared" si="4"/>
        <v>98438</v>
      </c>
      <c r="H28" s="63">
        <f t="shared" si="5"/>
        <v>94760</v>
      </c>
      <c r="I28" s="63">
        <f t="shared" si="1"/>
        <v>3678</v>
      </c>
      <c r="J28" s="3">
        <v>167160</v>
      </c>
      <c r="W28" s="82" t="s">
        <v>306</v>
      </c>
      <c r="X28" s="82">
        <v>577</v>
      </c>
    </row>
    <row r="29" spans="1:24" ht="15" customHeight="1" outlineLevel="1" x14ac:dyDescent="0.35">
      <c r="A29" s="20" t="s">
        <v>78</v>
      </c>
      <c r="B29" s="72">
        <v>431</v>
      </c>
      <c r="C29" s="23">
        <f t="shared" si="2"/>
        <v>1</v>
      </c>
      <c r="D29" s="24">
        <f t="shared" si="3"/>
        <v>0.5</v>
      </c>
      <c r="E29" s="25"/>
      <c r="F29" s="25">
        <v>1</v>
      </c>
      <c r="G29" s="67">
        <f t="shared" si="4"/>
        <v>98438</v>
      </c>
      <c r="H29" s="63">
        <f t="shared" si="5"/>
        <v>94760</v>
      </c>
      <c r="I29" s="63">
        <f t="shared" si="1"/>
        <v>3678</v>
      </c>
      <c r="J29" s="3">
        <v>167160</v>
      </c>
      <c r="W29" s="82" t="s">
        <v>307</v>
      </c>
      <c r="X29" s="82">
        <v>525</v>
      </c>
    </row>
    <row r="30" spans="1:24" ht="15" customHeight="1" outlineLevel="1" x14ac:dyDescent="0.35">
      <c r="A30" s="20" t="s">
        <v>83</v>
      </c>
      <c r="B30" s="72">
        <v>577</v>
      </c>
      <c r="C30" s="23">
        <f t="shared" si="2"/>
        <v>1</v>
      </c>
      <c r="D30" s="24">
        <f t="shared" si="3"/>
        <v>1</v>
      </c>
      <c r="E30" s="25">
        <v>1</v>
      </c>
      <c r="F30" s="25"/>
      <c r="G30" s="67">
        <f t="shared" si="4"/>
        <v>196876</v>
      </c>
      <c r="H30" s="63">
        <f t="shared" si="5"/>
        <v>189520</v>
      </c>
      <c r="I30" s="63">
        <f t="shared" si="1"/>
        <v>7356</v>
      </c>
      <c r="J30" s="3">
        <v>83580</v>
      </c>
      <c r="W30" s="82" t="s">
        <v>308</v>
      </c>
      <c r="X30" s="82">
        <v>227</v>
      </c>
    </row>
    <row r="31" spans="1:24" ht="15" customHeight="1" x14ac:dyDescent="0.35">
      <c r="A31" s="45" t="s">
        <v>9</v>
      </c>
      <c r="B31" s="71">
        <f>SUM(B14:B30)</f>
        <v>10193</v>
      </c>
      <c r="C31" s="32">
        <f t="shared" ref="C31:J31" si="6">SUM(C14:C30)</f>
        <v>17</v>
      </c>
      <c r="D31" s="32">
        <f t="shared" si="6"/>
        <v>14.5</v>
      </c>
      <c r="E31" s="32">
        <f t="shared" si="6"/>
        <v>12</v>
      </c>
      <c r="F31" s="32">
        <f t="shared" si="6"/>
        <v>5</v>
      </c>
      <c r="G31" s="79">
        <f t="shared" si="6"/>
        <v>2854702</v>
      </c>
      <c r="H31" s="79">
        <f t="shared" si="6"/>
        <v>2748040</v>
      </c>
      <c r="I31" s="79">
        <f t="shared" si="6"/>
        <v>106662</v>
      </c>
      <c r="J31" s="33">
        <f t="shared" si="6"/>
        <v>2758139</v>
      </c>
    </row>
    <row r="32" spans="1:24" x14ac:dyDescent="0.35">
      <c r="A32" s="21" t="s">
        <v>272</v>
      </c>
      <c r="B32" s="1"/>
      <c r="C32" s="1"/>
      <c r="D32" s="22"/>
      <c r="E32" s="22"/>
      <c r="F32" s="22"/>
      <c r="G32" s="64"/>
      <c r="H32" s="64"/>
      <c r="I32" s="64"/>
    </row>
    <row r="33" spans="1:24" ht="15" customHeight="1" outlineLevel="1" x14ac:dyDescent="0.35">
      <c r="A33" s="20" t="s">
        <v>54</v>
      </c>
      <c r="B33" s="72">
        <f>X33</f>
        <v>504</v>
      </c>
      <c r="C33" s="23">
        <f t="shared" ref="C33:C50" si="7">E33+F33</f>
        <v>1</v>
      </c>
      <c r="D33" s="24">
        <f t="shared" ref="D33:D50" si="8">SUM(E33+F33*$D$6)</f>
        <v>1</v>
      </c>
      <c r="E33" s="25">
        <v>1</v>
      </c>
      <c r="F33" s="25"/>
      <c r="G33" s="67">
        <f t="shared" ref="G33:G50" si="9">ROUND($G$5/$D$290*D33,0)</f>
        <v>196876</v>
      </c>
      <c r="H33" s="63">
        <f t="shared" ref="H33:H50" si="10">ROUNDUP(D33*$H$6,0)</f>
        <v>189520</v>
      </c>
      <c r="I33" s="63">
        <f t="shared" si="1"/>
        <v>7356</v>
      </c>
      <c r="J33" s="3">
        <v>167160</v>
      </c>
      <c r="W33" s="82" t="s">
        <v>309</v>
      </c>
      <c r="X33" s="82">
        <v>504</v>
      </c>
    </row>
    <row r="34" spans="1:24" ht="15" customHeight="1" outlineLevel="1" x14ac:dyDescent="0.35">
      <c r="A34" s="20" t="s">
        <v>55</v>
      </c>
      <c r="B34" s="72">
        <f t="shared" ref="B34:B50" si="11">X34</f>
        <v>501</v>
      </c>
      <c r="C34" s="23">
        <f t="shared" si="7"/>
        <v>1</v>
      </c>
      <c r="D34" s="24">
        <f t="shared" si="8"/>
        <v>1</v>
      </c>
      <c r="E34" s="25">
        <v>1</v>
      </c>
      <c r="F34" s="25"/>
      <c r="G34" s="67">
        <f t="shared" si="9"/>
        <v>196876</v>
      </c>
      <c r="H34" s="63">
        <f t="shared" si="10"/>
        <v>189520</v>
      </c>
      <c r="I34" s="63">
        <f t="shared" si="1"/>
        <v>7356</v>
      </c>
      <c r="J34" s="3">
        <v>167160</v>
      </c>
      <c r="W34" s="82" t="s">
        <v>310</v>
      </c>
      <c r="X34" s="82">
        <v>501</v>
      </c>
    </row>
    <row r="35" spans="1:24" ht="15" customHeight="1" outlineLevel="1" x14ac:dyDescent="0.35">
      <c r="A35" s="20" t="s">
        <v>56</v>
      </c>
      <c r="B35" s="72">
        <f t="shared" si="11"/>
        <v>559</v>
      </c>
      <c r="C35" s="23">
        <f t="shared" si="7"/>
        <v>1</v>
      </c>
      <c r="D35" s="24">
        <f t="shared" si="8"/>
        <v>1</v>
      </c>
      <c r="E35" s="25">
        <v>1</v>
      </c>
      <c r="F35" s="25"/>
      <c r="G35" s="67">
        <f t="shared" si="9"/>
        <v>196876</v>
      </c>
      <c r="H35" s="63">
        <f t="shared" si="10"/>
        <v>189520</v>
      </c>
      <c r="I35" s="63">
        <f t="shared" si="1"/>
        <v>7356</v>
      </c>
      <c r="J35" s="3">
        <v>167160</v>
      </c>
      <c r="W35" s="82" t="s">
        <v>311</v>
      </c>
      <c r="X35" s="82">
        <v>559</v>
      </c>
    </row>
    <row r="36" spans="1:24" ht="15" customHeight="1" outlineLevel="1" x14ac:dyDescent="0.35">
      <c r="A36" s="20" t="s">
        <v>57</v>
      </c>
      <c r="B36" s="72">
        <f t="shared" si="11"/>
        <v>546</v>
      </c>
      <c r="C36" s="23">
        <f t="shared" si="7"/>
        <v>1</v>
      </c>
      <c r="D36" s="24">
        <f t="shared" si="8"/>
        <v>1</v>
      </c>
      <c r="E36" s="25">
        <v>1</v>
      </c>
      <c r="F36" s="25"/>
      <c r="G36" s="67">
        <f t="shared" si="9"/>
        <v>196876</v>
      </c>
      <c r="H36" s="63">
        <f t="shared" si="10"/>
        <v>189520</v>
      </c>
      <c r="I36" s="63">
        <f t="shared" si="1"/>
        <v>7356</v>
      </c>
      <c r="J36" s="3">
        <v>167160</v>
      </c>
      <c r="W36" s="82" t="s">
        <v>312</v>
      </c>
      <c r="X36" s="82">
        <v>546</v>
      </c>
    </row>
    <row r="37" spans="1:24" ht="15" customHeight="1" outlineLevel="1" x14ac:dyDescent="0.35">
      <c r="A37" s="20" t="s">
        <v>58</v>
      </c>
      <c r="B37" s="72">
        <f t="shared" si="11"/>
        <v>1021</v>
      </c>
      <c r="C37" s="23">
        <f t="shared" si="7"/>
        <v>1</v>
      </c>
      <c r="D37" s="24">
        <f t="shared" si="8"/>
        <v>1</v>
      </c>
      <c r="E37" s="25">
        <v>1</v>
      </c>
      <c r="F37" s="25"/>
      <c r="G37" s="67">
        <f t="shared" si="9"/>
        <v>196876</v>
      </c>
      <c r="H37" s="63">
        <f t="shared" si="10"/>
        <v>189520</v>
      </c>
      <c r="I37" s="63">
        <f t="shared" si="1"/>
        <v>7356</v>
      </c>
      <c r="J37" s="3">
        <v>167160</v>
      </c>
      <c r="W37" s="82" t="s">
        <v>313</v>
      </c>
      <c r="X37" s="82">
        <v>1021</v>
      </c>
    </row>
    <row r="38" spans="1:24" ht="15" customHeight="1" outlineLevel="1" x14ac:dyDescent="0.35">
      <c r="A38" s="20" t="s">
        <v>59</v>
      </c>
      <c r="B38" s="72">
        <f t="shared" si="11"/>
        <v>209</v>
      </c>
      <c r="C38" s="23">
        <f t="shared" si="7"/>
        <v>1</v>
      </c>
      <c r="D38" s="24">
        <f t="shared" si="8"/>
        <v>0.5</v>
      </c>
      <c r="E38" s="25"/>
      <c r="F38" s="25">
        <v>1</v>
      </c>
      <c r="G38" s="67">
        <f t="shared" si="9"/>
        <v>98438</v>
      </c>
      <c r="H38" s="63">
        <f t="shared" si="10"/>
        <v>94760</v>
      </c>
      <c r="I38" s="63">
        <f t="shared" si="1"/>
        <v>3678</v>
      </c>
      <c r="J38" s="3">
        <v>83580</v>
      </c>
      <c r="W38" s="82" t="s">
        <v>314</v>
      </c>
      <c r="X38" s="82">
        <v>209</v>
      </c>
    </row>
    <row r="39" spans="1:24" ht="15" customHeight="1" outlineLevel="1" x14ac:dyDescent="0.35">
      <c r="A39" s="20" t="s">
        <v>60</v>
      </c>
      <c r="B39" s="72">
        <f t="shared" si="11"/>
        <v>1855</v>
      </c>
      <c r="C39" s="69">
        <f t="shared" si="7"/>
        <v>1</v>
      </c>
      <c r="D39" s="57">
        <f t="shared" si="8"/>
        <v>1</v>
      </c>
      <c r="E39" s="58">
        <v>1</v>
      </c>
      <c r="F39" s="25"/>
      <c r="G39" s="67">
        <f t="shared" si="9"/>
        <v>196876</v>
      </c>
      <c r="H39" s="63">
        <f t="shared" si="10"/>
        <v>189520</v>
      </c>
      <c r="I39" s="63">
        <f t="shared" si="1"/>
        <v>7356</v>
      </c>
      <c r="J39" s="3">
        <v>334319</v>
      </c>
      <c r="V39" s="82">
        <v>-1</v>
      </c>
      <c r="W39" s="82" t="s">
        <v>315</v>
      </c>
      <c r="X39" s="82">
        <v>1855</v>
      </c>
    </row>
    <row r="40" spans="1:24" ht="15" customHeight="1" outlineLevel="1" x14ac:dyDescent="0.35">
      <c r="A40" s="20" t="s">
        <v>61</v>
      </c>
      <c r="B40" s="72">
        <f t="shared" si="11"/>
        <v>346</v>
      </c>
      <c r="C40" s="23">
        <f t="shared" si="7"/>
        <v>1</v>
      </c>
      <c r="D40" s="24">
        <f t="shared" si="8"/>
        <v>0.5</v>
      </c>
      <c r="E40" s="25"/>
      <c r="F40" s="25">
        <v>1</v>
      </c>
      <c r="G40" s="67">
        <f t="shared" si="9"/>
        <v>98438</v>
      </c>
      <c r="H40" s="63">
        <f t="shared" si="10"/>
        <v>94760</v>
      </c>
      <c r="I40" s="63">
        <f t="shared" si="1"/>
        <v>3678</v>
      </c>
      <c r="J40" s="3">
        <v>83580</v>
      </c>
      <c r="W40" s="82" t="s">
        <v>316</v>
      </c>
      <c r="X40" s="82">
        <v>346</v>
      </c>
    </row>
    <row r="41" spans="1:24" ht="15" customHeight="1" outlineLevel="1" x14ac:dyDescent="0.35">
      <c r="A41" s="20" t="s">
        <v>62</v>
      </c>
      <c r="B41" s="72">
        <f t="shared" si="11"/>
        <v>464</v>
      </c>
      <c r="C41" s="23">
        <f t="shared" si="7"/>
        <v>1</v>
      </c>
      <c r="D41" s="24">
        <f t="shared" si="8"/>
        <v>0.5</v>
      </c>
      <c r="E41" s="25"/>
      <c r="F41" s="25">
        <v>1</v>
      </c>
      <c r="G41" s="67">
        <f t="shared" si="9"/>
        <v>98438</v>
      </c>
      <c r="H41" s="63">
        <f t="shared" si="10"/>
        <v>94760</v>
      </c>
      <c r="I41" s="63">
        <f t="shared" si="1"/>
        <v>3678</v>
      </c>
      <c r="J41" s="3">
        <v>83580</v>
      </c>
      <c r="W41" s="82" t="s">
        <v>317</v>
      </c>
      <c r="X41" s="82">
        <v>464</v>
      </c>
    </row>
    <row r="42" spans="1:24" ht="15" customHeight="1" outlineLevel="1" x14ac:dyDescent="0.35">
      <c r="A42" s="20" t="s">
        <v>10</v>
      </c>
      <c r="B42" s="72">
        <f t="shared" si="11"/>
        <v>507</v>
      </c>
      <c r="C42" s="23">
        <f t="shared" si="7"/>
        <v>1</v>
      </c>
      <c r="D42" s="24">
        <f t="shared" si="8"/>
        <v>1</v>
      </c>
      <c r="E42" s="25">
        <v>1</v>
      </c>
      <c r="F42" s="25"/>
      <c r="G42" s="67">
        <f t="shared" si="9"/>
        <v>196876</v>
      </c>
      <c r="H42" s="63">
        <f t="shared" si="10"/>
        <v>189520</v>
      </c>
      <c r="I42" s="63">
        <f t="shared" si="1"/>
        <v>7356</v>
      </c>
      <c r="J42" s="3">
        <v>167160</v>
      </c>
      <c r="W42" s="82" t="s">
        <v>318</v>
      </c>
      <c r="X42" s="82">
        <v>507</v>
      </c>
    </row>
    <row r="43" spans="1:24" ht="15" customHeight="1" outlineLevel="1" x14ac:dyDescent="0.35">
      <c r="A43" s="20" t="s">
        <v>63</v>
      </c>
      <c r="B43" s="72">
        <f t="shared" si="11"/>
        <v>290</v>
      </c>
      <c r="C43" s="23">
        <f t="shared" si="7"/>
        <v>1</v>
      </c>
      <c r="D43" s="24">
        <f t="shared" si="8"/>
        <v>0.5</v>
      </c>
      <c r="E43" s="25"/>
      <c r="F43" s="25">
        <v>1</v>
      </c>
      <c r="G43" s="67">
        <f t="shared" si="9"/>
        <v>98438</v>
      </c>
      <c r="H43" s="63">
        <f t="shared" si="10"/>
        <v>94760</v>
      </c>
      <c r="I43" s="63">
        <f t="shared" si="1"/>
        <v>3678</v>
      </c>
      <c r="J43" s="3">
        <v>83580</v>
      </c>
      <c r="W43" s="82" t="s">
        <v>319</v>
      </c>
      <c r="X43" s="82">
        <v>290</v>
      </c>
    </row>
    <row r="44" spans="1:24" ht="15" customHeight="1" outlineLevel="1" x14ac:dyDescent="0.35">
      <c r="A44" s="20" t="s">
        <v>11</v>
      </c>
      <c r="B44" s="72">
        <f t="shared" si="11"/>
        <v>271</v>
      </c>
      <c r="C44" s="23">
        <f t="shared" si="7"/>
        <v>1</v>
      </c>
      <c r="D44" s="24">
        <f t="shared" si="8"/>
        <v>0.5</v>
      </c>
      <c r="E44" s="25"/>
      <c r="F44" s="25">
        <v>1</v>
      </c>
      <c r="G44" s="67">
        <f t="shared" si="9"/>
        <v>98438</v>
      </c>
      <c r="H44" s="63">
        <f t="shared" si="10"/>
        <v>94760</v>
      </c>
      <c r="I44" s="63">
        <f t="shared" si="1"/>
        <v>3678</v>
      </c>
      <c r="J44" s="3">
        <v>83580</v>
      </c>
      <c r="W44" s="82" t="s">
        <v>320</v>
      </c>
      <c r="X44" s="82">
        <v>271</v>
      </c>
    </row>
    <row r="45" spans="1:24" ht="15" customHeight="1" outlineLevel="1" x14ac:dyDescent="0.35">
      <c r="A45" s="20" t="s">
        <v>64</v>
      </c>
      <c r="B45" s="72">
        <f t="shared" si="11"/>
        <v>333</v>
      </c>
      <c r="C45" s="23">
        <f t="shared" si="7"/>
        <v>1</v>
      </c>
      <c r="D45" s="24">
        <f t="shared" si="8"/>
        <v>0.5</v>
      </c>
      <c r="E45" s="25"/>
      <c r="F45" s="25">
        <v>1</v>
      </c>
      <c r="G45" s="67">
        <f t="shared" si="9"/>
        <v>98438</v>
      </c>
      <c r="H45" s="63">
        <f t="shared" si="10"/>
        <v>94760</v>
      </c>
      <c r="I45" s="63">
        <f t="shared" si="1"/>
        <v>3678</v>
      </c>
      <c r="J45" s="3">
        <v>83580</v>
      </c>
      <c r="W45" s="82" t="s">
        <v>321</v>
      </c>
      <c r="X45" s="82">
        <v>333</v>
      </c>
    </row>
    <row r="46" spans="1:24" ht="15" customHeight="1" outlineLevel="1" x14ac:dyDescent="0.35">
      <c r="A46" s="20" t="s">
        <v>65</v>
      </c>
      <c r="B46" s="72">
        <f t="shared" si="11"/>
        <v>293</v>
      </c>
      <c r="C46" s="23">
        <f t="shared" si="7"/>
        <v>1</v>
      </c>
      <c r="D46" s="24">
        <f t="shared" si="8"/>
        <v>0.5</v>
      </c>
      <c r="E46" s="25"/>
      <c r="F46" s="25">
        <v>1</v>
      </c>
      <c r="G46" s="67">
        <f t="shared" si="9"/>
        <v>98438</v>
      </c>
      <c r="H46" s="63">
        <f t="shared" si="10"/>
        <v>94760</v>
      </c>
      <c r="I46" s="63">
        <f t="shared" si="1"/>
        <v>3678</v>
      </c>
      <c r="J46" s="3">
        <v>83580</v>
      </c>
      <c r="W46" s="82" t="s">
        <v>322</v>
      </c>
      <c r="X46" s="82">
        <v>293</v>
      </c>
    </row>
    <row r="47" spans="1:24" ht="15" customHeight="1" outlineLevel="1" x14ac:dyDescent="0.35">
      <c r="A47" s="20" t="s">
        <v>66</v>
      </c>
      <c r="B47" s="72">
        <f t="shared" si="11"/>
        <v>511</v>
      </c>
      <c r="C47" s="23">
        <f t="shared" si="7"/>
        <v>1</v>
      </c>
      <c r="D47" s="24">
        <f t="shared" si="8"/>
        <v>1</v>
      </c>
      <c r="E47" s="25">
        <v>1</v>
      </c>
      <c r="F47" s="25"/>
      <c r="G47" s="67">
        <f t="shared" si="9"/>
        <v>196876</v>
      </c>
      <c r="H47" s="63">
        <f t="shared" si="10"/>
        <v>189520</v>
      </c>
      <c r="I47" s="63">
        <f t="shared" si="1"/>
        <v>7356</v>
      </c>
      <c r="J47" s="3">
        <v>167160</v>
      </c>
      <c r="W47" s="82" t="s">
        <v>323</v>
      </c>
      <c r="X47" s="82">
        <v>511</v>
      </c>
    </row>
    <row r="48" spans="1:24" ht="15" customHeight="1" outlineLevel="1" x14ac:dyDescent="0.35">
      <c r="A48" s="20" t="s">
        <v>67</v>
      </c>
      <c r="B48" s="72">
        <f t="shared" si="11"/>
        <v>243</v>
      </c>
      <c r="C48" s="23">
        <f t="shared" si="7"/>
        <v>1</v>
      </c>
      <c r="D48" s="24">
        <f t="shared" si="8"/>
        <v>0.5</v>
      </c>
      <c r="E48" s="25"/>
      <c r="F48" s="25">
        <v>1</v>
      </c>
      <c r="G48" s="67">
        <f t="shared" si="9"/>
        <v>98438</v>
      </c>
      <c r="H48" s="63">
        <f t="shared" si="10"/>
        <v>94760</v>
      </c>
      <c r="I48" s="63">
        <f t="shared" si="1"/>
        <v>3678</v>
      </c>
      <c r="J48" s="3">
        <v>83580</v>
      </c>
      <c r="W48" s="82" t="s">
        <v>324</v>
      </c>
      <c r="X48" s="82">
        <v>243</v>
      </c>
    </row>
    <row r="49" spans="1:24" ht="15" customHeight="1" outlineLevel="1" x14ac:dyDescent="0.35">
      <c r="A49" s="20" t="s">
        <v>68</v>
      </c>
      <c r="B49" s="72">
        <f t="shared" si="11"/>
        <v>668</v>
      </c>
      <c r="C49" s="23">
        <f t="shared" si="7"/>
        <v>1</v>
      </c>
      <c r="D49" s="24">
        <f t="shared" si="8"/>
        <v>1</v>
      </c>
      <c r="E49" s="25">
        <v>1</v>
      </c>
      <c r="F49" s="25"/>
      <c r="G49" s="67">
        <f t="shared" si="9"/>
        <v>196876</v>
      </c>
      <c r="H49" s="63">
        <f t="shared" si="10"/>
        <v>189520</v>
      </c>
      <c r="I49" s="63">
        <f t="shared" si="1"/>
        <v>7356</v>
      </c>
      <c r="J49" s="3">
        <v>167160</v>
      </c>
      <c r="W49" s="82" t="s">
        <v>325</v>
      </c>
      <c r="X49" s="82">
        <v>668</v>
      </c>
    </row>
    <row r="50" spans="1:24" ht="15" customHeight="1" outlineLevel="1" x14ac:dyDescent="0.35">
      <c r="A50" s="20" t="s">
        <v>69</v>
      </c>
      <c r="B50" s="72">
        <f t="shared" si="11"/>
        <v>502</v>
      </c>
      <c r="C50" s="18">
        <f t="shared" si="7"/>
        <v>1</v>
      </c>
      <c r="D50" s="24">
        <f t="shared" si="8"/>
        <v>1</v>
      </c>
      <c r="E50" s="25">
        <v>1</v>
      </c>
      <c r="F50" s="25"/>
      <c r="G50" s="67">
        <f t="shared" si="9"/>
        <v>196876</v>
      </c>
      <c r="H50" s="63">
        <f t="shared" si="10"/>
        <v>189520</v>
      </c>
      <c r="I50" s="63">
        <f t="shared" si="1"/>
        <v>7356</v>
      </c>
      <c r="J50" s="3">
        <v>167160</v>
      </c>
      <c r="W50" s="82" t="s">
        <v>326</v>
      </c>
      <c r="X50" s="82">
        <v>502</v>
      </c>
    </row>
    <row r="51" spans="1:24" ht="15" customHeight="1" x14ac:dyDescent="0.35">
      <c r="A51" s="45" t="s">
        <v>12</v>
      </c>
      <c r="B51" s="73">
        <f>SUM(B33:B50)</f>
        <v>9623</v>
      </c>
      <c r="C51" s="31">
        <f t="shared" ref="C51:R51" si="12">SUM(C33:C50)</f>
        <v>18</v>
      </c>
      <c r="D51" s="31">
        <f t="shared" si="12"/>
        <v>14</v>
      </c>
      <c r="E51" s="31">
        <f t="shared" si="12"/>
        <v>10</v>
      </c>
      <c r="F51" s="31">
        <f t="shared" si="12"/>
        <v>8</v>
      </c>
      <c r="G51" s="79">
        <f t="shared" si="12"/>
        <v>2756264</v>
      </c>
      <c r="H51" s="79">
        <f t="shared" si="12"/>
        <v>2653280</v>
      </c>
      <c r="I51" s="79">
        <f t="shared" si="12"/>
        <v>102984</v>
      </c>
      <c r="J51" s="31">
        <f t="shared" si="12"/>
        <v>2507399</v>
      </c>
      <c r="K51" s="31">
        <f t="shared" si="12"/>
        <v>0</v>
      </c>
      <c r="L51" s="31">
        <f t="shared" si="12"/>
        <v>0</v>
      </c>
      <c r="M51" s="31">
        <f t="shared" si="12"/>
        <v>0</v>
      </c>
      <c r="N51" s="31">
        <f t="shared" si="12"/>
        <v>0</v>
      </c>
      <c r="O51" s="31">
        <f t="shared" si="12"/>
        <v>0</v>
      </c>
      <c r="P51" s="31">
        <f t="shared" si="12"/>
        <v>0</v>
      </c>
      <c r="Q51" s="31">
        <f t="shared" si="12"/>
        <v>0</v>
      </c>
      <c r="R51" s="31">
        <f t="shared" si="12"/>
        <v>0</v>
      </c>
      <c r="W51" s="82" t="s">
        <v>327</v>
      </c>
      <c r="X51" s="82">
        <v>0</v>
      </c>
    </row>
    <row r="52" spans="1:24" x14ac:dyDescent="0.35">
      <c r="A52" s="21" t="s">
        <v>273</v>
      </c>
      <c r="B52" s="1"/>
      <c r="C52" s="1"/>
      <c r="D52" s="22"/>
      <c r="E52" s="22"/>
      <c r="F52" s="22"/>
      <c r="G52" s="64"/>
      <c r="H52" s="64"/>
      <c r="I52" s="64"/>
      <c r="W52" s="82" t="s">
        <v>328</v>
      </c>
      <c r="X52" s="82">
        <v>12939</v>
      </c>
    </row>
    <row r="53" spans="1:24" ht="18.75" customHeight="1" outlineLevel="1" x14ac:dyDescent="0.35">
      <c r="A53" s="20" t="s">
        <v>87</v>
      </c>
      <c r="B53" s="72">
        <f>X53</f>
        <v>689</v>
      </c>
      <c r="C53" s="23">
        <f t="shared" ref="C53:C80" si="13">E53+F53</f>
        <v>1</v>
      </c>
      <c r="D53" s="24">
        <f t="shared" ref="D53:D80" si="14">SUM(E53+F53*$D$6)</f>
        <v>1</v>
      </c>
      <c r="E53" s="25">
        <v>1</v>
      </c>
      <c r="F53" s="25"/>
      <c r="G53" s="67">
        <f t="shared" ref="G53:G80" si="15">ROUND($G$5/$D$290*D53,0)</f>
        <v>196876</v>
      </c>
      <c r="H53" s="63">
        <f t="shared" ref="H53:H80" si="16">ROUNDUP(D53*$H$6,0)</f>
        <v>189520</v>
      </c>
      <c r="I53" s="63">
        <f t="shared" si="1"/>
        <v>7356</v>
      </c>
      <c r="J53" s="3">
        <v>167160</v>
      </c>
      <c r="W53" s="82" t="s">
        <v>329</v>
      </c>
      <c r="X53" s="82">
        <v>689</v>
      </c>
    </row>
    <row r="54" spans="1:24" ht="15" customHeight="1" outlineLevel="1" x14ac:dyDescent="0.35">
      <c r="A54" s="20" t="s">
        <v>13</v>
      </c>
      <c r="B54" s="72">
        <f t="shared" ref="B54:B80" si="17">X54</f>
        <v>412</v>
      </c>
      <c r="C54" s="23">
        <f t="shared" si="13"/>
        <v>1</v>
      </c>
      <c r="D54" s="24">
        <f t="shared" si="14"/>
        <v>0.5</v>
      </c>
      <c r="E54" s="25"/>
      <c r="F54" s="25">
        <v>1</v>
      </c>
      <c r="G54" s="67">
        <f t="shared" si="15"/>
        <v>98438</v>
      </c>
      <c r="H54" s="63">
        <f t="shared" si="16"/>
        <v>94760</v>
      </c>
      <c r="I54" s="63">
        <f t="shared" si="1"/>
        <v>3678</v>
      </c>
      <c r="J54" s="3">
        <v>83580</v>
      </c>
      <c r="W54" s="82" t="s">
        <v>330</v>
      </c>
      <c r="X54" s="82">
        <v>412</v>
      </c>
    </row>
    <row r="55" spans="1:24" ht="15" customHeight="1" outlineLevel="1" x14ac:dyDescent="0.35">
      <c r="A55" s="20" t="s">
        <v>88</v>
      </c>
      <c r="B55" s="72">
        <f t="shared" si="17"/>
        <v>505</v>
      </c>
      <c r="C55" s="23">
        <f t="shared" si="13"/>
        <v>1</v>
      </c>
      <c r="D55" s="24">
        <f t="shared" si="14"/>
        <v>1</v>
      </c>
      <c r="E55" s="25">
        <v>1</v>
      </c>
      <c r="F55" s="25"/>
      <c r="G55" s="67">
        <f t="shared" si="15"/>
        <v>196876</v>
      </c>
      <c r="H55" s="63">
        <f t="shared" si="16"/>
        <v>189520</v>
      </c>
      <c r="I55" s="63">
        <f t="shared" si="1"/>
        <v>7356</v>
      </c>
      <c r="J55" s="3">
        <v>167160</v>
      </c>
      <c r="W55" s="82" t="s">
        <v>331</v>
      </c>
      <c r="X55" s="82">
        <v>505</v>
      </c>
    </row>
    <row r="56" spans="1:24" ht="15" customHeight="1" outlineLevel="1" x14ac:dyDescent="0.35">
      <c r="A56" s="20" t="s">
        <v>89</v>
      </c>
      <c r="B56" s="72">
        <f t="shared" si="17"/>
        <v>749</v>
      </c>
      <c r="C56" s="23">
        <f t="shared" si="13"/>
        <v>1</v>
      </c>
      <c r="D56" s="24">
        <f t="shared" si="14"/>
        <v>1</v>
      </c>
      <c r="E56" s="25">
        <v>1</v>
      </c>
      <c r="F56" s="25"/>
      <c r="G56" s="67">
        <f t="shared" si="15"/>
        <v>196876</v>
      </c>
      <c r="H56" s="63">
        <f t="shared" si="16"/>
        <v>189520</v>
      </c>
      <c r="I56" s="63">
        <f t="shared" si="1"/>
        <v>7356</v>
      </c>
      <c r="J56" s="3">
        <v>167160</v>
      </c>
      <c r="W56" s="82" t="s">
        <v>332</v>
      </c>
      <c r="X56" s="82">
        <v>749</v>
      </c>
    </row>
    <row r="57" spans="1:24" ht="15" customHeight="1" outlineLevel="1" x14ac:dyDescent="0.35">
      <c r="A57" s="20" t="s">
        <v>90</v>
      </c>
      <c r="B57" s="72">
        <f t="shared" si="17"/>
        <v>577</v>
      </c>
      <c r="C57" s="23">
        <f t="shared" si="13"/>
        <v>1</v>
      </c>
      <c r="D57" s="24">
        <f t="shared" si="14"/>
        <v>1</v>
      </c>
      <c r="E57" s="25">
        <v>1</v>
      </c>
      <c r="F57" s="25"/>
      <c r="G57" s="67">
        <f t="shared" si="15"/>
        <v>196876</v>
      </c>
      <c r="H57" s="63">
        <f t="shared" si="16"/>
        <v>189520</v>
      </c>
      <c r="I57" s="63">
        <f t="shared" si="1"/>
        <v>7356</v>
      </c>
      <c r="J57" s="3">
        <v>167160</v>
      </c>
      <c r="W57" s="82" t="s">
        <v>333</v>
      </c>
      <c r="X57" s="82">
        <v>577</v>
      </c>
    </row>
    <row r="58" spans="1:24" ht="15" customHeight="1" outlineLevel="1" x14ac:dyDescent="0.35">
      <c r="A58" s="20" t="s">
        <v>91</v>
      </c>
      <c r="B58" s="72">
        <f t="shared" si="17"/>
        <v>1045</v>
      </c>
      <c r="C58" s="23">
        <f t="shared" si="13"/>
        <v>1</v>
      </c>
      <c r="D58" s="24">
        <f t="shared" si="14"/>
        <v>1</v>
      </c>
      <c r="E58" s="25">
        <v>1</v>
      </c>
      <c r="F58" s="25"/>
      <c r="G58" s="67">
        <f t="shared" si="15"/>
        <v>196876</v>
      </c>
      <c r="H58" s="63">
        <f t="shared" si="16"/>
        <v>189520</v>
      </c>
      <c r="I58" s="63">
        <f t="shared" si="1"/>
        <v>7356</v>
      </c>
      <c r="J58" s="3">
        <v>167160</v>
      </c>
      <c r="W58" s="82" t="s">
        <v>334</v>
      </c>
      <c r="X58" s="82">
        <v>1045</v>
      </c>
    </row>
    <row r="59" spans="1:24" ht="15" customHeight="1" outlineLevel="1" x14ac:dyDescent="0.35">
      <c r="A59" s="20" t="s">
        <v>92</v>
      </c>
      <c r="B59" s="72">
        <f t="shared" si="17"/>
        <v>281</v>
      </c>
      <c r="C59" s="23">
        <f t="shared" si="13"/>
        <v>1</v>
      </c>
      <c r="D59" s="24">
        <f t="shared" si="14"/>
        <v>0.5</v>
      </c>
      <c r="E59" s="25"/>
      <c r="F59" s="25">
        <v>1</v>
      </c>
      <c r="G59" s="67">
        <f t="shared" si="15"/>
        <v>98438</v>
      </c>
      <c r="H59" s="63">
        <f t="shared" si="16"/>
        <v>94760</v>
      </c>
      <c r="I59" s="63">
        <f t="shared" si="1"/>
        <v>3678</v>
      </c>
      <c r="J59" s="3">
        <v>83580</v>
      </c>
      <c r="W59" s="82" t="s">
        <v>335</v>
      </c>
      <c r="X59" s="82">
        <v>281</v>
      </c>
    </row>
    <row r="60" spans="1:24" ht="15" customHeight="1" outlineLevel="1" x14ac:dyDescent="0.35">
      <c r="A60" s="20" t="s">
        <v>93</v>
      </c>
      <c r="B60" s="72">
        <f t="shared" si="17"/>
        <v>311</v>
      </c>
      <c r="C60" s="23">
        <f t="shared" si="13"/>
        <v>1</v>
      </c>
      <c r="D60" s="24">
        <f t="shared" si="14"/>
        <v>0.5</v>
      </c>
      <c r="E60" s="25"/>
      <c r="F60" s="25">
        <v>1</v>
      </c>
      <c r="G60" s="67">
        <f t="shared" si="15"/>
        <v>98438</v>
      </c>
      <c r="H60" s="63">
        <f t="shared" si="16"/>
        <v>94760</v>
      </c>
      <c r="I60" s="63">
        <f t="shared" si="1"/>
        <v>3678</v>
      </c>
      <c r="J60" s="3">
        <v>83580</v>
      </c>
      <c r="W60" s="82" t="s">
        <v>336</v>
      </c>
      <c r="X60" s="82">
        <v>311</v>
      </c>
    </row>
    <row r="61" spans="1:24" ht="15" customHeight="1" outlineLevel="1" x14ac:dyDescent="0.35">
      <c r="A61" s="20" t="s">
        <v>94</v>
      </c>
      <c r="B61" s="72">
        <f t="shared" si="17"/>
        <v>528</v>
      </c>
      <c r="C61" s="23">
        <f t="shared" si="13"/>
        <v>1</v>
      </c>
      <c r="D61" s="24">
        <f t="shared" si="14"/>
        <v>1</v>
      </c>
      <c r="E61" s="25">
        <v>1</v>
      </c>
      <c r="F61" s="25"/>
      <c r="G61" s="67">
        <f t="shared" si="15"/>
        <v>196876</v>
      </c>
      <c r="H61" s="63">
        <f t="shared" si="16"/>
        <v>189520</v>
      </c>
      <c r="I61" s="63">
        <f t="shared" si="1"/>
        <v>7356</v>
      </c>
      <c r="J61" s="3">
        <v>167160</v>
      </c>
      <c r="W61" s="82" t="s">
        <v>337</v>
      </c>
      <c r="X61" s="82">
        <v>528</v>
      </c>
    </row>
    <row r="62" spans="1:24" ht="15" customHeight="1" outlineLevel="1" x14ac:dyDescent="0.35">
      <c r="A62" s="20" t="s">
        <v>95</v>
      </c>
      <c r="B62" s="72">
        <f t="shared" si="17"/>
        <v>355</v>
      </c>
      <c r="C62" s="23">
        <f t="shared" si="13"/>
        <v>1</v>
      </c>
      <c r="D62" s="24">
        <f t="shared" si="14"/>
        <v>0.5</v>
      </c>
      <c r="E62" s="25"/>
      <c r="F62" s="25">
        <v>1</v>
      </c>
      <c r="G62" s="67">
        <f t="shared" si="15"/>
        <v>98438</v>
      </c>
      <c r="H62" s="63">
        <f t="shared" si="16"/>
        <v>94760</v>
      </c>
      <c r="I62" s="63">
        <f t="shared" si="1"/>
        <v>3678</v>
      </c>
      <c r="J62" s="3">
        <v>83580</v>
      </c>
      <c r="W62" s="82" t="s">
        <v>338</v>
      </c>
      <c r="X62" s="82">
        <v>355</v>
      </c>
    </row>
    <row r="63" spans="1:24" ht="15" customHeight="1" outlineLevel="1" x14ac:dyDescent="0.35">
      <c r="A63" s="20" t="s">
        <v>96</v>
      </c>
      <c r="B63" s="72">
        <f t="shared" si="17"/>
        <v>734</v>
      </c>
      <c r="C63" s="23">
        <f t="shared" si="13"/>
        <v>1</v>
      </c>
      <c r="D63" s="24">
        <f t="shared" si="14"/>
        <v>1</v>
      </c>
      <c r="E63" s="25">
        <v>1</v>
      </c>
      <c r="F63" s="25"/>
      <c r="G63" s="67">
        <f t="shared" si="15"/>
        <v>196876</v>
      </c>
      <c r="H63" s="63">
        <f t="shared" si="16"/>
        <v>189520</v>
      </c>
      <c r="I63" s="63">
        <f t="shared" si="1"/>
        <v>7356</v>
      </c>
      <c r="J63" s="3">
        <v>167160</v>
      </c>
      <c r="W63" s="82" t="s">
        <v>339</v>
      </c>
      <c r="X63" s="82">
        <v>734</v>
      </c>
    </row>
    <row r="64" spans="1:24" ht="15" customHeight="1" outlineLevel="1" x14ac:dyDescent="0.35">
      <c r="A64" s="20" t="s">
        <v>97</v>
      </c>
      <c r="B64" s="72">
        <f t="shared" si="17"/>
        <v>515</v>
      </c>
      <c r="C64" s="23">
        <f t="shared" si="13"/>
        <v>1</v>
      </c>
      <c r="D64" s="24">
        <f t="shared" si="14"/>
        <v>1</v>
      </c>
      <c r="E64" s="25">
        <v>1</v>
      </c>
      <c r="F64" s="25"/>
      <c r="G64" s="67">
        <f t="shared" si="15"/>
        <v>196876</v>
      </c>
      <c r="H64" s="63">
        <f t="shared" si="16"/>
        <v>189520</v>
      </c>
      <c r="I64" s="63">
        <f t="shared" si="1"/>
        <v>7356</v>
      </c>
      <c r="J64" s="3">
        <v>167160</v>
      </c>
      <c r="W64" s="82" t="s">
        <v>340</v>
      </c>
      <c r="X64" s="82">
        <v>515</v>
      </c>
    </row>
    <row r="65" spans="1:24" ht="15" customHeight="1" outlineLevel="1" x14ac:dyDescent="0.35">
      <c r="A65" s="20" t="s">
        <v>98</v>
      </c>
      <c r="B65" s="72">
        <f t="shared" si="17"/>
        <v>439</v>
      </c>
      <c r="C65" s="18">
        <f t="shared" si="13"/>
        <v>1</v>
      </c>
      <c r="D65" s="19">
        <f t="shared" si="14"/>
        <v>0.5</v>
      </c>
      <c r="E65" s="30"/>
      <c r="F65" s="30">
        <v>1</v>
      </c>
      <c r="G65" s="67">
        <f t="shared" si="15"/>
        <v>98438</v>
      </c>
      <c r="H65" s="63">
        <f t="shared" si="16"/>
        <v>94760</v>
      </c>
      <c r="I65" s="63">
        <f t="shared" si="1"/>
        <v>3678</v>
      </c>
      <c r="J65" s="3">
        <v>167160</v>
      </c>
      <c r="W65" s="82" t="s">
        <v>341</v>
      </c>
      <c r="X65" s="82">
        <v>439</v>
      </c>
    </row>
    <row r="66" spans="1:24" ht="15" customHeight="1" outlineLevel="1" x14ac:dyDescent="0.35">
      <c r="A66" s="20" t="s">
        <v>99</v>
      </c>
      <c r="B66" s="72">
        <f t="shared" si="17"/>
        <v>970</v>
      </c>
      <c r="C66" s="23">
        <f t="shared" si="13"/>
        <v>1</v>
      </c>
      <c r="D66" s="24">
        <f t="shared" si="14"/>
        <v>1</v>
      </c>
      <c r="E66" s="25">
        <v>1</v>
      </c>
      <c r="F66" s="25"/>
      <c r="G66" s="67">
        <f t="shared" si="15"/>
        <v>196876</v>
      </c>
      <c r="H66" s="63">
        <f t="shared" si="16"/>
        <v>189520</v>
      </c>
      <c r="I66" s="63">
        <f t="shared" si="1"/>
        <v>7356</v>
      </c>
      <c r="J66" s="3">
        <v>167160</v>
      </c>
      <c r="W66" s="82" t="s">
        <v>342</v>
      </c>
      <c r="X66" s="82">
        <v>970</v>
      </c>
    </row>
    <row r="67" spans="1:24" ht="15" customHeight="1" outlineLevel="1" x14ac:dyDescent="0.35">
      <c r="A67" s="20" t="s">
        <v>14</v>
      </c>
      <c r="B67" s="72">
        <f t="shared" si="17"/>
        <v>332</v>
      </c>
      <c r="C67" s="23">
        <f t="shared" si="13"/>
        <v>1</v>
      </c>
      <c r="D67" s="24">
        <f t="shared" si="14"/>
        <v>0.5</v>
      </c>
      <c r="E67" s="25"/>
      <c r="F67" s="25">
        <v>1</v>
      </c>
      <c r="G67" s="67">
        <f t="shared" si="15"/>
        <v>98438</v>
      </c>
      <c r="H67" s="63">
        <f t="shared" si="16"/>
        <v>94760</v>
      </c>
      <c r="I67" s="63">
        <f t="shared" si="1"/>
        <v>3678</v>
      </c>
      <c r="J67" s="3">
        <v>83580</v>
      </c>
      <c r="W67" s="82" t="s">
        <v>343</v>
      </c>
      <c r="X67" s="82">
        <v>332</v>
      </c>
    </row>
    <row r="68" spans="1:24" ht="15" customHeight="1" outlineLevel="1" x14ac:dyDescent="0.35">
      <c r="A68" s="20" t="s">
        <v>100</v>
      </c>
      <c r="B68" s="72">
        <f t="shared" si="17"/>
        <v>224</v>
      </c>
      <c r="C68" s="23">
        <f t="shared" si="13"/>
        <v>1</v>
      </c>
      <c r="D68" s="24">
        <f t="shared" si="14"/>
        <v>0.5</v>
      </c>
      <c r="E68" s="26"/>
      <c r="F68" s="25">
        <v>1</v>
      </c>
      <c r="G68" s="67">
        <f t="shared" si="15"/>
        <v>98438</v>
      </c>
      <c r="H68" s="63">
        <f t="shared" si="16"/>
        <v>94760</v>
      </c>
      <c r="I68" s="63">
        <f t="shared" si="1"/>
        <v>3678</v>
      </c>
      <c r="J68" s="3">
        <v>83580</v>
      </c>
      <c r="W68" s="82" t="s">
        <v>344</v>
      </c>
      <c r="X68" s="82">
        <v>224</v>
      </c>
    </row>
    <row r="69" spans="1:24" ht="15" customHeight="1" outlineLevel="1" x14ac:dyDescent="0.35">
      <c r="A69" s="20" t="s">
        <v>101</v>
      </c>
      <c r="B69" s="72">
        <f t="shared" si="17"/>
        <v>705</v>
      </c>
      <c r="C69" s="23">
        <f t="shared" si="13"/>
        <v>1</v>
      </c>
      <c r="D69" s="24">
        <f t="shared" si="14"/>
        <v>1</v>
      </c>
      <c r="E69" s="25">
        <v>1</v>
      </c>
      <c r="F69" s="25"/>
      <c r="G69" s="67">
        <f t="shared" si="15"/>
        <v>196876</v>
      </c>
      <c r="H69" s="63">
        <f t="shared" si="16"/>
        <v>189520</v>
      </c>
      <c r="I69" s="63">
        <f t="shared" si="1"/>
        <v>7356</v>
      </c>
      <c r="J69" s="3">
        <v>167160</v>
      </c>
      <c r="W69" s="82" t="s">
        <v>345</v>
      </c>
      <c r="X69" s="82">
        <v>705</v>
      </c>
    </row>
    <row r="70" spans="1:24" ht="15" customHeight="1" outlineLevel="1" x14ac:dyDescent="0.35">
      <c r="A70" s="20" t="s">
        <v>102</v>
      </c>
      <c r="B70" s="72">
        <f t="shared" si="17"/>
        <v>340</v>
      </c>
      <c r="C70" s="18">
        <f t="shared" si="13"/>
        <v>1</v>
      </c>
      <c r="D70" s="19">
        <f t="shared" si="14"/>
        <v>0.5</v>
      </c>
      <c r="E70" s="25"/>
      <c r="F70" s="25">
        <v>1</v>
      </c>
      <c r="G70" s="67">
        <f t="shared" si="15"/>
        <v>98438</v>
      </c>
      <c r="H70" s="63">
        <f t="shared" si="16"/>
        <v>94760</v>
      </c>
      <c r="I70" s="63">
        <f t="shared" si="1"/>
        <v>3678</v>
      </c>
      <c r="J70" s="3">
        <v>167160</v>
      </c>
      <c r="W70" s="82" t="s">
        <v>346</v>
      </c>
      <c r="X70" s="82">
        <v>340</v>
      </c>
    </row>
    <row r="71" spans="1:24" ht="15" customHeight="1" outlineLevel="1" x14ac:dyDescent="0.35">
      <c r="A71" s="20" t="s">
        <v>103</v>
      </c>
      <c r="B71" s="72">
        <f t="shared" si="17"/>
        <v>148</v>
      </c>
      <c r="C71" s="23">
        <f t="shared" si="13"/>
        <v>1</v>
      </c>
      <c r="D71" s="24">
        <f t="shared" si="14"/>
        <v>0.5</v>
      </c>
      <c r="E71" s="25"/>
      <c r="F71" s="25">
        <v>1</v>
      </c>
      <c r="G71" s="67">
        <f t="shared" si="15"/>
        <v>98438</v>
      </c>
      <c r="H71" s="63">
        <f t="shared" si="16"/>
        <v>94760</v>
      </c>
      <c r="I71" s="63">
        <f t="shared" si="1"/>
        <v>3678</v>
      </c>
      <c r="J71" s="3">
        <v>83580</v>
      </c>
      <c r="W71" s="82" t="s">
        <v>347</v>
      </c>
      <c r="X71" s="82">
        <v>148</v>
      </c>
    </row>
    <row r="72" spans="1:24" ht="15" customHeight="1" outlineLevel="1" x14ac:dyDescent="0.35">
      <c r="A72" s="20" t="s">
        <v>104</v>
      </c>
      <c r="B72" s="72">
        <f t="shared" si="17"/>
        <v>536</v>
      </c>
      <c r="C72" s="23">
        <f t="shared" si="13"/>
        <v>1</v>
      </c>
      <c r="D72" s="24">
        <f t="shared" si="14"/>
        <v>1</v>
      </c>
      <c r="E72" s="25">
        <v>1</v>
      </c>
      <c r="F72" s="25"/>
      <c r="G72" s="67">
        <f t="shared" si="15"/>
        <v>196876</v>
      </c>
      <c r="H72" s="63">
        <f t="shared" si="16"/>
        <v>189520</v>
      </c>
      <c r="I72" s="63">
        <f t="shared" si="1"/>
        <v>7356</v>
      </c>
      <c r="J72" s="3">
        <v>167160</v>
      </c>
      <c r="W72" s="82" t="s">
        <v>348</v>
      </c>
      <c r="X72" s="82">
        <v>536</v>
      </c>
    </row>
    <row r="73" spans="1:24" ht="15" customHeight="1" outlineLevel="1" x14ac:dyDescent="0.35">
      <c r="A73" s="20" t="s">
        <v>105</v>
      </c>
      <c r="B73" s="72">
        <f t="shared" si="17"/>
        <v>315</v>
      </c>
      <c r="C73" s="23">
        <f t="shared" si="13"/>
        <v>1</v>
      </c>
      <c r="D73" s="24">
        <f t="shared" si="14"/>
        <v>0.5</v>
      </c>
      <c r="E73" s="25"/>
      <c r="F73" s="25">
        <v>1</v>
      </c>
      <c r="G73" s="67">
        <f t="shared" si="15"/>
        <v>98438</v>
      </c>
      <c r="H73" s="63">
        <f t="shared" si="16"/>
        <v>94760</v>
      </c>
      <c r="I73" s="63">
        <f t="shared" si="1"/>
        <v>3678</v>
      </c>
      <c r="J73" s="3">
        <v>83580</v>
      </c>
      <c r="W73" s="82" t="s">
        <v>349</v>
      </c>
      <c r="X73" s="82">
        <v>315</v>
      </c>
    </row>
    <row r="74" spans="1:24" ht="15" customHeight="1" outlineLevel="1" x14ac:dyDescent="0.35">
      <c r="A74" s="20" t="s">
        <v>106</v>
      </c>
      <c r="B74" s="72">
        <f t="shared" si="17"/>
        <v>545</v>
      </c>
      <c r="C74" s="23">
        <f t="shared" si="13"/>
        <v>1</v>
      </c>
      <c r="D74" s="24">
        <f t="shared" si="14"/>
        <v>1</v>
      </c>
      <c r="E74" s="25">
        <v>1</v>
      </c>
      <c r="F74" s="25"/>
      <c r="G74" s="67">
        <f t="shared" si="15"/>
        <v>196876</v>
      </c>
      <c r="H74" s="63">
        <f t="shared" si="16"/>
        <v>189520</v>
      </c>
      <c r="I74" s="63">
        <f t="shared" si="1"/>
        <v>7356</v>
      </c>
      <c r="J74" s="3">
        <v>167160</v>
      </c>
      <c r="W74" s="82" t="s">
        <v>350</v>
      </c>
      <c r="X74" s="82">
        <v>545</v>
      </c>
    </row>
    <row r="75" spans="1:24" ht="15" customHeight="1" outlineLevel="1" x14ac:dyDescent="0.35">
      <c r="A75" s="20" t="s">
        <v>107</v>
      </c>
      <c r="B75" s="72">
        <f t="shared" si="17"/>
        <v>381</v>
      </c>
      <c r="C75" s="23">
        <f t="shared" si="13"/>
        <v>1</v>
      </c>
      <c r="D75" s="24">
        <f t="shared" si="14"/>
        <v>0.5</v>
      </c>
      <c r="E75" s="25"/>
      <c r="F75" s="25">
        <v>1</v>
      </c>
      <c r="G75" s="67">
        <f t="shared" si="15"/>
        <v>98438</v>
      </c>
      <c r="H75" s="63">
        <f t="shared" si="16"/>
        <v>94760</v>
      </c>
      <c r="I75" s="63">
        <f t="shared" ref="I75:I138" si="18">G75-H75</f>
        <v>3678</v>
      </c>
      <c r="J75" s="3">
        <v>83580</v>
      </c>
      <c r="W75" s="82" t="s">
        <v>351</v>
      </c>
      <c r="X75" s="82">
        <v>381</v>
      </c>
    </row>
    <row r="76" spans="1:24" ht="15" customHeight="1" outlineLevel="1" x14ac:dyDescent="0.35">
      <c r="A76" s="20" t="s">
        <v>108</v>
      </c>
      <c r="B76" s="72">
        <f t="shared" si="17"/>
        <v>216</v>
      </c>
      <c r="C76" s="23">
        <f t="shared" si="13"/>
        <v>1</v>
      </c>
      <c r="D76" s="24">
        <f t="shared" si="14"/>
        <v>0.5</v>
      </c>
      <c r="E76" s="26"/>
      <c r="F76" s="25">
        <v>1</v>
      </c>
      <c r="G76" s="67">
        <f t="shared" si="15"/>
        <v>98438</v>
      </c>
      <c r="H76" s="63">
        <f t="shared" si="16"/>
        <v>94760</v>
      </c>
      <c r="I76" s="63">
        <f t="shared" si="18"/>
        <v>3678</v>
      </c>
      <c r="J76" s="3">
        <v>83580</v>
      </c>
      <c r="W76" s="82" t="s">
        <v>352</v>
      </c>
      <c r="X76" s="82">
        <v>216</v>
      </c>
    </row>
    <row r="77" spans="1:24" ht="15" customHeight="1" outlineLevel="1" x14ac:dyDescent="0.35">
      <c r="A77" s="20" t="s">
        <v>109</v>
      </c>
      <c r="B77" s="72">
        <f t="shared" si="17"/>
        <v>106</v>
      </c>
      <c r="C77" s="23">
        <f t="shared" si="13"/>
        <v>1</v>
      </c>
      <c r="D77" s="24">
        <f t="shared" si="14"/>
        <v>0.5</v>
      </c>
      <c r="E77" s="25"/>
      <c r="F77" s="25">
        <v>1</v>
      </c>
      <c r="G77" s="67">
        <f t="shared" si="15"/>
        <v>98438</v>
      </c>
      <c r="H77" s="63">
        <f t="shared" si="16"/>
        <v>94760</v>
      </c>
      <c r="I77" s="63">
        <f t="shared" si="18"/>
        <v>3678</v>
      </c>
      <c r="J77" s="3">
        <v>83580</v>
      </c>
      <c r="W77" s="82" t="s">
        <v>353</v>
      </c>
      <c r="X77" s="82">
        <v>106</v>
      </c>
    </row>
    <row r="78" spans="1:24" ht="15" customHeight="1" outlineLevel="1" x14ac:dyDescent="0.35">
      <c r="A78" s="20" t="s">
        <v>110</v>
      </c>
      <c r="B78" s="72">
        <f t="shared" si="17"/>
        <v>421</v>
      </c>
      <c r="C78" s="23">
        <f t="shared" si="13"/>
        <v>1</v>
      </c>
      <c r="D78" s="24">
        <f t="shared" si="14"/>
        <v>0.5</v>
      </c>
      <c r="E78" s="26"/>
      <c r="F78" s="25">
        <v>1</v>
      </c>
      <c r="G78" s="67">
        <f t="shared" si="15"/>
        <v>98438</v>
      </c>
      <c r="H78" s="63">
        <f t="shared" si="16"/>
        <v>94760</v>
      </c>
      <c r="I78" s="63">
        <f t="shared" si="18"/>
        <v>3678</v>
      </c>
      <c r="J78" s="3">
        <v>83580</v>
      </c>
      <c r="W78" s="82" t="s">
        <v>354</v>
      </c>
      <c r="X78" s="82">
        <v>421</v>
      </c>
    </row>
    <row r="79" spans="1:24" ht="15" customHeight="1" outlineLevel="1" x14ac:dyDescent="0.35">
      <c r="A79" s="20" t="s">
        <v>111</v>
      </c>
      <c r="B79" s="72">
        <f t="shared" si="17"/>
        <v>215</v>
      </c>
      <c r="C79" s="23">
        <f t="shared" si="13"/>
        <v>1</v>
      </c>
      <c r="D79" s="24">
        <f t="shared" si="14"/>
        <v>0.5</v>
      </c>
      <c r="E79" s="25"/>
      <c r="F79" s="25">
        <v>1</v>
      </c>
      <c r="G79" s="67">
        <f t="shared" si="15"/>
        <v>98438</v>
      </c>
      <c r="H79" s="63">
        <f t="shared" si="16"/>
        <v>94760</v>
      </c>
      <c r="I79" s="63">
        <f t="shared" si="18"/>
        <v>3678</v>
      </c>
      <c r="J79" s="3">
        <v>83580</v>
      </c>
      <c r="W79" s="82" t="s">
        <v>355</v>
      </c>
      <c r="X79" s="82">
        <v>215</v>
      </c>
    </row>
    <row r="80" spans="1:24" ht="15" customHeight="1" outlineLevel="1" x14ac:dyDescent="0.35">
      <c r="A80" s="20" t="s">
        <v>112</v>
      </c>
      <c r="B80" s="72">
        <f t="shared" si="17"/>
        <v>345</v>
      </c>
      <c r="C80" s="23">
        <f t="shared" si="13"/>
        <v>1</v>
      </c>
      <c r="D80" s="24">
        <f t="shared" si="14"/>
        <v>0.5</v>
      </c>
      <c r="E80" s="26"/>
      <c r="F80" s="25">
        <v>1</v>
      </c>
      <c r="G80" s="67">
        <f t="shared" si="15"/>
        <v>98438</v>
      </c>
      <c r="H80" s="63">
        <f t="shared" si="16"/>
        <v>94760</v>
      </c>
      <c r="I80" s="63">
        <f t="shared" si="18"/>
        <v>3678</v>
      </c>
      <c r="J80" s="3">
        <v>83580</v>
      </c>
      <c r="W80" s="82" t="s">
        <v>356</v>
      </c>
      <c r="X80" s="82">
        <v>345</v>
      </c>
    </row>
    <row r="81" spans="1:24" ht="15" customHeight="1" x14ac:dyDescent="0.35">
      <c r="A81" s="21" t="s">
        <v>15</v>
      </c>
      <c r="B81" s="74">
        <f>SUM(B53:B80)</f>
        <v>12939</v>
      </c>
      <c r="C81" s="2">
        <f t="shared" ref="C81:J81" si="19">SUM(C53:C80)</f>
        <v>28</v>
      </c>
      <c r="D81" s="2">
        <f t="shared" si="19"/>
        <v>20</v>
      </c>
      <c r="E81" s="1">
        <f t="shared" si="19"/>
        <v>12</v>
      </c>
      <c r="F81" s="2">
        <f t="shared" si="19"/>
        <v>16</v>
      </c>
      <c r="G81" s="79">
        <f t="shared" si="19"/>
        <v>3937520</v>
      </c>
      <c r="H81" s="79">
        <f t="shared" si="19"/>
        <v>3790400</v>
      </c>
      <c r="I81" s="79">
        <f t="shared" si="19"/>
        <v>147120</v>
      </c>
      <c r="J81" s="34">
        <f t="shared" si="19"/>
        <v>3510360</v>
      </c>
      <c r="W81" s="82" t="s">
        <v>357</v>
      </c>
      <c r="X81" s="82">
        <v>7027</v>
      </c>
    </row>
    <row r="82" spans="1:24" x14ac:dyDescent="0.35">
      <c r="A82" s="21" t="s">
        <v>274</v>
      </c>
      <c r="B82" s="1"/>
      <c r="C82" s="1"/>
      <c r="D82" s="22"/>
      <c r="E82" s="22"/>
      <c r="F82" s="22"/>
      <c r="G82" s="64"/>
      <c r="H82" s="64"/>
      <c r="I82" s="64"/>
      <c r="W82" s="82" t="s">
        <v>358</v>
      </c>
      <c r="X82" s="82">
        <v>1090</v>
      </c>
    </row>
    <row r="83" spans="1:24" ht="15" customHeight="1" outlineLevel="1" x14ac:dyDescent="0.35">
      <c r="A83" s="20" t="s">
        <v>123</v>
      </c>
      <c r="B83" s="72">
        <v>293</v>
      </c>
      <c r="C83" s="18">
        <f>E83+F83</f>
        <v>1</v>
      </c>
      <c r="D83" s="19">
        <f>SUM(E83+F83*$D$6)</f>
        <v>0.5</v>
      </c>
      <c r="E83" s="25"/>
      <c r="F83" s="25">
        <v>1</v>
      </c>
      <c r="G83" s="67">
        <f t="shared" ref="G83:G95" si="20">ROUND($G$5/$D$290*D83,0)</f>
        <v>98438</v>
      </c>
      <c r="H83" s="63">
        <f t="shared" ref="H83:H95" si="21">ROUNDUP(D83*$H$6,0)</f>
        <v>94760</v>
      </c>
      <c r="I83" s="63">
        <f t="shared" si="18"/>
        <v>3678</v>
      </c>
      <c r="J83" s="3">
        <v>167160</v>
      </c>
      <c r="W83" s="82" t="s">
        <v>359</v>
      </c>
      <c r="X83" s="82">
        <v>293</v>
      </c>
    </row>
    <row r="84" spans="1:24" ht="15" customHeight="1" outlineLevel="1" x14ac:dyDescent="0.35">
      <c r="A84" s="20" t="s">
        <v>118</v>
      </c>
      <c r="B84" s="72">
        <v>597</v>
      </c>
      <c r="C84" s="18">
        <f>E84+F84</f>
        <v>1</v>
      </c>
      <c r="D84" s="19">
        <f>SUM(E84+F84*$D$6)</f>
        <v>1</v>
      </c>
      <c r="E84" s="25">
        <v>1</v>
      </c>
      <c r="F84" s="25"/>
      <c r="G84" s="67">
        <f t="shared" si="20"/>
        <v>196876</v>
      </c>
      <c r="H84" s="63">
        <f t="shared" si="21"/>
        <v>189520</v>
      </c>
      <c r="I84" s="63">
        <f t="shared" si="18"/>
        <v>7356</v>
      </c>
      <c r="J84" s="3">
        <v>167160</v>
      </c>
      <c r="W84" s="82" t="s">
        <v>360</v>
      </c>
      <c r="X84" s="82">
        <v>597</v>
      </c>
    </row>
    <row r="85" spans="1:24" ht="15" customHeight="1" outlineLevel="1" x14ac:dyDescent="0.35">
      <c r="A85" s="20" t="s">
        <v>116</v>
      </c>
      <c r="B85" s="72">
        <v>1090</v>
      </c>
      <c r="C85" s="18">
        <f>E85+F85</f>
        <v>1</v>
      </c>
      <c r="D85" s="19">
        <f>SUM(E85+F85*$D$6)</f>
        <v>1</v>
      </c>
      <c r="E85" s="25">
        <v>1</v>
      </c>
      <c r="F85" s="25"/>
      <c r="G85" s="67">
        <f t="shared" si="20"/>
        <v>196876</v>
      </c>
      <c r="H85" s="63">
        <f t="shared" si="21"/>
        <v>189520</v>
      </c>
      <c r="I85" s="63">
        <f t="shared" si="18"/>
        <v>7356</v>
      </c>
      <c r="J85" s="3">
        <v>167160</v>
      </c>
      <c r="W85" s="82" t="s">
        <v>361</v>
      </c>
      <c r="X85" s="82">
        <v>616</v>
      </c>
    </row>
    <row r="86" spans="1:24" ht="15" customHeight="1" outlineLevel="1" x14ac:dyDescent="0.35">
      <c r="A86" s="20" t="s">
        <v>121</v>
      </c>
      <c r="B86" s="72">
        <v>616</v>
      </c>
      <c r="C86" s="23">
        <f>E86+F86</f>
        <v>1</v>
      </c>
      <c r="D86" s="24">
        <f>SUM(E86+F86*$D$6)</f>
        <v>1</v>
      </c>
      <c r="E86" s="25">
        <v>1</v>
      </c>
      <c r="F86" s="25"/>
      <c r="G86" s="67">
        <f t="shared" si="20"/>
        <v>196876</v>
      </c>
      <c r="H86" s="63">
        <f t="shared" si="21"/>
        <v>189520</v>
      </c>
      <c r="I86" s="63">
        <f t="shared" si="18"/>
        <v>7356</v>
      </c>
      <c r="J86" s="3">
        <v>167160</v>
      </c>
      <c r="W86" s="82" t="s">
        <v>362</v>
      </c>
      <c r="X86" s="82">
        <v>497</v>
      </c>
    </row>
    <row r="87" spans="1:24" ht="15" customHeight="1" outlineLevel="1" x14ac:dyDescent="0.35">
      <c r="A87" s="20" t="s">
        <v>115</v>
      </c>
      <c r="B87" s="72">
        <v>497</v>
      </c>
      <c r="C87" s="69">
        <f>E87+F87</f>
        <v>1</v>
      </c>
      <c r="D87" s="57">
        <f>SUM(E87+F87*$D$6)</f>
        <v>0.5</v>
      </c>
      <c r="E87" s="58"/>
      <c r="F87" s="58">
        <v>1</v>
      </c>
      <c r="G87" s="67">
        <f t="shared" si="20"/>
        <v>98438</v>
      </c>
      <c r="H87" s="63">
        <f t="shared" si="21"/>
        <v>94760</v>
      </c>
      <c r="I87" s="63">
        <f t="shared" si="18"/>
        <v>3678</v>
      </c>
      <c r="J87" s="3">
        <v>83580</v>
      </c>
      <c r="V87" s="82">
        <v>-0.5</v>
      </c>
      <c r="W87" s="82" t="s">
        <v>363</v>
      </c>
      <c r="X87" s="82">
        <v>1010</v>
      </c>
    </row>
    <row r="88" spans="1:24" ht="15" customHeight="1" outlineLevel="1" x14ac:dyDescent="0.35">
      <c r="A88" s="16" t="s">
        <v>40</v>
      </c>
      <c r="B88" s="72">
        <v>1010</v>
      </c>
      <c r="C88" s="18">
        <v>1</v>
      </c>
      <c r="D88" s="19">
        <v>1</v>
      </c>
      <c r="E88" s="19">
        <v>1</v>
      </c>
      <c r="F88" s="19"/>
      <c r="G88" s="67">
        <f t="shared" si="20"/>
        <v>196876</v>
      </c>
      <c r="H88" s="63">
        <f t="shared" si="21"/>
        <v>189520</v>
      </c>
      <c r="I88" s="63">
        <f t="shared" si="18"/>
        <v>7356</v>
      </c>
      <c r="W88" s="82" t="s">
        <v>364</v>
      </c>
      <c r="X88" s="82">
        <v>303</v>
      </c>
    </row>
    <row r="89" spans="1:24" ht="15" customHeight="1" outlineLevel="1" x14ac:dyDescent="0.35">
      <c r="A89" s="20" t="s">
        <v>120</v>
      </c>
      <c r="B89" s="72">
        <v>303</v>
      </c>
      <c r="C89" s="18">
        <f t="shared" ref="C89:C95" si="22">E89+F89</f>
        <v>1</v>
      </c>
      <c r="D89" s="19">
        <f t="shared" ref="D89:D95" si="23">SUM(E89+F89*$D$6)</f>
        <v>0.5</v>
      </c>
      <c r="E89" s="25"/>
      <c r="F89" s="25">
        <v>1</v>
      </c>
      <c r="G89" s="67">
        <f t="shared" si="20"/>
        <v>98438</v>
      </c>
      <c r="H89" s="63">
        <f t="shared" si="21"/>
        <v>94760</v>
      </c>
      <c r="I89" s="63">
        <f t="shared" si="18"/>
        <v>3678</v>
      </c>
      <c r="J89" s="3">
        <v>167160</v>
      </c>
      <c r="W89" s="82" t="s">
        <v>365</v>
      </c>
      <c r="X89" s="82">
        <v>238</v>
      </c>
    </row>
    <row r="90" spans="1:24" ht="15" customHeight="1" outlineLevel="1" x14ac:dyDescent="0.35">
      <c r="A90" s="20" t="s">
        <v>117</v>
      </c>
      <c r="B90" s="72">
        <v>238</v>
      </c>
      <c r="C90" s="18">
        <f t="shared" si="22"/>
        <v>1</v>
      </c>
      <c r="D90" s="19">
        <f t="shared" si="23"/>
        <v>0.5</v>
      </c>
      <c r="E90" s="44"/>
      <c r="F90" s="25">
        <v>1</v>
      </c>
      <c r="G90" s="67">
        <f t="shared" si="20"/>
        <v>98438</v>
      </c>
      <c r="H90" s="63">
        <f t="shared" si="21"/>
        <v>94760</v>
      </c>
      <c r="I90" s="63">
        <f t="shared" si="18"/>
        <v>3678</v>
      </c>
      <c r="J90" s="3">
        <v>83580</v>
      </c>
      <c r="W90" s="82" t="s">
        <v>366</v>
      </c>
      <c r="X90" s="82">
        <v>802</v>
      </c>
    </row>
    <row r="91" spans="1:24" ht="15" customHeight="1" outlineLevel="1" x14ac:dyDescent="0.35">
      <c r="A91" s="20" t="s">
        <v>113</v>
      </c>
      <c r="B91" s="72">
        <v>802</v>
      </c>
      <c r="C91" s="23">
        <f t="shared" si="22"/>
        <v>1</v>
      </c>
      <c r="D91" s="24">
        <f t="shared" si="23"/>
        <v>1</v>
      </c>
      <c r="E91" s="25">
        <v>1</v>
      </c>
      <c r="F91" s="25"/>
      <c r="G91" s="67">
        <f t="shared" si="20"/>
        <v>196876</v>
      </c>
      <c r="H91" s="63">
        <f t="shared" si="21"/>
        <v>189520</v>
      </c>
      <c r="I91" s="63">
        <f t="shared" si="18"/>
        <v>7356</v>
      </c>
      <c r="J91" s="3">
        <v>167160</v>
      </c>
      <c r="W91" s="82" t="s">
        <v>367</v>
      </c>
      <c r="X91" s="82">
        <v>319</v>
      </c>
    </row>
    <row r="92" spans="1:24" ht="15" customHeight="1" outlineLevel="1" x14ac:dyDescent="0.35">
      <c r="A92" s="20" t="s">
        <v>119</v>
      </c>
      <c r="B92" s="72">
        <v>319</v>
      </c>
      <c r="C92" s="18">
        <f t="shared" si="22"/>
        <v>1</v>
      </c>
      <c r="D92" s="19">
        <f t="shared" si="23"/>
        <v>0.5</v>
      </c>
      <c r="E92" s="30"/>
      <c r="F92" s="25">
        <v>1</v>
      </c>
      <c r="G92" s="67">
        <f t="shared" si="20"/>
        <v>98438</v>
      </c>
      <c r="H92" s="63">
        <f t="shared" si="21"/>
        <v>94760</v>
      </c>
      <c r="I92" s="63">
        <f t="shared" si="18"/>
        <v>3678</v>
      </c>
      <c r="J92" s="3">
        <v>83580</v>
      </c>
      <c r="W92" s="82" t="s">
        <v>368</v>
      </c>
      <c r="X92" s="82">
        <v>266</v>
      </c>
    </row>
    <row r="93" spans="1:24" ht="15" customHeight="1" outlineLevel="1" x14ac:dyDescent="0.35">
      <c r="A93" s="20" t="s">
        <v>16</v>
      </c>
      <c r="B93" s="72">
        <v>266</v>
      </c>
      <c r="C93" s="23">
        <f t="shared" si="22"/>
        <v>1</v>
      </c>
      <c r="D93" s="24">
        <f t="shared" si="23"/>
        <v>0.5</v>
      </c>
      <c r="E93" s="26"/>
      <c r="F93" s="25">
        <v>1</v>
      </c>
      <c r="G93" s="67">
        <f t="shared" si="20"/>
        <v>98438</v>
      </c>
      <c r="H93" s="63">
        <f t="shared" si="21"/>
        <v>94760</v>
      </c>
      <c r="I93" s="63">
        <f t="shared" si="18"/>
        <v>3678</v>
      </c>
      <c r="J93" s="3">
        <v>83580</v>
      </c>
      <c r="W93" s="82" t="s">
        <v>369</v>
      </c>
      <c r="X93" s="82">
        <v>244</v>
      </c>
    </row>
    <row r="94" spans="1:24" ht="15" customHeight="1" outlineLevel="1" x14ac:dyDescent="0.35">
      <c r="A94" s="20" t="s">
        <v>122</v>
      </c>
      <c r="B94" s="72">
        <v>244</v>
      </c>
      <c r="C94" s="23">
        <f t="shared" si="22"/>
        <v>1</v>
      </c>
      <c r="D94" s="24">
        <f t="shared" si="23"/>
        <v>0.5</v>
      </c>
      <c r="E94" s="25"/>
      <c r="F94" s="25">
        <v>1</v>
      </c>
      <c r="G94" s="67">
        <f t="shared" si="20"/>
        <v>98438</v>
      </c>
      <c r="H94" s="63">
        <f t="shared" si="21"/>
        <v>94760</v>
      </c>
      <c r="I94" s="63">
        <f t="shared" si="18"/>
        <v>3678</v>
      </c>
      <c r="J94" s="3">
        <v>167160</v>
      </c>
      <c r="W94" s="82" t="s">
        <v>370</v>
      </c>
      <c r="X94" s="82">
        <v>752</v>
      </c>
    </row>
    <row r="95" spans="1:24" ht="15" customHeight="1" outlineLevel="1" x14ac:dyDescent="0.35">
      <c r="A95" s="20" t="s">
        <v>114</v>
      </c>
      <c r="B95" s="72">
        <v>752</v>
      </c>
      <c r="C95" s="23">
        <f t="shared" si="22"/>
        <v>1</v>
      </c>
      <c r="D95" s="24">
        <f t="shared" si="23"/>
        <v>1</v>
      </c>
      <c r="E95" s="25">
        <v>1</v>
      </c>
      <c r="F95" s="25"/>
      <c r="G95" s="67">
        <f t="shared" si="20"/>
        <v>196876</v>
      </c>
      <c r="H95" s="63">
        <f t="shared" si="21"/>
        <v>189520</v>
      </c>
      <c r="I95" s="63">
        <f t="shared" si="18"/>
        <v>7356</v>
      </c>
      <c r="J95" s="3">
        <v>83580</v>
      </c>
      <c r="W95" s="82" t="s">
        <v>371</v>
      </c>
      <c r="X95" s="82">
        <v>0</v>
      </c>
    </row>
    <row r="96" spans="1:24" ht="15" customHeight="1" x14ac:dyDescent="0.35">
      <c r="A96" s="21" t="s">
        <v>17</v>
      </c>
      <c r="B96" s="74">
        <f>SUM(B83:B95)</f>
        <v>7027</v>
      </c>
      <c r="C96" s="2">
        <f t="shared" ref="C96:R96" si="24">SUM(C83:C95)</f>
        <v>13</v>
      </c>
      <c r="D96" s="2">
        <f t="shared" si="24"/>
        <v>9.5</v>
      </c>
      <c r="E96" s="2">
        <f t="shared" si="24"/>
        <v>6</v>
      </c>
      <c r="F96" s="2">
        <f t="shared" si="24"/>
        <v>7</v>
      </c>
      <c r="G96" s="79">
        <f t="shared" si="24"/>
        <v>1870322</v>
      </c>
      <c r="H96" s="79">
        <f t="shared" si="24"/>
        <v>1800440</v>
      </c>
      <c r="I96" s="79">
        <f t="shared" si="24"/>
        <v>69882</v>
      </c>
      <c r="J96" s="2">
        <f t="shared" si="24"/>
        <v>1588020</v>
      </c>
      <c r="K96" s="2">
        <f t="shared" si="24"/>
        <v>0</v>
      </c>
      <c r="L96" s="2">
        <f t="shared" si="24"/>
        <v>0</v>
      </c>
      <c r="M96" s="2">
        <f t="shared" si="24"/>
        <v>0</v>
      </c>
      <c r="N96" s="2">
        <f t="shared" si="24"/>
        <v>0</v>
      </c>
      <c r="O96" s="2">
        <f t="shared" si="24"/>
        <v>0</v>
      </c>
      <c r="P96" s="2">
        <f t="shared" si="24"/>
        <v>0</v>
      </c>
      <c r="Q96" s="2">
        <f t="shared" si="24"/>
        <v>0</v>
      </c>
      <c r="R96" s="2">
        <f t="shared" si="24"/>
        <v>0</v>
      </c>
      <c r="W96" s="82" t="s">
        <v>372</v>
      </c>
      <c r="X96" s="82">
        <v>14177</v>
      </c>
    </row>
    <row r="97" spans="1:24" x14ac:dyDescent="0.35">
      <c r="A97" s="21" t="s">
        <v>275</v>
      </c>
      <c r="B97" s="1"/>
      <c r="C97" s="1"/>
      <c r="D97" s="22"/>
      <c r="E97" s="22"/>
      <c r="F97" s="22"/>
      <c r="G97" s="64"/>
      <c r="H97" s="64"/>
      <c r="I97" s="64"/>
    </row>
    <row r="98" spans="1:24" ht="15" customHeight="1" outlineLevel="1" x14ac:dyDescent="0.35">
      <c r="A98" s="20" t="s">
        <v>124</v>
      </c>
      <c r="B98" s="72">
        <f>X98</f>
        <v>510</v>
      </c>
      <c r="C98" s="69">
        <f t="shared" ref="C98:C116" si="25">E98+F98</f>
        <v>1</v>
      </c>
      <c r="D98" s="19">
        <f t="shared" ref="D98:D116" si="26">SUM(E98+F98*$D$6)</f>
        <v>1</v>
      </c>
      <c r="E98" s="26">
        <v>1</v>
      </c>
      <c r="F98" s="25"/>
      <c r="G98" s="67">
        <f t="shared" ref="G98:G116" si="27">ROUND($G$5/$D$290*D98,0)</f>
        <v>196876</v>
      </c>
      <c r="H98" s="63">
        <f t="shared" ref="H98:H116" si="28">ROUNDUP(D98*$H$6,0)</f>
        <v>189520</v>
      </c>
      <c r="I98" s="63">
        <f t="shared" si="18"/>
        <v>7356</v>
      </c>
      <c r="J98" s="3">
        <v>83580</v>
      </c>
      <c r="W98" s="82" t="s">
        <v>373</v>
      </c>
      <c r="X98" s="82">
        <v>510</v>
      </c>
    </row>
    <row r="99" spans="1:24" ht="15" customHeight="1" outlineLevel="1" x14ac:dyDescent="0.35">
      <c r="A99" s="20" t="s">
        <v>125</v>
      </c>
      <c r="B99" s="72">
        <f t="shared" ref="B99:B116" si="29">X99</f>
        <v>798</v>
      </c>
      <c r="C99" s="23">
        <f t="shared" si="25"/>
        <v>1</v>
      </c>
      <c r="D99" s="24">
        <f t="shared" si="26"/>
        <v>1</v>
      </c>
      <c r="E99" s="25">
        <v>1</v>
      </c>
      <c r="F99" s="25"/>
      <c r="G99" s="67">
        <f t="shared" si="27"/>
        <v>196876</v>
      </c>
      <c r="H99" s="63">
        <f t="shared" si="28"/>
        <v>189520</v>
      </c>
      <c r="I99" s="63">
        <f t="shared" si="18"/>
        <v>7356</v>
      </c>
      <c r="J99" s="3">
        <v>167160</v>
      </c>
      <c r="W99" s="82" t="s">
        <v>374</v>
      </c>
      <c r="X99" s="82">
        <v>798</v>
      </c>
    </row>
    <row r="100" spans="1:24" ht="15" customHeight="1" outlineLevel="1" x14ac:dyDescent="0.35">
      <c r="A100" s="20" t="s">
        <v>126</v>
      </c>
      <c r="B100" s="72">
        <f t="shared" si="29"/>
        <v>1429</v>
      </c>
      <c r="C100" s="23">
        <f t="shared" si="25"/>
        <v>1</v>
      </c>
      <c r="D100" s="24">
        <f t="shared" si="26"/>
        <v>1</v>
      </c>
      <c r="E100" s="25">
        <v>1</v>
      </c>
      <c r="F100" s="25"/>
      <c r="G100" s="67">
        <f t="shared" si="27"/>
        <v>196876</v>
      </c>
      <c r="H100" s="63">
        <f t="shared" si="28"/>
        <v>189520</v>
      </c>
      <c r="I100" s="63">
        <f t="shared" si="18"/>
        <v>7356</v>
      </c>
      <c r="J100" s="3">
        <v>167160</v>
      </c>
      <c r="W100" s="82" t="s">
        <v>375</v>
      </c>
      <c r="X100" s="82">
        <v>1429</v>
      </c>
    </row>
    <row r="101" spans="1:24" ht="15" customHeight="1" outlineLevel="1" x14ac:dyDescent="0.35">
      <c r="A101" s="35" t="s">
        <v>127</v>
      </c>
      <c r="B101" s="72">
        <f t="shared" si="29"/>
        <v>307</v>
      </c>
      <c r="C101" s="18">
        <f t="shared" si="25"/>
        <v>1</v>
      </c>
      <c r="D101" s="24">
        <f t="shared" si="26"/>
        <v>0.5</v>
      </c>
      <c r="E101" s="25"/>
      <c r="F101" s="25">
        <v>1</v>
      </c>
      <c r="G101" s="67">
        <f t="shared" si="27"/>
        <v>98438</v>
      </c>
      <c r="H101" s="63">
        <f t="shared" si="28"/>
        <v>94760</v>
      </c>
      <c r="I101" s="63">
        <f t="shared" si="18"/>
        <v>3678</v>
      </c>
      <c r="J101" s="3">
        <v>83580</v>
      </c>
      <c r="W101" s="82" t="s">
        <v>376</v>
      </c>
      <c r="X101" s="82">
        <v>307</v>
      </c>
    </row>
    <row r="102" spans="1:24" ht="15" customHeight="1" outlineLevel="1" x14ac:dyDescent="0.35">
      <c r="A102" s="35" t="s">
        <v>128</v>
      </c>
      <c r="B102" s="72">
        <f t="shared" si="29"/>
        <v>503</v>
      </c>
      <c r="C102" s="18">
        <f t="shared" si="25"/>
        <v>1</v>
      </c>
      <c r="D102" s="19">
        <v>1</v>
      </c>
      <c r="E102" s="30">
        <v>1</v>
      </c>
      <c r="F102" s="25"/>
      <c r="G102" s="67">
        <f t="shared" si="27"/>
        <v>196876</v>
      </c>
      <c r="H102" s="63">
        <f t="shared" si="28"/>
        <v>189520</v>
      </c>
      <c r="I102" s="63">
        <f t="shared" si="18"/>
        <v>7356</v>
      </c>
      <c r="J102" s="3">
        <v>83580</v>
      </c>
      <c r="W102" s="82" t="s">
        <v>377</v>
      </c>
      <c r="X102" s="82">
        <v>503</v>
      </c>
    </row>
    <row r="103" spans="1:24" ht="15" customHeight="1" outlineLevel="1" x14ac:dyDescent="0.35">
      <c r="A103" s="35" t="s">
        <v>18</v>
      </c>
      <c r="B103" s="72">
        <f t="shared" si="29"/>
        <v>616</v>
      </c>
      <c r="C103" s="18">
        <f t="shared" si="25"/>
        <v>1</v>
      </c>
      <c r="D103" s="19">
        <f t="shared" si="26"/>
        <v>1</v>
      </c>
      <c r="E103" s="30">
        <v>1</v>
      </c>
      <c r="F103" s="25"/>
      <c r="G103" s="67">
        <f t="shared" si="27"/>
        <v>196876</v>
      </c>
      <c r="H103" s="63">
        <f t="shared" si="28"/>
        <v>189520</v>
      </c>
      <c r="I103" s="63">
        <f t="shared" si="18"/>
        <v>7356</v>
      </c>
      <c r="J103" s="3">
        <v>167160</v>
      </c>
      <c r="W103" s="82" t="s">
        <v>378</v>
      </c>
      <c r="X103" s="82">
        <v>616</v>
      </c>
    </row>
    <row r="104" spans="1:24" ht="15" customHeight="1" outlineLevel="1" x14ac:dyDescent="0.35">
      <c r="A104" s="35" t="s">
        <v>129</v>
      </c>
      <c r="B104" s="72">
        <f t="shared" si="29"/>
        <v>335</v>
      </c>
      <c r="C104" s="18">
        <f t="shared" si="25"/>
        <v>1</v>
      </c>
      <c r="D104" s="24">
        <f t="shared" si="26"/>
        <v>0.5</v>
      </c>
      <c r="E104" s="25"/>
      <c r="F104" s="25">
        <v>1</v>
      </c>
      <c r="G104" s="67">
        <f t="shared" si="27"/>
        <v>98438</v>
      </c>
      <c r="H104" s="63">
        <f t="shared" si="28"/>
        <v>94760</v>
      </c>
      <c r="I104" s="63">
        <f t="shared" si="18"/>
        <v>3678</v>
      </c>
      <c r="J104" s="3">
        <v>83580</v>
      </c>
      <c r="W104" s="82" t="s">
        <v>379</v>
      </c>
      <c r="X104" s="82">
        <v>335</v>
      </c>
    </row>
    <row r="105" spans="1:24" ht="15" customHeight="1" outlineLevel="1" x14ac:dyDescent="0.35">
      <c r="A105" s="35" t="s">
        <v>130</v>
      </c>
      <c r="B105" s="72">
        <f t="shared" si="29"/>
        <v>399</v>
      </c>
      <c r="C105" s="18">
        <f t="shared" si="25"/>
        <v>1</v>
      </c>
      <c r="D105" s="24">
        <f t="shared" si="26"/>
        <v>0.5</v>
      </c>
      <c r="E105" s="30"/>
      <c r="F105" s="25">
        <v>1</v>
      </c>
      <c r="G105" s="67">
        <f t="shared" si="27"/>
        <v>98438</v>
      </c>
      <c r="H105" s="63">
        <f t="shared" si="28"/>
        <v>94760</v>
      </c>
      <c r="I105" s="63">
        <f t="shared" si="18"/>
        <v>3678</v>
      </c>
      <c r="J105" s="3">
        <v>83580</v>
      </c>
      <c r="W105" s="82" t="s">
        <v>380</v>
      </c>
      <c r="X105" s="82">
        <v>399</v>
      </c>
    </row>
    <row r="106" spans="1:24" ht="15" customHeight="1" outlineLevel="1" x14ac:dyDescent="0.35">
      <c r="A106" s="35" t="s">
        <v>131</v>
      </c>
      <c r="B106" s="72">
        <f t="shared" si="29"/>
        <v>482</v>
      </c>
      <c r="C106" s="18">
        <f t="shared" si="25"/>
        <v>1</v>
      </c>
      <c r="D106" s="19">
        <f t="shared" si="26"/>
        <v>0.5</v>
      </c>
      <c r="E106" s="25"/>
      <c r="F106" s="25">
        <v>1</v>
      </c>
      <c r="G106" s="67">
        <f t="shared" si="27"/>
        <v>98438</v>
      </c>
      <c r="H106" s="63">
        <f t="shared" si="28"/>
        <v>94760</v>
      </c>
      <c r="I106" s="63">
        <f t="shared" si="18"/>
        <v>3678</v>
      </c>
      <c r="J106" s="3">
        <v>83580</v>
      </c>
      <c r="W106" s="82" t="s">
        <v>381</v>
      </c>
      <c r="X106" s="82">
        <v>482</v>
      </c>
    </row>
    <row r="107" spans="1:24" ht="15" customHeight="1" outlineLevel="1" x14ac:dyDescent="0.35">
      <c r="A107" s="35" t="s">
        <v>132</v>
      </c>
      <c r="B107" s="72">
        <f t="shared" si="29"/>
        <v>356</v>
      </c>
      <c r="C107" s="18">
        <f t="shared" si="25"/>
        <v>1</v>
      </c>
      <c r="D107" s="19">
        <f t="shared" si="26"/>
        <v>0.5</v>
      </c>
      <c r="E107" s="30"/>
      <c r="F107" s="25">
        <v>1</v>
      </c>
      <c r="G107" s="67">
        <f t="shared" si="27"/>
        <v>98438</v>
      </c>
      <c r="H107" s="63">
        <f t="shared" si="28"/>
        <v>94760</v>
      </c>
      <c r="I107" s="63">
        <f t="shared" si="18"/>
        <v>3678</v>
      </c>
      <c r="J107" s="3">
        <v>83580</v>
      </c>
      <c r="W107" s="82" t="s">
        <v>382</v>
      </c>
      <c r="X107" s="82">
        <v>356</v>
      </c>
    </row>
    <row r="108" spans="1:24" ht="15" customHeight="1" outlineLevel="1" x14ac:dyDescent="0.35">
      <c r="A108" s="35" t="s">
        <v>133</v>
      </c>
      <c r="B108" s="72">
        <f t="shared" si="29"/>
        <v>651</v>
      </c>
      <c r="C108" s="18">
        <f t="shared" si="25"/>
        <v>1</v>
      </c>
      <c r="D108" s="19">
        <f t="shared" si="26"/>
        <v>1</v>
      </c>
      <c r="E108" s="25">
        <v>1</v>
      </c>
      <c r="F108" s="25"/>
      <c r="G108" s="67">
        <f t="shared" si="27"/>
        <v>196876</v>
      </c>
      <c r="H108" s="63">
        <f t="shared" si="28"/>
        <v>189520</v>
      </c>
      <c r="I108" s="63">
        <f t="shared" si="18"/>
        <v>7356</v>
      </c>
      <c r="J108" s="3">
        <v>167160</v>
      </c>
      <c r="W108" s="82" t="s">
        <v>383</v>
      </c>
      <c r="X108" s="82">
        <v>651</v>
      </c>
    </row>
    <row r="109" spans="1:24" ht="15" customHeight="1" outlineLevel="1" x14ac:dyDescent="0.35">
      <c r="A109" s="35" t="s">
        <v>134</v>
      </c>
      <c r="B109" s="72">
        <f t="shared" si="29"/>
        <v>265</v>
      </c>
      <c r="C109" s="18">
        <f t="shared" si="25"/>
        <v>1</v>
      </c>
      <c r="D109" s="24">
        <f t="shared" si="26"/>
        <v>0.5</v>
      </c>
      <c r="E109" s="25"/>
      <c r="F109" s="25">
        <v>1</v>
      </c>
      <c r="G109" s="67">
        <f t="shared" si="27"/>
        <v>98438</v>
      </c>
      <c r="H109" s="63">
        <f t="shared" si="28"/>
        <v>94760</v>
      </c>
      <c r="I109" s="63">
        <f t="shared" si="18"/>
        <v>3678</v>
      </c>
      <c r="J109" s="3">
        <v>83580</v>
      </c>
      <c r="W109" s="82" t="s">
        <v>384</v>
      </c>
      <c r="X109" s="82">
        <v>265</v>
      </c>
    </row>
    <row r="110" spans="1:24" ht="15" customHeight="1" outlineLevel="1" x14ac:dyDescent="0.35">
      <c r="A110" s="35" t="s">
        <v>135</v>
      </c>
      <c r="B110" s="72">
        <f t="shared" si="29"/>
        <v>644</v>
      </c>
      <c r="C110" s="23">
        <f t="shared" si="25"/>
        <v>1</v>
      </c>
      <c r="D110" s="24">
        <f t="shared" si="26"/>
        <v>1</v>
      </c>
      <c r="E110" s="25">
        <v>1</v>
      </c>
      <c r="F110" s="25"/>
      <c r="G110" s="67">
        <f t="shared" si="27"/>
        <v>196876</v>
      </c>
      <c r="H110" s="63">
        <f t="shared" si="28"/>
        <v>189520</v>
      </c>
      <c r="I110" s="63">
        <f t="shared" si="18"/>
        <v>7356</v>
      </c>
      <c r="J110" s="3">
        <v>167160</v>
      </c>
      <c r="W110" s="82" t="s">
        <v>385</v>
      </c>
      <c r="X110" s="82">
        <v>644</v>
      </c>
    </row>
    <row r="111" spans="1:24" ht="15" customHeight="1" outlineLevel="1" x14ac:dyDescent="0.35">
      <c r="A111" s="20" t="s">
        <v>19</v>
      </c>
      <c r="B111" s="72">
        <f t="shared" si="29"/>
        <v>1766</v>
      </c>
      <c r="C111" s="23">
        <f t="shared" si="25"/>
        <v>1</v>
      </c>
      <c r="D111" s="24">
        <f t="shared" si="26"/>
        <v>1</v>
      </c>
      <c r="E111" s="25">
        <v>1</v>
      </c>
      <c r="F111" s="25"/>
      <c r="G111" s="67">
        <f t="shared" si="27"/>
        <v>196876</v>
      </c>
      <c r="H111" s="63">
        <f t="shared" si="28"/>
        <v>189520</v>
      </c>
      <c r="I111" s="63">
        <f t="shared" si="18"/>
        <v>7356</v>
      </c>
      <c r="J111" s="3">
        <v>167160</v>
      </c>
      <c r="W111" s="82" t="s">
        <v>386</v>
      </c>
      <c r="X111" s="82">
        <v>1766</v>
      </c>
    </row>
    <row r="112" spans="1:24" ht="15" customHeight="1" outlineLevel="1" x14ac:dyDescent="0.35">
      <c r="A112" s="20" t="s">
        <v>136</v>
      </c>
      <c r="B112" s="72">
        <f t="shared" si="29"/>
        <v>2547</v>
      </c>
      <c r="C112" s="23">
        <f t="shared" si="25"/>
        <v>2</v>
      </c>
      <c r="D112" s="24">
        <v>2</v>
      </c>
      <c r="E112" s="25">
        <v>2</v>
      </c>
      <c r="F112" s="25"/>
      <c r="G112" s="67">
        <f t="shared" si="27"/>
        <v>393753</v>
      </c>
      <c r="H112" s="63">
        <f t="shared" si="28"/>
        <v>379040</v>
      </c>
      <c r="I112" s="63">
        <f t="shared" si="18"/>
        <v>14713</v>
      </c>
      <c r="J112" s="3">
        <v>334319</v>
      </c>
      <c r="W112" s="82" t="s">
        <v>387</v>
      </c>
      <c r="X112" s="82">
        <v>2547</v>
      </c>
    </row>
    <row r="113" spans="1:24" ht="15" customHeight="1" outlineLevel="1" x14ac:dyDescent="0.35">
      <c r="A113" s="20" t="s">
        <v>137</v>
      </c>
      <c r="B113" s="72">
        <f t="shared" si="29"/>
        <v>528</v>
      </c>
      <c r="C113" s="18">
        <f t="shared" si="25"/>
        <v>1</v>
      </c>
      <c r="D113" s="19">
        <f t="shared" si="26"/>
        <v>1</v>
      </c>
      <c r="E113" s="30">
        <v>1</v>
      </c>
      <c r="F113" s="25"/>
      <c r="G113" s="67">
        <f t="shared" si="27"/>
        <v>196876</v>
      </c>
      <c r="H113" s="63">
        <f t="shared" si="28"/>
        <v>189520</v>
      </c>
      <c r="I113" s="63">
        <f t="shared" si="18"/>
        <v>7356</v>
      </c>
      <c r="J113" s="3">
        <v>83580</v>
      </c>
      <c r="W113" s="82" t="s">
        <v>388</v>
      </c>
      <c r="X113" s="82">
        <v>528</v>
      </c>
    </row>
    <row r="114" spans="1:24" ht="15" customHeight="1" outlineLevel="1" x14ac:dyDescent="0.35">
      <c r="A114" s="20" t="s">
        <v>138</v>
      </c>
      <c r="B114" s="72">
        <f t="shared" si="29"/>
        <v>546</v>
      </c>
      <c r="C114" s="18">
        <f t="shared" si="25"/>
        <v>1</v>
      </c>
      <c r="D114" s="19">
        <f t="shared" si="26"/>
        <v>1</v>
      </c>
      <c r="E114" s="30">
        <v>1</v>
      </c>
      <c r="F114" s="25"/>
      <c r="G114" s="67">
        <f t="shared" si="27"/>
        <v>196876</v>
      </c>
      <c r="H114" s="63">
        <f t="shared" si="28"/>
        <v>189520</v>
      </c>
      <c r="I114" s="63">
        <f t="shared" si="18"/>
        <v>7356</v>
      </c>
      <c r="J114" s="3">
        <v>83580</v>
      </c>
      <c r="W114" s="82" t="s">
        <v>389</v>
      </c>
      <c r="X114" s="82">
        <v>546</v>
      </c>
    </row>
    <row r="115" spans="1:24" ht="15" customHeight="1" outlineLevel="1" x14ac:dyDescent="0.35">
      <c r="A115" s="20" t="s">
        <v>139</v>
      </c>
      <c r="B115" s="72">
        <f t="shared" si="29"/>
        <v>719</v>
      </c>
      <c r="C115" s="23">
        <f t="shared" si="25"/>
        <v>1</v>
      </c>
      <c r="D115" s="24">
        <f t="shared" si="26"/>
        <v>1</v>
      </c>
      <c r="E115" s="30">
        <v>1</v>
      </c>
      <c r="F115" s="25"/>
      <c r="G115" s="67">
        <f t="shared" si="27"/>
        <v>196876</v>
      </c>
      <c r="H115" s="63">
        <f t="shared" si="28"/>
        <v>189520</v>
      </c>
      <c r="I115" s="63">
        <f t="shared" si="18"/>
        <v>7356</v>
      </c>
      <c r="J115" s="3">
        <v>167160</v>
      </c>
      <c r="W115" s="82" t="s">
        <v>390</v>
      </c>
      <c r="X115" s="82">
        <v>719</v>
      </c>
    </row>
    <row r="116" spans="1:24" ht="15" customHeight="1" outlineLevel="1" x14ac:dyDescent="0.35">
      <c r="A116" s="20" t="s">
        <v>20</v>
      </c>
      <c r="B116" s="72">
        <f t="shared" si="29"/>
        <v>776</v>
      </c>
      <c r="C116" s="23">
        <f t="shared" si="25"/>
        <v>1</v>
      </c>
      <c r="D116" s="24">
        <f t="shared" si="26"/>
        <v>1</v>
      </c>
      <c r="E116" s="25">
        <v>1</v>
      </c>
      <c r="F116" s="25"/>
      <c r="G116" s="67">
        <f t="shared" si="27"/>
        <v>196876</v>
      </c>
      <c r="H116" s="63">
        <f t="shared" si="28"/>
        <v>189520</v>
      </c>
      <c r="I116" s="63">
        <f t="shared" si="18"/>
        <v>7356</v>
      </c>
      <c r="J116" s="3">
        <v>167160</v>
      </c>
      <c r="W116" s="82" t="s">
        <v>391</v>
      </c>
      <c r="X116" s="82">
        <v>776</v>
      </c>
    </row>
    <row r="117" spans="1:24" ht="18" customHeight="1" x14ac:dyDescent="0.35">
      <c r="A117" s="21" t="s">
        <v>21</v>
      </c>
      <c r="B117" s="75">
        <f>SUM(B98:B116)</f>
        <v>14177</v>
      </c>
      <c r="C117" s="1">
        <f t="shared" ref="C117:J117" si="30">SUM(C98:C116)</f>
        <v>20</v>
      </c>
      <c r="D117" s="1">
        <f t="shared" si="30"/>
        <v>17</v>
      </c>
      <c r="E117" s="1">
        <f t="shared" si="30"/>
        <v>14</v>
      </c>
      <c r="F117" s="1">
        <f t="shared" si="30"/>
        <v>6</v>
      </c>
      <c r="G117" s="79">
        <f t="shared" si="30"/>
        <v>3346893</v>
      </c>
      <c r="H117" s="79">
        <f t="shared" si="30"/>
        <v>3221840</v>
      </c>
      <c r="I117" s="79">
        <f t="shared" si="30"/>
        <v>125053</v>
      </c>
      <c r="J117" s="36">
        <f t="shared" si="30"/>
        <v>2507399</v>
      </c>
      <c r="W117" s="82" t="s">
        <v>392</v>
      </c>
      <c r="X117" s="82">
        <v>5723</v>
      </c>
    </row>
    <row r="118" spans="1:24" ht="21.75" customHeight="1" x14ac:dyDescent="0.35">
      <c r="A118" s="21" t="s">
        <v>276</v>
      </c>
      <c r="B118" s="1"/>
      <c r="C118" s="1"/>
      <c r="D118" s="22"/>
      <c r="E118" s="22"/>
      <c r="F118" s="22"/>
      <c r="G118" s="64"/>
      <c r="H118" s="64"/>
      <c r="I118" s="64"/>
    </row>
    <row r="119" spans="1:24" ht="15" customHeight="1" outlineLevel="1" x14ac:dyDescent="0.35">
      <c r="A119" s="20" t="s">
        <v>140</v>
      </c>
      <c r="B119" s="72">
        <f>X119</f>
        <v>394</v>
      </c>
      <c r="C119" s="23">
        <f t="shared" ref="C119:C130" si="31">E119+F119</f>
        <v>1</v>
      </c>
      <c r="D119" s="24">
        <f t="shared" ref="D119:D130" si="32">SUM(E119+F119*$D$6)</f>
        <v>0.5</v>
      </c>
      <c r="E119" s="30"/>
      <c r="F119" s="25">
        <v>1</v>
      </c>
      <c r="G119" s="67">
        <f t="shared" ref="G119:G130" si="33">ROUND($G$5/$D$290*D119,0)</f>
        <v>98438</v>
      </c>
      <c r="H119" s="63">
        <f t="shared" ref="H119:H130" si="34">ROUNDUP(D119*$H$6,0)</f>
        <v>94760</v>
      </c>
      <c r="I119" s="63">
        <f t="shared" si="18"/>
        <v>3678</v>
      </c>
      <c r="J119" s="3">
        <v>83580</v>
      </c>
      <c r="W119" s="82" t="s">
        <v>393</v>
      </c>
      <c r="X119" s="82">
        <v>394</v>
      </c>
    </row>
    <row r="120" spans="1:24" ht="15" customHeight="1" outlineLevel="1" x14ac:dyDescent="0.35">
      <c r="A120" s="20" t="s">
        <v>141</v>
      </c>
      <c r="B120" s="72">
        <f t="shared" ref="B120:B130" si="35">X120</f>
        <v>523</v>
      </c>
      <c r="C120" s="69">
        <f t="shared" si="31"/>
        <v>1</v>
      </c>
      <c r="D120" s="19">
        <f t="shared" si="32"/>
        <v>1</v>
      </c>
      <c r="E120" s="25">
        <v>1</v>
      </c>
      <c r="F120" s="25"/>
      <c r="G120" s="67">
        <f t="shared" si="33"/>
        <v>196876</v>
      </c>
      <c r="H120" s="63">
        <f t="shared" si="34"/>
        <v>189520</v>
      </c>
      <c r="I120" s="63">
        <f t="shared" si="18"/>
        <v>7356</v>
      </c>
      <c r="J120" s="3">
        <v>167160</v>
      </c>
      <c r="W120" s="82" t="s">
        <v>394</v>
      </c>
      <c r="X120" s="82">
        <v>523</v>
      </c>
    </row>
    <row r="121" spans="1:24" ht="15" customHeight="1" outlineLevel="1" x14ac:dyDescent="0.35">
      <c r="A121" s="20" t="s">
        <v>142</v>
      </c>
      <c r="B121" s="72">
        <f t="shared" si="35"/>
        <v>996</v>
      </c>
      <c r="C121" s="23">
        <f t="shared" si="31"/>
        <v>1</v>
      </c>
      <c r="D121" s="24">
        <f t="shared" si="32"/>
        <v>1</v>
      </c>
      <c r="E121" s="25">
        <v>1</v>
      </c>
      <c r="F121" s="25"/>
      <c r="G121" s="67">
        <f t="shared" si="33"/>
        <v>196876</v>
      </c>
      <c r="H121" s="63">
        <f t="shared" si="34"/>
        <v>189520</v>
      </c>
      <c r="I121" s="63">
        <f t="shared" si="18"/>
        <v>7356</v>
      </c>
      <c r="J121" s="3">
        <v>167160</v>
      </c>
      <c r="W121" s="82" t="s">
        <v>395</v>
      </c>
      <c r="X121" s="82">
        <v>996</v>
      </c>
    </row>
    <row r="122" spans="1:24" ht="15" customHeight="1" outlineLevel="1" x14ac:dyDescent="0.35">
      <c r="A122" s="20" t="s">
        <v>143</v>
      </c>
      <c r="B122" s="72">
        <f t="shared" si="35"/>
        <v>403</v>
      </c>
      <c r="C122" s="18">
        <f t="shared" si="31"/>
        <v>1</v>
      </c>
      <c r="D122" s="24">
        <f t="shared" si="32"/>
        <v>0.5</v>
      </c>
      <c r="E122" s="25"/>
      <c r="F122" s="25">
        <v>1</v>
      </c>
      <c r="G122" s="67">
        <f t="shared" si="33"/>
        <v>98438</v>
      </c>
      <c r="H122" s="63">
        <f t="shared" si="34"/>
        <v>94760</v>
      </c>
      <c r="I122" s="63">
        <f t="shared" si="18"/>
        <v>3678</v>
      </c>
      <c r="J122" s="3">
        <v>167160</v>
      </c>
      <c r="W122" s="82" t="s">
        <v>396</v>
      </c>
      <c r="X122" s="82">
        <v>403</v>
      </c>
    </row>
    <row r="123" spans="1:24" ht="15" customHeight="1" outlineLevel="1" x14ac:dyDescent="0.35">
      <c r="A123" s="20" t="s">
        <v>144</v>
      </c>
      <c r="B123" s="72">
        <f t="shared" si="35"/>
        <v>774</v>
      </c>
      <c r="C123" s="23">
        <f t="shared" si="31"/>
        <v>1</v>
      </c>
      <c r="D123" s="24">
        <f t="shared" si="32"/>
        <v>1</v>
      </c>
      <c r="E123" s="25">
        <v>1</v>
      </c>
      <c r="F123" s="25"/>
      <c r="G123" s="67">
        <f t="shared" si="33"/>
        <v>196876</v>
      </c>
      <c r="H123" s="63">
        <f t="shared" si="34"/>
        <v>189520</v>
      </c>
      <c r="I123" s="63">
        <f t="shared" si="18"/>
        <v>7356</v>
      </c>
      <c r="J123" s="3">
        <v>167160</v>
      </c>
      <c r="W123" s="82" t="s">
        <v>397</v>
      </c>
      <c r="X123" s="82">
        <v>774</v>
      </c>
    </row>
    <row r="124" spans="1:24" ht="15" customHeight="1" outlineLevel="1" x14ac:dyDescent="0.35">
      <c r="A124" s="20" t="s">
        <v>145</v>
      </c>
      <c r="B124" s="72">
        <f t="shared" si="35"/>
        <v>230</v>
      </c>
      <c r="C124" s="18">
        <f t="shared" si="31"/>
        <v>1</v>
      </c>
      <c r="D124" s="19">
        <f t="shared" si="32"/>
        <v>0.5</v>
      </c>
      <c r="E124" s="25"/>
      <c r="F124" s="25">
        <v>1</v>
      </c>
      <c r="G124" s="67">
        <f t="shared" si="33"/>
        <v>98438</v>
      </c>
      <c r="H124" s="63">
        <f t="shared" si="34"/>
        <v>94760</v>
      </c>
      <c r="I124" s="63">
        <f t="shared" si="18"/>
        <v>3678</v>
      </c>
      <c r="J124" s="3">
        <v>83580</v>
      </c>
      <c r="W124" s="82" t="s">
        <v>398</v>
      </c>
      <c r="X124" s="82">
        <v>230</v>
      </c>
    </row>
    <row r="125" spans="1:24" ht="15" customHeight="1" outlineLevel="1" x14ac:dyDescent="0.35">
      <c r="A125" s="20" t="s">
        <v>146</v>
      </c>
      <c r="B125" s="72">
        <f t="shared" si="35"/>
        <v>428</v>
      </c>
      <c r="C125" s="23">
        <f t="shared" si="31"/>
        <v>1</v>
      </c>
      <c r="D125" s="24">
        <f t="shared" si="32"/>
        <v>0.5</v>
      </c>
      <c r="E125" s="70"/>
      <c r="F125" s="70">
        <v>1</v>
      </c>
      <c r="G125" s="67">
        <f t="shared" si="33"/>
        <v>98438</v>
      </c>
      <c r="H125" s="63">
        <f t="shared" si="34"/>
        <v>94760</v>
      </c>
      <c r="I125" s="63">
        <f t="shared" si="18"/>
        <v>3678</v>
      </c>
      <c r="J125" s="3">
        <v>167160</v>
      </c>
      <c r="W125" s="82" t="s">
        <v>399</v>
      </c>
      <c r="X125" s="82">
        <v>428</v>
      </c>
    </row>
    <row r="126" spans="1:24" ht="15" customHeight="1" outlineLevel="1" x14ac:dyDescent="0.35">
      <c r="A126" s="20" t="s">
        <v>147</v>
      </c>
      <c r="B126" s="72">
        <f t="shared" si="35"/>
        <v>381</v>
      </c>
      <c r="C126" s="23">
        <f t="shared" si="31"/>
        <v>1</v>
      </c>
      <c r="D126" s="24">
        <f t="shared" si="32"/>
        <v>0.5</v>
      </c>
      <c r="E126" s="30"/>
      <c r="F126" s="25">
        <v>1</v>
      </c>
      <c r="G126" s="67">
        <f t="shared" si="33"/>
        <v>98438</v>
      </c>
      <c r="H126" s="63">
        <f t="shared" si="34"/>
        <v>94760</v>
      </c>
      <c r="I126" s="63">
        <f t="shared" si="18"/>
        <v>3678</v>
      </c>
      <c r="J126" s="3">
        <v>83580</v>
      </c>
      <c r="W126" s="82" t="s">
        <v>400</v>
      </c>
      <c r="X126" s="82">
        <v>381</v>
      </c>
    </row>
    <row r="127" spans="1:24" ht="15" customHeight="1" outlineLevel="1" x14ac:dyDescent="0.35">
      <c r="A127" s="20" t="s">
        <v>148</v>
      </c>
      <c r="B127" s="72">
        <f t="shared" si="35"/>
        <v>340</v>
      </c>
      <c r="C127" s="18">
        <f t="shared" si="31"/>
        <v>1</v>
      </c>
      <c r="D127" s="24">
        <f t="shared" si="32"/>
        <v>0.5</v>
      </c>
      <c r="E127" s="25"/>
      <c r="F127" s="25">
        <v>1</v>
      </c>
      <c r="G127" s="67">
        <f t="shared" si="33"/>
        <v>98438</v>
      </c>
      <c r="H127" s="63">
        <f t="shared" si="34"/>
        <v>94760</v>
      </c>
      <c r="I127" s="63">
        <f t="shared" si="18"/>
        <v>3678</v>
      </c>
      <c r="J127" s="3">
        <v>167160</v>
      </c>
      <c r="W127" s="82" t="s">
        <v>401</v>
      </c>
      <c r="X127" s="82">
        <v>340</v>
      </c>
    </row>
    <row r="128" spans="1:24" ht="15" customHeight="1" outlineLevel="1" x14ac:dyDescent="0.35">
      <c r="A128" s="20" t="s">
        <v>149</v>
      </c>
      <c r="B128" s="72">
        <f t="shared" si="35"/>
        <v>508</v>
      </c>
      <c r="C128" s="69">
        <f t="shared" si="31"/>
        <v>1</v>
      </c>
      <c r="D128" s="19">
        <f t="shared" si="32"/>
        <v>1</v>
      </c>
      <c r="E128" s="30">
        <v>1</v>
      </c>
      <c r="F128" s="25"/>
      <c r="G128" s="67">
        <f t="shared" si="33"/>
        <v>196876</v>
      </c>
      <c r="H128" s="63">
        <f t="shared" si="34"/>
        <v>189520</v>
      </c>
      <c r="I128" s="63">
        <f t="shared" si="18"/>
        <v>7356</v>
      </c>
      <c r="J128" s="3">
        <v>167160</v>
      </c>
      <c r="W128" s="82" t="s">
        <v>402</v>
      </c>
      <c r="X128" s="82">
        <v>508</v>
      </c>
    </row>
    <row r="129" spans="1:24" ht="15" customHeight="1" outlineLevel="1" x14ac:dyDescent="0.35">
      <c r="A129" s="20" t="s">
        <v>150</v>
      </c>
      <c r="B129" s="72">
        <f t="shared" si="35"/>
        <v>589</v>
      </c>
      <c r="C129" s="23">
        <f t="shared" si="31"/>
        <v>1</v>
      </c>
      <c r="D129" s="24">
        <f t="shared" si="32"/>
        <v>1</v>
      </c>
      <c r="E129" s="25">
        <v>1</v>
      </c>
      <c r="F129" s="25"/>
      <c r="G129" s="67">
        <f t="shared" si="33"/>
        <v>196876</v>
      </c>
      <c r="H129" s="63">
        <f t="shared" si="34"/>
        <v>189520</v>
      </c>
      <c r="I129" s="63">
        <f t="shared" si="18"/>
        <v>7356</v>
      </c>
      <c r="J129" s="3">
        <v>167160</v>
      </c>
      <c r="W129" s="82" t="s">
        <v>403</v>
      </c>
      <c r="X129" s="82">
        <v>589</v>
      </c>
    </row>
    <row r="130" spans="1:24" ht="15" customHeight="1" outlineLevel="1" x14ac:dyDescent="0.35">
      <c r="A130" s="20" t="s">
        <v>151</v>
      </c>
      <c r="B130" s="72">
        <f t="shared" si="35"/>
        <v>157</v>
      </c>
      <c r="C130" s="23">
        <f t="shared" si="31"/>
        <v>1</v>
      </c>
      <c r="D130" s="24">
        <f t="shared" si="32"/>
        <v>0.5</v>
      </c>
      <c r="E130" s="30"/>
      <c r="F130" s="25">
        <v>1</v>
      </c>
      <c r="G130" s="67">
        <f t="shared" si="33"/>
        <v>98438</v>
      </c>
      <c r="H130" s="63">
        <f t="shared" si="34"/>
        <v>94760</v>
      </c>
      <c r="I130" s="63">
        <f t="shared" si="18"/>
        <v>3678</v>
      </c>
      <c r="J130" s="3">
        <v>83580</v>
      </c>
      <c r="W130" s="82" t="s">
        <v>404</v>
      </c>
      <c r="X130" s="82">
        <v>157</v>
      </c>
    </row>
    <row r="131" spans="1:24" ht="18" customHeight="1" x14ac:dyDescent="0.35">
      <c r="A131" s="21" t="s">
        <v>22</v>
      </c>
      <c r="B131" s="74">
        <f>SUM(B119:B130)</f>
        <v>5723</v>
      </c>
      <c r="C131" s="2">
        <f t="shared" ref="C131:J131" si="36">SUM(C119:C130)</f>
        <v>12</v>
      </c>
      <c r="D131" s="2">
        <f t="shared" si="36"/>
        <v>8.5</v>
      </c>
      <c r="E131" s="2">
        <f t="shared" si="36"/>
        <v>5</v>
      </c>
      <c r="F131" s="2">
        <f t="shared" si="36"/>
        <v>7</v>
      </c>
      <c r="G131" s="79">
        <f t="shared" si="36"/>
        <v>1673446</v>
      </c>
      <c r="H131" s="79">
        <f t="shared" si="36"/>
        <v>1610920</v>
      </c>
      <c r="I131" s="79">
        <f t="shared" si="36"/>
        <v>62526</v>
      </c>
      <c r="J131" s="34">
        <f t="shared" si="36"/>
        <v>1671600</v>
      </c>
    </row>
    <row r="132" spans="1:24" x14ac:dyDescent="0.35">
      <c r="A132" s="21" t="s">
        <v>277</v>
      </c>
      <c r="B132" s="1"/>
      <c r="C132" s="1"/>
      <c r="D132" s="22"/>
      <c r="E132" s="22"/>
      <c r="F132" s="22"/>
      <c r="G132" s="64"/>
      <c r="H132" s="64"/>
      <c r="I132" s="64"/>
    </row>
    <row r="133" spans="1:24" ht="15" customHeight="1" outlineLevel="1" x14ac:dyDescent="0.35">
      <c r="A133" s="20" t="s">
        <v>152</v>
      </c>
      <c r="B133" s="72">
        <f>X133</f>
        <v>836</v>
      </c>
      <c r="C133" s="23">
        <f t="shared" ref="C133:C159" si="37">E133+F133</f>
        <v>1</v>
      </c>
      <c r="D133" s="24">
        <f t="shared" ref="D133:D159" si="38">SUM(E133+F133*$D$6)</f>
        <v>1</v>
      </c>
      <c r="E133" s="25">
        <v>1</v>
      </c>
      <c r="F133" s="25"/>
      <c r="G133" s="67">
        <f t="shared" ref="G133:G159" si="39">ROUND($G$5/$D$290*D133,0)</f>
        <v>196876</v>
      </c>
      <c r="H133" s="63">
        <f t="shared" ref="H133:H159" si="40">ROUNDUP(D133*$H$6,0)</f>
        <v>189520</v>
      </c>
      <c r="I133" s="63">
        <f t="shared" si="18"/>
        <v>7356</v>
      </c>
      <c r="J133" s="3">
        <v>167160</v>
      </c>
      <c r="W133" s="82" t="s">
        <v>405</v>
      </c>
      <c r="X133" s="82">
        <v>836</v>
      </c>
    </row>
    <row r="134" spans="1:24" ht="15" customHeight="1" outlineLevel="1" x14ac:dyDescent="0.35">
      <c r="A134" s="20" t="s">
        <v>153</v>
      </c>
      <c r="B134" s="72">
        <f t="shared" ref="B134:B139" si="41">X134</f>
        <v>249</v>
      </c>
      <c r="C134" s="23">
        <f t="shared" si="37"/>
        <v>1</v>
      </c>
      <c r="D134" s="24">
        <f t="shared" si="38"/>
        <v>0.5</v>
      </c>
      <c r="E134" s="30"/>
      <c r="F134" s="25">
        <v>1</v>
      </c>
      <c r="G134" s="67">
        <f t="shared" si="39"/>
        <v>98438</v>
      </c>
      <c r="H134" s="63">
        <f t="shared" si="40"/>
        <v>94760</v>
      </c>
      <c r="I134" s="63">
        <f t="shared" si="18"/>
        <v>3678</v>
      </c>
      <c r="J134" s="3">
        <v>83580</v>
      </c>
      <c r="W134" s="82" t="s">
        <v>406</v>
      </c>
      <c r="X134" s="82">
        <v>249</v>
      </c>
    </row>
    <row r="135" spans="1:24" ht="15" customHeight="1" outlineLevel="1" x14ac:dyDescent="0.35">
      <c r="A135" s="20" t="s">
        <v>154</v>
      </c>
      <c r="B135" s="72">
        <f t="shared" si="41"/>
        <v>187</v>
      </c>
      <c r="C135" s="23">
        <f t="shared" si="37"/>
        <v>1</v>
      </c>
      <c r="D135" s="24">
        <f t="shared" si="38"/>
        <v>0.5</v>
      </c>
      <c r="E135" s="30"/>
      <c r="F135" s="25">
        <v>1</v>
      </c>
      <c r="G135" s="67">
        <f t="shared" si="39"/>
        <v>98438</v>
      </c>
      <c r="H135" s="63">
        <f t="shared" si="40"/>
        <v>94760</v>
      </c>
      <c r="I135" s="63">
        <f t="shared" si="18"/>
        <v>3678</v>
      </c>
      <c r="J135" s="3">
        <v>83580</v>
      </c>
      <c r="W135" s="82" t="s">
        <v>407</v>
      </c>
      <c r="X135" s="82">
        <v>187</v>
      </c>
    </row>
    <row r="136" spans="1:24" ht="15" customHeight="1" outlineLevel="1" x14ac:dyDescent="0.35">
      <c r="A136" s="20" t="s">
        <v>155</v>
      </c>
      <c r="B136" s="72">
        <f t="shared" si="41"/>
        <v>244</v>
      </c>
      <c r="C136" s="23">
        <f t="shared" si="37"/>
        <v>1</v>
      </c>
      <c r="D136" s="24">
        <f t="shared" si="38"/>
        <v>0.5</v>
      </c>
      <c r="E136" s="30"/>
      <c r="F136" s="25">
        <v>1</v>
      </c>
      <c r="G136" s="67">
        <f t="shared" si="39"/>
        <v>98438</v>
      </c>
      <c r="H136" s="63">
        <f t="shared" si="40"/>
        <v>94760</v>
      </c>
      <c r="I136" s="63">
        <f t="shared" si="18"/>
        <v>3678</v>
      </c>
      <c r="J136" s="3">
        <v>83580</v>
      </c>
      <c r="W136" s="82" t="s">
        <v>408</v>
      </c>
      <c r="X136" s="82">
        <v>244</v>
      </c>
    </row>
    <row r="137" spans="1:24" ht="15" customHeight="1" outlineLevel="1" x14ac:dyDescent="0.35">
      <c r="A137" s="20" t="s">
        <v>156</v>
      </c>
      <c r="B137" s="72">
        <f t="shared" si="41"/>
        <v>768</v>
      </c>
      <c r="C137" s="23">
        <f t="shared" si="37"/>
        <v>1</v>
      </c>
      <c r="D137" s="24">
        <f t="shared" si="38"/>
        <v>1</v>
      </c>
      <c r="E137" s="25">
        <v>1</v>
      </c>
      <c r="F137" s="25"/>
      <c r="G137" s="67">
        <f t="shared" si="39"/>
        <v>196876</v>
      </c>
      <c r="H137" s="63">
        <f t="shared" si="40"/>
        <v>189520</v>
      </c>
      <c r="I137" s="63">
        <f t="shared" si="18"/>
        <v>7356</v>
      </c>
      <c r="J137" s="3">
        <v>167160</v>
      </c>
      <c r="W137" s="82" t="s">
        <v>409</v>
      </c>
      <c r="X137" s="82">
        <v>768</v>
      </c>
    </row>
    <row r="138" spans="1:24" ht="15" customHeight="1" outlineLevel="1" x14ac:dyDescent="0.35">
      <c r="A138" s="20" t="s">
        <v>157</v>
      </c>
      <c r="B138" s="72">
        <f t="shared" si="41"/>
        <v>199</v>
      </c>
      <c r="C138" s="23">
        <f t="shared" si="37"/>
        <v>1</v>
      </c>
      <c r="D138" s="24">
        <f t="shared" si="38"/>
        <v>0.5</v>
      </c>
      <c r="E138" s="30"/>
      <c r="F138" s="25">
        <v>1</v>
      </c>
      <c r="G138" s="67">
        <f t="shared" si="39"/>
        <v>98438</v>
      </c>
      <c r="H138" s="63">
        <f t="shared" si="40"/>
        <v>94760</v>
      </c>
      <c r="I138" s="63">
        <f t="shared" si="18"/>
        <v>3678</v>
      </c>
      <c r="J138" s="3">
        <v>83580</v>
      </c>
      <c r="W138" s="82" t="s">
        <v>410</v>
      </c>
      <c r="X138" s="82">
        <v>199</v>
      </c>
    </row>
    <row r="139" spans="1:24" ht="15" customHeight="1" outlineLevel="1" x14ac:dyDescent="0.35">
      <c r="A139" s="20" t="s">
        <v>158</v>
      </c>
      <c r="B139" s="72">
        <f t="shared" si="41"/>
        <v>406</v>
      </c>
      <c r="C139" s="18">
        <f t="shared" si="37"/>
        <v>1</v>
      </c>
      <c r="D139" s="24">
        <f t="shared" si="38"/>
        <v>0.5</v>
      </c>
      <c r="E139" s="30"/>
      <c r="F139" s="25">
        <v>1</v>
      </c>
      <c r="G139" s="67">
        <f t="shared" si="39"/>
        <v>98438</v>
      </c>
      <c r="H139" s="63">
        <f t="shared" si="40"/>
        <v>94760</v>
      </c>
      <c r="I139" s="63">
        <f t="shared" ref="I139:I202" si="42">G139-H139</f>
        <v>3678</v>
      </c>
      <c r="J139" s="3">
        <v>167160</v>
      </c>
      <c r="W139" s="82" t="s">
        <v>411</v>
      </c>
      <c r="X139" s="82">
        <v>406</v>
      </c>
    </row>
    <row r="140" spans="1:24" ht="15" customHeight="1" outlineLevel="1" x14ac:dyDescent="0.35">
      <c r="A140" s="20" t="s">
        <v>23</v>
      </c>
      <c r="B140" s="72">
        <v>1560</v>
      </c>
      <c r="C140" s="18">
        <f t="shared" si="37"/>
        <v>1</v>
      </c>
      <c r="D140" s="24">
        <f t="shared" si="38"/>
        <v>1</v>
      </c>
      <c r="E140" s="25">
        <v>1</v>
      </c>
      <c r="F140" s="25"/>
      <c r="G140" s="67">
        <f t="shared" si="39"/>
        <v>196876</v>
      </c>
      <c r="H140" s="63">
        <f t="shared" si="40"/>
        <v>189520</v>
      </c>
      <c r="I140" s="63">
        <f t="shared" si="42"/>
        <v>7356</v>
      </c>
      <c r="J140" s="3">
        <v>167160</v>
      </c>
    </row>
    <row r="141" spans="1:24" ht="15" customHeight="1" outlineLevel="1" x14ac:dyDescent="0.35">
      <c r="A141" s="20" t="s">
        <v>159</v>
      </c>
      <c r="B141" s="72">
        <f>X141</f>
        <v>423</v>
      </c>
      <c r="C141" s="18">
        <f t="shared" si="37"/>
        <v>1</v>
      </c>
      <c r="D141" s="24">
        <f t="shared" si="38"/>
        <v>0.5</v>
      </c>
      <c r="E141" s="30"/>
      <c r="F141" s="25">
        <v>1</v>
      </c>
      <c r="G141" s="67">
        <f t="shared" si="39"/>
        <v>98438</v>
      </c>
      <c r="H141" s="63">
        <f t="shared" si="40"/>
        <v>94760</v>
      </c>
      <c r="I141" s="63">
        <f t="shared" si="42"/>
        <v>3678</v>
      </c>
      <c r="J141" s="3">
        <v>83580</v>
      </c>
      <c r="W141" s="82" t="s">
        <v>412</v>
      </c>
      <c r="X141" s="82">
        <v>423</v>
      </c>
    </row>
    <row r="142" spans="1:24" ht="15" customHeight="1" outlineLevel="1" x14ac:dyDescent="0.35">
      <c r="A142" s="20" t="s">
        <v>160</v>
      </c>
      <c r="B142" s="72">
        <f t="shared" ref="B142:B144" si="43">X142</f>
        <v>406</v>
      </c>
      <c r="C142" s="23">
        <f t="shared" si="37"/>
        <v>1</v>
      </c>
      <c r="D142" s="24">
        <f t="shared" si="38"/>
        <v>0.5</v>
      </c>
      <c r="E142" s="30"/>
      <c r="F142" s="25">
        <v>1</v>
      </c>
      <c r="G142" s="67">
        <f t="shared" si="39"/>
        <v>98438</v>
      </c>
      <c r="H142" s="63">
        <f t="shared" si="40"/>
        <v>94760</v>
      </c>
      <c r="I142" s="63">
        <f t="shared" si="42"/>
        <v>3678</v>
      </c>
      <c r="J142" s="3">
        <v>167160</v>
      </c>
      <c r="W142" s="82" t="s">
        <v>413</v>
      </c>
      <c r="X142" s="82">
        <v>406</v>
      </c>
    </row>
    <row r="143" spans="1:24" ht="15" customHeight="1" outlineLevel="1" x14ac:dyDescent="0.35">
      <c r="A143" s="20" t="s">
        <v>161</v>
      </c>
      <c r="B143" s="72">
        <f t="shared" si="43"/>
        <v>485</v>
      </c>
      <c r="C143" s="23">
        <f t="shared" si="37"/>
        <v>1</v>
      </c>
      <c r="D143" s="24">
        <f t="shared" si="38"/>
        <v>0.5</v>
      </c>
      <c r="E143" s="70"/>
      <c r="F143" s="70">
        <v>1</v>
      </c>
      <c r="G143" s="67">
        <f t="shared" si="39"/>
        <v>98438</v>
      </c>
      <c r="H143" s="63">
        <f t="shared" si="40"/>
        <v>94760</v>
      </c>
      <c r="I143" s="63">
        <f t="shared" si="42"/>
        <v>3678</v>
      </c>
      <c r="J143" s="3">
        <v>83580</v>
      </c>
      <c r="W143" s="82" t="s">
        <v>414</v>
      </c>
      <c r="X143" s="82">
        <v>485</v>
      </c>
    </row>
    <row r="144" spans="1:24" ht="15" customHeight="1" outlineLevel="1" x14ac:dyDescent="0.35">
      <c r="A144" s="20" t="s">
        <v>162</v>
      </c>
      <c r="B144" s="72">
        <f t="shared" si="43"/>
        <v>226</v>
      </c>
      <c r="C144" s="23">
        <f t="shared" si="37"/>
        <v>1</v>
      </c>
      <c r="D144" s="24">
        <f t="shared" si="38"/>
        <v>0.5</v>
      </c>
      <c r="E144" s="30"/>
      <c r="F144" s="38">
        <v>1</v>
      </c>
      <c r="G144" s="67">
        <f t="shared" si="39"/>
        <v>98438</v>
      </c>
      <c r="H144" s="63">
        <f t="shared" si="40"/>
        <v>94760</v>
      </c>
      <c r="I144" s="63">
        <f t="shared" si="42"/>
        <v>3678</v>
      </c>
      <c r="J144" s="3">
        <v>83580</v>
      </c>
      <c r="W144" s="82" t="s">
        <v>415</v>
      </c>
      <c r="X144" s="82">
        <v>226</v>
      </c>
    </row>
    <row r="145" spans="1:24" ht="15" customHeight="1" outlineLevel="1" x14ac:dyDescent="0.35">
      <c r="A145" s="20" t="s">
        <v>163</v>
      </c>
      <c r="B145" s="72">
        <f>X145</f>
        <v>188</v>
      </c>
      <c r="C145" s="23">
        <f t="shared" si="37"/>
        <v>1</v>
      </c>
      <c r="D145" s="24">
        <f t="shared" si="38"/>
        <v>0.5</v>
      </c>
      <c r="E145" s="37"/>
      <c r="F145" s="25">
        <v>1</v>
      </c>
      <c r="G145" s="67">
        <f t="shared" si="39"/>
        <v>98438</v>
      </c>
      <c r="H145" s="63">
        <f t="shared" si="40"/>
        <v>94760</v>
      </c>
      <c r="I145" s="63">
        <f t="shared" si="42"/>
        <v>3678</v>
      </c>
      <c r="J145" s="3">
        <v>83580</v>
      </c>
      <c r="W145" s="82" t="s">
        <v>416</v>
      </c>
      <c r="X145" s="82">
        <v>188</v>
      </c>
    </row>
    <row r="146" spans="1:24" ht="15" customHeight="1" outlineLevel="1" x14ac:dyDescent="0.35">
      <c r="A146" s="20" t="s">
        <v>287</v>
      </c>
      <c r="B146" s="72">
        <f>X146</f>
        <v>1307</v>
      </c>
      <c r="C146" s="23">
        <f t="shared" si="37"/>
        <v>1</v>
      </c>
      <c r="D146" s="57">
        <f t="shared" si="38"/>
        <v>1</v>
      </c>
      <c r="E146" s="58">
        <v>1</v>
      </c>
      <c r="F146" s="58"/>
      <c r="G146" s="67">
        <f t="shared" si="39"/>
        <v>196876</v>
      </c>
      <c r="H146" s="63">
        <f t="shared" si="40"/>
        <v>189520</v>
      </c>
      <c r="I146" s="63">
        <f t="shared" si="42"/>
        <v>7356</v>
      </c>
      <c r="W146" s="82" t="s">
        <v>417</v>
      </c>
      <c r="X146" s="82">
        <v>1307</v>
      </c>
    </row>
    <row r="147" spans="1:24" ht="15" customHeight="1" outlineLevel="1" x14ac:dyDescent="0.35">
      <c r="A147" s="20" t="s">
        <v>132</v>
      </c>
      <c r="B147" s="72">
        <f>X147</f>
        <v>411</v>
      </c>
      <c r="C147" s="23">
        <f t="shared" si="37"/>
        <v>1</v>
      </c>
      <c r="D147" s="24">
        <f t="shared" si="38"/>
        <v>0.5</v>
      </c>
      <c r="E147" s="30"/>
      <c r="F147" s="25">
        <v>1</v>
      </c>
      <c r="G147" s="67">
        <f t="shared" si="39"/>
        <v>98438</v>
      </c>
      <c r="H147" s="63">
        <f t="shared" si="40"/>
        <v>94760</v>
      </c>
      <c r="I147" s="63">
        <f t="shared" si="42"/>
        <v>3678</v>
      </c>
      <c r="J147" s="3">
        <v>83580</v>
      </c>
      <c r="W147" s="82" t="s">
        <v>382</v>
      </c>
      <c r="X147" s="82">
        <v>411</v>
      </c>
    </row>
    <row r="148" spans="1:24" ht="15" customHeight="1" outlineLevel="1" x14ac:dyDescent="0.35">
      <c r="A148" s="20" t="s">
        <v>164</v>
      </c>
      <c r="B148" s="72">
        <f>X148</f>
        <v>210</v>
      </c>
      <c r="C148" s="23">
        <f t="shared" si="37"/>
        <v>1</v>
      </c>
      <c r="D148" s="24">
        <f t="shared" si="38"/>
        <v>0.5</v>
      </c>
      <c r="E148" s="30"/>
      <c r="F148" s="25">
        <v>1</v>
      </c>
      <c r="G148" s="67">
        <f t="shared" si="39"/>
        <v>98438</v>
      </c>
      <c r="H148" s="63">
        <f t="shared" si="40"/>
        <v>94760</v>
      </c>
      <c r="I148" s="63">
        <f t="shared" si="42"/>
        <v>3678</v>
      </c>
      <c r="J148" s="3">
        <v>83580</v>
      </c>
      <c r="W148" s="82" t="s">
        <v>418</v>
      </c>
      <c r="X148" s="82">
        <v>210</v>
      </c>
    </row>
    <row r="149" spans="1:24" ht="15" customHeight="1" outlineLevel="1" x14ac:dyDescent="0.35">
      <c r="A149" s="20" t="s">
        <v>165</v>
      </c>
      <c r="B149" s="72">
        <f>X149</f>
        <v>179</v>
      </c>
      <c r="C149" s="23">
        <f t="shared" si="37"/>
        <v>1</v>
      </c>
      <c r="D149" s="24">
        <f t="shared" si="38"/>
        <v>0.5</v>
      </c>
      <c r="E149" s="30"/>
      <c r="F149" s="25">
        <v>1</v>
      </c>
      <c r="G149" s="67">
        <f t="shared" si="39"/>
        <v>98438</v>
      </c>
      <c r="H149" s="63">
        <f t="shared" si="40"/>
        <v>94760</v>
      </c>
      <c r="I149" s="63">
        <f t="shared" si="42"/>
        <v>3678</v>
      </c>
      <c r="J149" s="3">
        <v>83580</v>
      </c>
      <c r="W149" s="82" t="s">
        <v>419</v>
      </c>
      <c r="X149" s="82">
        <v>179</v>
      </c>
    </row>
    <row r="150" spans="1:24" ht="15" customHeight="1" outlineLevel="1" x14ac:dyDescent="0.35">
      <c r="A150" s="35" t="s">
        <v>166</v>
      </c>
      <c r="B150" s="72">
        <f t="shared" ref="B150" si="44">X150</f>
        <v>122</v>
      </c>
      <c r="C150" s="18">
        <f t="shared" si="37"/>
        <v>1</v>
      </c>
      <c r="D150" s="24">
        <f t="shared" si="38"/>
        <v>0.5</v>
      </c>
      <c r="E150" s="30"/>
      <c r="F150" s="25">
        <v>1</v>
      </c>
      <c r="G150" s="67">
        <f t="shared" si="39"/>
        <v>98438</v>
      </c>
      <c r="H150" s="63">
        <f t="shared" si="40"/>
        <v>94760</v>
      </c>
      <c r="I150" s="63">
        <f t="shared" si="42"/>
        <v>3678</v>
      </c>
      <c r="J150" s="3">
        <v>83580</v>
      </c>
      <c r="W150" s="82" t="s">
        <v>420</v>
      </c>
      <c r="X150" s="82">
        <v>122</v>
      </c>
    </row>
    <row r="151" spans="1:24" ht="15" customHeight="1" outlineLevel="1" x14ac:dyDescent="0.35">
      <c r="A151" s="35" t="s">
        <v>167</v>
      </c>
      <c r="B151" s="72">
        <f>X151</f>
        <v>192</v>
      </c>
      <c r="C151" s="18">
        <f t="shared" si="37"/>
        <v>1</v>
      </c>
      <c r="D151" s="24">
        <f t="shared" si="38"/>
        <v>0.5</v>
      </c>
      <c r="E151" s="30"/>
      <c r="F151" s="25">
        <v>1</v>
      </c>
      <c r="G151" s="67">
        <f t="shared" si="39"/>
        <v>98438</v>
      </c>
      <c r="H151" s="63">
        <f t="shared" si="40"/>
        <v>94760</v>
      </c>
      <c r="I151" s="63">
        <f t="shared" si="42"/>
        <v>3678</v>
      </c>
      <c r="J151" s="3">
        <v>83580</v>
      </c>
      <c r="W151" s="82" t="s">
        <v>421</v>
      </c>
      <c r="X151" s="82">
        <v>192</v>
      </c>
    </row>
    <row r="152" spans="1:24" ht="15" customHeight="1" outlineLevel="1" x14ac:dyDescent="0.35">
      <c r="A152" s="35" t="s">
        <v>168</v>
      </c>
      <c r="B152" s="72">
        <f t="shared" ref="B152:B154" si="45">X152</f>
        <v>255</v>
      </c>
      <c r="C152" s="18">
        <f t="shared" si="37"/>
        <v>1</v>
      </c>
      <c r="D152" s="19">
        <f t="shared" si="38"/>
        <v>0.5</v>
      </c>
      <c r="E152" s="30"/>
      <c r="F152" s="25">
        <v>1</v>
      </c>
      <c r="G152" s="67">
        <f t="shared" si="39"/>
        <v>98438</v>
      </c>
      <c r="H152" s="63">
        <f t="shared" si="40"/>
        <v>94760</v>
      </c>
      <c r="I152" s="63">
        <f t="shared" si="42"/>
        <v>3678</v>
      </c>
      <c r="J152" s="3">
        <v>83580</v>
      </c>
      <c r="W152" s="82" t="s">
        <v>422</v>
      </c>
      <c r="X152" s="82">
        <v>255</v>
      </c>
    </row>
    <row r="153" spans="1:24" ht="15" customHeight="1" outlineLevel="1" x14ac:dyDescent="0.35">
      <c r="A153" s="35" t="s">
        <v>19</v>
      </c>
      <c r="B153" s="72">
        <f t="shared" si="45"/>
        <v>254</v>
      </c>
      <c r="C153" s="18">
        <f t="shared" si="37"/>
        <v>1</v>
      </c>
      <c r="D153" s="19">
        <f t="shared" si="38"/>
        <v>0.5</v>
      </c>
      <c r="E153" s="30"/>
      <c r="F153" s="25">
        <v>1</v>
      </c>
      <c r="G153" s="67">
        <f t="shared" si="39"/>
        <v>98438</v>
      </c>
      <c r="H153" s="63">
        <f t="shared" si="40"/>
        <v>94760</v>
      </c>
      <c r="I153" s="63">
        <f t="shared" si="42"/>
        <v>3678</v>
      </c>
      <c r="J153" s="3">
        <v>83580</v>
      </c>
      <c r="W153" s="82" t="s">
        <v>423</v>
      </c>
      <c r="X153" s="82">
        <v>254</v>
      </c>
    </row>
    <row r="154" spans="1:24" ht="15" customHeight="1" outlineLevel="1" x14ac:dyDescent="0.35">
      <c r="A154" s="35" t="s">
        <v>288</v>
      </c>
      <c r="B154" s="72">
        <f t="shared" si="45"/>
        <v>295</v>
      </c>
      <c r="C154" s="18">
        <f t="shared" si="37"/>
        <v>1</v>
      </c>
      <c r="D154" s="19">
        <f t="shared" si="38"/>
        <v>0.5</v>
      </c>
      <c r="E154" s="30"/>
      <c r="F154" s="25">
        <v>1</v>
      </c>
      <c r="G154" s="67">
        <f t="shared" si="39"/>
        <v>98438</v>
      </c>
      <c r="H154" s="63">
        <f t="shared" si="40"/>
        <v>94760</v>
      </c>
      <c r="I154" s="63">
        <f t="shared" si="42"/>
        <v>3678</v>
      </c>
      <c r="J154" s="3">
        <v>167160</v>
      </c>
      <c r="W154" s="82" t="s">
        <v>424</v>
      </c>
      <c r="X154" s="82">
        <v>295</v>
      </c>
    </row>
    <row r="155" spans="1:24" ht="15" customHeight="1" outlineLevel="1" x14ac:dyDescent="0.35">
      <c r="A155" s="35" t="s">
        <v>169</v>
      </c>
      <c r="B155" s="72">
        <f>X155</f>
        <v>555</v>
      </c>
      <c r="C155" s="18">
        <f t="shared" si="37"/>
        <v>1</v>
      </c>
      <c r="D155" s="19">
        <f t="shared" si="38"/>
        <v>1</v>
      </c>
      <c r="E155" s="25">
        <v>1</v>
      </c>
      <c r="F155" s="25"/>
      <c r="G155" s="67">
        <f t="shared" si="39"/>
        <v>196876</v>
      </c>
      <c r="H155" s="63">
        <f t="shared" si="40"/>
        <v>189520</v>
      </c>
      <c r="I155" s="63">
        <f t="shared" si="42"/>
        <v>7356</v>
      </c>
      <c r="J155" s="3">
        <v>167160</v>
      </c>
      <c r="W155" s="82" t="s">
        <v>425</v>
      </c>
      <c r="X155" s="82">
        <v>555</v>
      </c>
    </row>
    <row r="156" spans="1:24" ht="15" customHeight="1" outlineLevel="1" x14ac:dyDescent="0.35">
      <c r="A156" s="35" t="s">
        <v>170</v>
      </c>
      <c r="B156" s="72">
        <f>X156</f>
        <v>431</v>
      </c>
      <c r="C156" s="18">
        <f t="shared" si="37"/>
        <v>1</v>
      </c>
      <c r="D156" s="19">
        <f t="shared" si="38"/>
        <v>0.5</v>
      </c>
      <c r="E156" s="30"/>
      <c r="F156" s="25">
        <v>1</v>
      </c>
      <c r="G156" s="67">
        <f t="shared" si="39"/>
        <v>98438</v>
      </c>
      <c r="H156" s="63">
        <f t="shared" si="40"/>
        <v>94760</v>
      </c>
      <c r="I156" s="63">
        <f t="shared" si="42"/>
        <v>3678</v>
      </c>
      <c r="J156" s="3">
        <v>83580</v>
      </c>
      <c r="W156" s="82" t="s">
        <v>426</v>
      </c>
      <c r="X156" s="82">
        <v>431</v>
      </c>
    </row>
    <row r="157" spans="1:24" ht="15" customHeight="1" outlineLevel="1" x14ac:dyDescent="0.35">
      <c r="A157" s="35" t="s">
        <v>173</v>
      </c>
      <c r="B157" s="72">
        <f>X159</f>
        <v>151</v>
      </c>
      <c r="C157" s="18">
        <f t="shared" si="37"/>
        <v>1</v>
      </c>
      <c r="D157" s="24">
        <f t="shared" si="38"/>
        <v>0.5</v>
      </c>
      <c r="E157" s="30"/>
      <c r="F157" s="25">
        <v>1</v>
      </c>
      <c r="G157" s="67">
        <f t="shared" si="39"/>
        <v>98438</v>
      </c>
      <c r="H157" s="63">
        <f t="shared" si="40"/>
        <v>94760</v>
      </c>
      <c r="I157" s="63">
        <f t="shared" si="42"/>
        <v>3678</v>
      </c>
      <c r="J157" s="3">
        <v>167160</v>
      </c>
      <c r="W157" s="82" t="s">
        <v>427</v>
      </c>
      <c r="X157" s="82">
        <v>153</v>
      </c>
    </row>
    <row r="158" spans="1:24" ht="15" customHeight="1" outlineLevel="1" x14ac:dyDescent="0.35">
      <c r="A158" s="35" t="s">
        <v>171</v>
      </c>
      <c r="B158" s="72">
        <f>X157</f>
        <v>153</v>
      </c>
      <c r="C158" s="18">
        <f t="shared" si="37"/>
        <v>1</v>
      </c>
      <c r="D158" s="24">
        <f t="shared" si="38"/>
        <v>0.5</v>
      </c>
      <c r="E158" s="46"/>
      <c r="F158" s="25">
        <v>1</v>
      </c>
      <c r="G158" s="67">
        <f t="shared" si="39"/>
        <v>98438</v>
      </c>
      <c r="H158" s="63">
        <f t="shared" si="40"/>
        <v>94760</v>
      </c>
      <c r="I158" s="63">
        <f t="shared" si="42"/>
        <v>3678</v>
      </c>
      <c r="J158" s="3">
        <v>83580</v>
      </c>
      <c r="W158" s="82" t="s">
        <v>428</v>
      </c>
      <c r="X158" s="82">
        <v>526</v>
      </c>
    </row>
    <row r="159" spans="1:24" ht="15" customHeight="1" outlineLevel="1" x14ac:dyDescent="0.35">
      <c r="A159" s="35" t="s">
        <v>172</v>
      </c>
      <c r="B159" s="72">
        <f>X158</f>
        <v>526</v>
      </c>
      <c r="C159" s="18">
        <f t="shared" si="37"/>
        <v>1</v>
      </c>
      <c r="D159" s="19">
        <f t="shared" si="38"/>
        <v>1</v>
      </c>
      <c r="E159" s="25">
        <v>1</v>
      </c>
      <c r="F159" s="25"/>
      <c r="G159" s="67">
        <f t="shared" si="39"/>
        <v>196876</v>
      </c>
      <c r="H159" s="63">
        <f t="shared" si="40"/>
        <v>189520</v>
      </c>
      <c r="I159" s="63">
        <f t="shared" si="42"/>
        <v>7356</v>
      </c>
      <c r="J159" s="3">
        <v>334319</v>
      </c>
      <c r="W159" s="82" t="s">
        <v>429</v>
      </c>
      <c r="X159" s="82">
        <v>151</v>
      </c>
    </row>
    <row r="160" spans="1:24" ht="15" customHeight="1" x14ac:dyDescent="0.35">
      <c r="A160" s="21" t="s">
        <v>24</v>
      </c>
      <c r="B160" s="74">
        <f>SUM(B133:B159)</f>
        <v>11218</v>
      </c>
      <c r="C160" s="2">
        <f t="shared" ref="C160:J160" si="46">SUM(C133:C159)</f>
        <v>27</v>
      </c>
      <c r="D160" s="2">
        <f t="shared" si="46"/>
        <v>16.5</v>
      </c>
      <c r="E160" s="2">
        <f t="shared" si="46"/>
        <v>6</v>
      </c>
      <c r="F160" s="2">
        <f t="shared" si="46"/>
        <v>21</v>
      </c>
      <c r="G160" s="79">
        <f t="shared" si="46"/>
        <v>3248454</v>
      </c>
      <c r="H160" s="79">
        <f t="shared" si="46"/>
        <v>3127080</v>
      </c>
      <c r="I160" s="79">
        <f t="shared" si="46"/>
        <v>121374</v>
      </c>
      <c r="J160" s="34">
        <f t="shared" si="46"/>
        <v>3092459</v>
      </c>
    </row>
    <row r="161" spans="1:24" x14ac:dyDescent="0.35">
      <c r="A161" s="21" t="s">
        <v>278</v>
      </c>
      <c r="B161" s="1"/>
      <c r="C161" s="1"/>
      <c r="D161" s="22"/>
      <c r="E161" s="22"/>
      <c r="F161" s="22"/>
      <c r="G161" s="64"/>
      <c r="H161" s="64"/>
      <c r="I161" s="64"/>
    </row>
    <row r="162" spans="1:24" ht="15" customHeight="1" outlineLevel="1" x14ac:dyDescent="0.35">
      <c r="A162" s="20" t="s">
        <v>178</v>
      </c>
      <c r="B162" s="72">
        <f>X162</f>
        <v>507</v>
      </c>
      <c r="C162" s="18">
        <f t="shared" ref="C162:C179" si="47">E162+F162</f>
        <v>1</v>
      </c>
      <c r="D162" s="19">
        <f t="shared" ref="D162:D177" si="48">SUM(E162+F162*$D$6)</f>
        <v>1</v>
      </c>
      <c r="E162" s="25">
        <v>1</v>
      </c>
      <c r="F162" s="25"/>
      <c r="G162" s="67">
        <f t="shared" ref="G162:G179" si="49">ROUND($G$5/$D$290*D162,0)</f>
        <v>196876</v>
      </c>
      <c r="H162" s="63">
        <f t="shared" ref="H162:H179" si="50">ROUNDUP(D162*$H$6,0)</f>
        <v>189520</v>
      </c>
      <c r="I162" s="63">
        <f t="shared" si="42"/>
        <v>7356</v>
      </c>
      <c r="J162" s="3">
        <v>167160</v>
      </c>
      <c r="W162" s="82" t="s">
        <v>430</v>
      </c>
      <c r="X162" s="82">
        <v>507</v>
      </c>
    </row>
    <row r="163" spans="1:24" ht="15" customHeight="1" outlineLevel="1" x14ac:dyDescent="0.35">
      <c r="A163" s="20" t="s">
        <v>179</v>
      </c>
      <c r="B163" s="72">
        <f t="shared" ref="B163:B179" si="51">X163</f>
        <v>354</v>
      </c>
      <c r="C163" s="18">
        <f t="shared" si="47"/>
        <v>1</v>
      </c>
      <c r="D163" s="19">
        <f t="shared" si="48"/>
        <v>0.5</v>
      </c>
      <c r="E163" s="25"/>
      <c r="F163" s="25">
        <v>1</v>
      </c>
      <c r="G163" s="67">
        <f t="shared" si="49"/>
        <v>98438</v>
      </c>
      <c r="H163" s="63">
        <f t="shared" si="50"/>
        <v>94760</v>
      </c>
      <c r="I163" s="63">
        <f t="shared" si="42"/>
        <v>3678</v>
      </c>
      <c r="J163" s="3">
        <v>167160</v>
      </c>
      <c r="W163" s="82" t="s">
        <v>431</v>
      </c>
      <c r="X163" s="82">
        <v>354</v>
      </c>
    </row>
    <row r="164" spans="1:24" ht="15" customHeight="1" outlineLevel="1" x14ac:dyDescent="0.35">
      <c r="A164" s="20" t="s">
        <v>180</v>
      </c>
      <c r="B164" s="72">
        <f t="shared" si="51"/>
        <v>302</v>
      </c>
      <c r="C164" s="18">
        <f t="shared" si="47"/>
        <v>1</v>
      </c>
      <c r="D164" s="19">
        <f t="shared" si="48"/>
        <v>0.5</v>
      </c>
      <c r="E164" s="30"/>
      <c r="F164" s="25">
        <v>1</v>
      </c>
      <c r="G164" s="67">
        <f t="shared" si="49"/>
        <v>98438</v>
      </c>
      <c r="H164" s="63">
        <f t="shared" si="50"/>
        <v>94760</v>
      </c>
      <c r="I164" s="63">
        <f t="shared" si="42"/>
        <v>3678</v>
      </c>
      <c r="J164" s="3">
        <v>83580</v>
      </c>
      <c r="W164" s="82" t="s">
        <v>432</v>
      </c>
      <c r="X164" s="82">
        <v>302</v>
      </c>
    </row>
    <row r="165" spans="1:24" ht="15" customHeight="1" outlineLevel="1" x14ac:dyDescent="0.35">
      <c r="A165" s="20" t="s">
        <v>181</v>
      </c>
      <c r="B165" s="72">
        <f t="shared" si="51"/>
        <v>693</v>
      </c>
      <c r="C165" s="18">
        <f t="shared" si="47"/>
        <v>1</v>
      </c>
      <c r="D165" s="19">
        <f t="shared" si="48"/>
        <v>1</v>
      </c>
      <c r="E165" s="44">
        <v>1</v>
      </c>
      <c r="F165" s="25"/>
      <c r="G165" s="67">
        <f t="shared" si="49"/>
        <v>196876</v>
      </c>
      <c r="H165" s="63">
        <f t="shared" si="50"/>
        <v>189520</v>
      </c>
      <c r="I165" s="63">
        <f t="shared" si="42"/>
        <v>7356</v>
      </c>
      <c r="J165" s="3">
        <v>83580</v>
      </c>
      <c r="W165" s="82" t="s">
        <v>433</v>
      </c>
      <c r="X165" s="82">
        <v>693</v>
      </c>
    </row>
    <row r="166" spans="1:24" ht="15" customHeight="1" outlineLevel="1" x14ac:dyDescent="0.35">
      <c r="A166" s="20" t="s">
        <v>182</v>
      </c>
      <c r="B166" s="72">
        <f t="shared" si="51"/>
        <v>299</v>
      </c>
      <c r="C166" s="18">
        <f t="shared" si="47"/>
        <v>1</v>
      </c>
      <c r="D166" s="19">
        <f t="shared" si="48"/>
        <v>0.5</v>
      </c>
      <c r="E166" s="30"/>
      <c r="F166" s="25">
        <v>1</v>
      </c>
      <c r="G166" s="67">
        <f t="shared" si="49"/>
        <v>98438</v>
      </c>
      <c r="H166" s="63">
        <f t="shared" si="50"/>
        <v>94760</v>
      </c>
      <c r="I166" s="63">
        <f t="shared" si="42"/>
        <v>3678</v>
      </c>
      <c r="J166" s="3">
        <v>167160</v>
      </c>
      <c r="W166" s="82" t="s">
        <v>434</v>
      </c>
      <c r="X166" s="82">
        <v>299</v>
      </c>
    </row>
    <row r="167" spans="1:24" ht="15" customHeight="1" outlineLevel="1" x14ac:dyDescent="0.35">
      <c r="A167" s="20" t="s">
        <v>183</v>
      </c>
      <c r="B167" s="72">
        <f t="shared" si="51"/>
        <v>330</v>
      </c>
      <c r="C167" s="18">
        <f t="shared" si="47"/>
        <v>1</v>
      </c>
      <c r="D167" s="19">
        <f t="shared" si="48"/>
        <v>0.5</v>
      </c>
      <c r="E167" s="30"/>
      <c r="F167" s="25">
        <v>1</v>
      </c>
      <c r="G167" s="67">
        <f t="shared" si="49"/>
        <v>98438</v>
      </c>
      <c r="H167" s="63">
        <f t="shared" si="50"/>
        <v>94760</v>
      </c>
      <c r="I167" s="63">
        <f t="shared" si="42"/>
        <v>3678</v>
      </c>
      <c r="J167" s="3">
        <v>83580</v>
      </c>
      <c r="W167" s="82" t="s">
        <v>435</v>
      </c>
      <c r="X167" s="82">
        <v>330</v>
      </c>
    </row>
    <row r="168" spans="1:24" ht="15" customHeight="1" outlineLevel="1" x14ac:dyDescent="0.35">
      <c r="A168" s="20" t="s">
        <v>177</v>
      </c>
      <c r="B168" s="72">
        <f t="shared" si="51"/>
        <v>438</v>
      </c>
      <c r="C168" s="18">
        <f t="shared" si="47"/>
        <v>1</v>
      </c>
      <c r="D168" s="19">
        <f t="shared" si="48"/>
        <v>0.5</v>
      </c>
      <c r="E168" s="26"/>
      <c r="F168" s="25">
        <v>1</v>
      </c>
      <c r="G168" s="67">
        <f t="shared" si="49"/>
        <v>98438</v>
      </c>
      <c r="H168" s="63">
        <f t="shared" si="50"/>
        <v>94760</v>
      </c>
      <c r="I168" s="63">
        <f t="shared" si="42"/>
        <v>3678</v>
      </c>
      <c r="J168" s="3">
        <v>83580</v>
      </c>
      <c r="W168" s="82" t="s">
        <v>436</v>
      </c>
      <c r="X168" s="82">
        <v>438</v>
      </c>
    </row>
    <row r="169" spans="1:24" ht="15" customHeight="1" outlineLevel="1" x14ac:dyDescent="0.35">
      <c r="A169" s="20" t="s">
        <v>184</v>
      </c>
      <c r="B169" s="72">
        <f t="shared" si="51"/>
        <v>184</v>
      </c>
      <c r="C169" s="18">
        <f t="shared" si="47"/>
        <v>1</v>
      </c>
      <c r="D169" s="19">
        <f t="shared" si="48"/>
        <v>0.5</v>
      </c>
      <c r="E169" s="25"/>
      <c r="F169" s="25">
        <v>1</v>
      </c>
      <c r="G169" s="67">
        <f t="shared" si="49"/>
        <v>98438</v>
      </c>
      <c r="H169" s="63">
        <f t="shared" si="50"/>
        <v>94760</v>
      </c>
      <c r="I169" s="63">
        <f t="shared" si="42"/>
        <v>3678</v>
      </c>
      <c r="J169" s="3">
        <v>167160</v>
      </c>
      <c r="W169" s="82" t="s">
        <v>437</v>
      </c>
      <c r="X169" s="82">
        <v>184</v>
      </c>
    </row>
    <row r="170" spans="1:24" ht="15" customHeight="1" outlineLevel="1" x14ac:dyDescent="0.35">
      <c r="A170" s="20" t="s">
        <v>185</v>
      </c>
      <c r="B170" s="72">
        <f t="shared" si="51"/>
        <v>326</v>
      </c>
      <c r="C170" s="18">
        <f t="shared" si="47"/>
        <v>1</v>
      </c>
      <c r="D170" s="19">
        <f t="shared" si="48"/>
        <v>0.5</v>
      </c>
      <c r="E170" s="25"/>
      <c r="F170" s="25">
        <v>1</v>
      </c>
      <c r="G170" s="67">
        <f t="shared" si="49"/>
        <v>98438</v>
      </c>
      <c r="H170" s="63">
        <f t="shared" si="50"/>
        <v>94760</v>
      </c>
      <c r="I170" s="63">
        <f t="shared" si="42"/>
        <v>3678</v>
      </c>
      <c r="J170" s="3">
        <v>83580</v>
      </c>
      <c r="W170" s="82" t="s">
        <v>438</v>
      </c>
      <c r="X170" s="82">
        <v>326</v>
      </c>
    </row>
    <row r="171" spans="1:24" ht="15" customHeight="1" outlineLevel="1" x14ac:dyDescent="0.35">
      <c r="A171" s="35" t="s">
        <v>186</v>
      </c>
      <c r="B171" s="72">
        <f t="shared" si="51"/>
        <v>201</v>
      </c>
      <c r="C171" s="18">
        <f t="shared" si="47"/>
        <v>1</v>
      </c>
      <c r="D171" s="19">
        <f t="shared" si="48"/>
        <v>0.5</v>
      </c>
      <c r="E171" s="30"/>
      <c r="F171" s="25">
        <v>1</v>
      </c>
      <c r="G171" s="67">
        <f t="shared" si="49"/>
        <v>98438</v>
      </c>
      <c r="H171" s="63">
        <f t="shared" si="50"/>
        <v>94760</v>
      </c>
      <c r="I171" s="63">
        <f t="shared" si="42"/>
        <v>3678</v>
      </c>
      <c r="J171" s="3">
        <v>83580</v>
      </c>
      <c r="W171" s="82" t="s">
        <v>439</v>
      </c>
      <c r="X171" s="82">
        <v>201</v>
      </c>
    </row>
    <row r="172" spans="1:24" ht="15" customHeight="1" outlineLevel="1" x14ac:dyDescent="0.35">
      <c r="A172" s="20" t="s">
        <v>174</v>
      </c>
      <c r="B172" s="72">
        <f t="shared" si="51"/>
        <v>620</v>
      </c>
      <c r="C172" s="23">
        <f t="shared" si="47"/>
        <v>1</v>
      </c>
      <c r="D172" s="24">
        <f t="shared" si="48"/>
        <v>1</v>
      </c>
      <c r="E172" s="25">
        <v>1</v>
      </c>
      <c r="F172" s="25"/>
      <c r="G172" s="67">
        <f t="shared" si="49"/>
        <v>196876</v>
      </c>
      <c r="H172" s="63">
        <f t="shared" si="50"/>
        <v>189520</v>
      </c>
      <c r="I172" s="63">
        <f t="shared" si="42"/>
        <v>7356</v>
      </c>
      <c r="J172" s="3">
        <v>83580</v>
      </c>
      <c r="W172" s="82" t="s">
        <v>440</v>
      </c>
      <c r="X172" s="82">
        <v>620</v>
      </c>
    </row>
    <row r="173" spans="1:24" ht="15" customHeight="1" outlineLevel="1" x14ac:dyDescent="0.35">
      <c r="A173" s="20" t="s">
        <v>176</v>
      </c>
      <c r="B173" s="72">
        <f t="shared" si="51"/>
        <v>607</v>
      </c>
      <c r="C173" s="18">
        <f t="shared" si="47"/>
        <v>1</v>
      </c>
      <c r="D173" s="19">
        <f t="shared" si="48"/>
        <v>1</v>
      </c>
      <c r="E173" s="25">
        <v>1</v>
      </c>
      <c r="F173" s="25"/>
      <c r="G173" s="67">
        <f t="shared" si="49"/>
        <v>196876</v>
      </c>
      <c r="H173" s="63">
        <f t="shared" si="50"/>
        <v>189520</v>
      </c>
      <c r="I173" s="63">
        <f t="shared" si="42"/>
        <v>7356</v>
      </c>
      <c r="J173" s="3">
        <v>167160</v>
      </c>
      <c r="W173" s="82" t="s">
        <v>441</v>
      </c>
      <c r="X173" s="82">
        <v>607</v>
      </c>
    </row>
    <row r="174" spans="1:24" ht="15" customHeight="1" outlineLevel="1" x14ac:dyDescent="0.35">
      <c r="A174" s="20" t="s">
        <v>187</v>
      </c>
      <c r="B174" s="72">
        <f t="shared" si="51"/>
        <v>460</v>
      </c>
      <c r="C174" s="23">
        <f t="shared" si="47"/>
        <v>1</v>
      </c>
      <c r="D174" s="24">
        <f t="shared" si="48"/>
        <v>0.5</v>
      </c>
      <c r="E174" s="30"/>
      <c r="F174" s="25">
        <v>1</v>
      </c>
      <c r="G174" s="67">
        <f t="shared" si="49"/>
        <v>98438</v>
      </c>
      <c r="H174" s="63">
        <f t="shared" si="50"/>
        <v>94760</v>
      </c>
      <c r="I174" s="63">
        <f t="shared" si="42"/>
        <v>3678</v>
      </c>
      <c r="J174" s="3">
        <v>83580</v>
      </c>
      <c r="W174" s="82" t="s">
        <v>442</v>
      </c>
      <c r="X174" s="82">
        <v>460</v>
      </c>
    </row>
    <row r="175" spans="1:24" ht="15" customHeight="1" outlineLevel="1" x14ac:dyDescent="0.35">
      <c r="A175" s="20" t="s">
        <v>188</v>
      </c>
      <c r="B175" s="72">
        <f t="shared" si="51"/>
        <v>324</v>
      </c>
      <c r="C175" s="23">
        <f t="shared" si="47"/>
        <v>1</v>
      </c>
      <c r="D175" s="24">
        <f t="shared" si="48"/>
        <v>0.5</v>
      </c>
      <c r="E175" s="30"/>
      <c r="F175" s="25">
        <v>1</v>
      </c>
      <c r="G175" s="67">
        <f t="shared" si="49"/>
        <v>98438</v>
      </c>
      <c r="H175" s="63">
        <f t="shared" si="50"/>
        <v>94760</v>
      </c>
      <c r="I175" s="63">
        <f t="shared" si="42"/>
        <v>3678</v>
      </c>
      <c r="J175" s="3">
        <v>83580</v>
      </c>
      <c r="W175" s="82" t="s">
        <v>443</v>
      </c>
      <c r="X175" s="82">
        <v>324</v>
      </c>
    </row>
    <row r="176" spans="1:24" ht="15" customHeight="1" outlineLevel="1" x14ac:dyDescent="0.35">
      <c r="A176" s="20" t="s">
        <v>190</v>
      </c>
      <c r="B176" s="72">
        <f t="shared" si="51"/>
        <v>281</v>
      </c>
      <c r="C176" s="23">
        <f t="shared" si="47"/>
        <v>1</v>
      </c>
      <c r="D176" s="24">
        <f t="shared" si="48"/>
        <v>0.5</v>
      </c>
      <c r="E176" s="30"/>
      <c r="F176" s="25">
        <v>1</v>
      </c>
      <c r="G176" s="67">
        <f t="shared" si="49"/>
        <v>98438</v>
      </c>
      <c r="H176" s="63">
        <f t="shared" si="50"/>
        <v>94760</v>
      </c>
      <c r="I176" s="63">
        <f t="shared" si="42"/>
        <v>3678</v>
      </c>
      <c r="J176" s="3">
        <v>83580</v>
      </c>
      <c r="W176" s="82" t="s">
        <v>444</v>
      </c>
      <c r="X176" s="82">
        <v>281</v>
      </c>
    </row>
    <row r="177" spans="1:24" ht="15" customHeight="1" outlineLevel="1" x14ac:dyDescent="0.35">
      <c r="A177" s="20" t="s">
        <v>189</v>
      </c>
      <c r="B177" s="72">
        <f t="shared" si="51"/>
        <v>599</v>
      </c>
      <c r="C177" s="23">
        <f t="shared" si="47"/>
        <v>1</v>
      </c>
      <c r="D177" s="24">
        <f t="shared" si="48"/>
        <v>1</v>
      </c>
      <c r="E177" s="25">
        <v>1</v>
      </c>
      <c r="F177" s="25"/>
      <c r="G177" s="67">
        <f t="shared" si="49"/>
        <v>196876</v>
      </c>
      <c r="H177" s="63">
        <f t="shared" si="50"/>
        <v>189520</v>
      </c>
      <c r="I177" s="63">
        <f t="shared" si="42"/>
        <v>7356</v>
      </c>
      <c r="J177" s="3">
        <v>167160</v>
      </c>
      <c r="W177" s="82" t="s">
        <v>445</v>
      </c>
      <c r="X177" s="82">
        <v>599</v>
      </c>
    </row>
    <row r="178" spans="1:24" ht="15" customHeight="1" outlineLevel="1" x14ac:dyDescent="0.35">
      <c r="A178" s="20" t="s">
        <v>175</v>
      </c>
      <c r="B178" s="72">
        <f t="shared" si="51"/>
        <v>518</v>
      </c>
      <c r="C178" s="23">
        <f t="shared" si="47"/>
        <v>1</v>
      </c>
      <c r="D178" s="24">
        <v>1</v>
      </c>
      <c r="E178" s="25">
        <v>1</v>
      </c>
      <c r="F178" s="25"/>
      <c r="G178" s="67">
        <f t="shared" si="49"/>
        <v>196876</v>
      </c>
      <c r="H178" s="63">
        <f t="shared" si="50"/>
        <v>189520</v>
      </c>
      <c r="I178" s="63">
        <f t="shared" si="42"/>
        <v>7356</v>
      </c>
      <c r="J178" s="3">
        <v>83580</v>
      </c>
      <c r="W178" s="82" t="s">
        <v>446</v>
      </c>
      <c r="X178" s="82">
        <v>518</v>
      </c>
    </row>
    <row r="179" spans="1:24" ht="15" customHeight="1" outlineLevel="1" x14ac:dyDescent="0.35">
      <c r="A179" s="20" t="s">
        <v>191</v>
      </c>
      <c r="B179" s="72">
        <f t="shared" si="51"/>
        <v>418</v>
      </c>
      <c r="C179" s="23">
        <f t="shared" si="47"/>
        <v>1</v>
      </c>
      <c r="D179" s="24">
        <f>SUM(E179+F179*$D$6)</f>
        <v>0.5</v>
      </c>
      <c r="E179" s="30"/>
      <c r="F179" s="25">
        <v>1</v>
      </c>
      <c r="G179" s="67">
        <f t="shared" si="49"/>
        <v>98438</v>
      </c>
      <c r="H179" s="63">
        <f t="shared" si="50"/>
        <v>94760</v>
      </c>
      <c r="I179" s="63">
        <f t="shared" si="42"/>
        <v>3678</v>
      </c>
      <c r="J179" s="3">
        <v>83580</v>
      </c>
      <c r="W179" s="82" t="s">
        <v>447</v>
      </c>
      <c r="X179" s="82">
        <v>418</v>
      </c>
    </row>
    <row r="180" spans="1:24" ht="15" customHeight="1" x14ac:dyDescent="0.35">
      <c r="A180" s="21" t="s">
        <v>25</v>
      </c>
      <c r="B180" s="75">
        <f>SUM(B162:B179)</f>
        <v>7461</v>
      </c>
      <c r="C180" s="1">
        <f t="shared" ref="C180:R180" si="52">SUM(C162:C179)</f>
        <v>18</v>
      </c>
      <c r="D180" s="1">
        <f t="shared" si="52"/>
        <v>12</v>
      </c>
      <c r="E180" s="1">
        <f t="shared" si="52"/>
        <v>6</v>
      </c>
      <c r="F180" s="1">
        <f t="shared" si="52"/>
        <v>12</v>
      </c>
      <c r="G180" s="79">
        <f t="shared" si="52"/>
        <v>2362512</v>
      </c>
      <c r="H180" s="79">
        <f t="shared" si="52"/>
        <v>2274240</v>
      </c>
      <c r="I180" s="79">
        <f t="shared" si="52"/>
        <v>88272</v>
      </c>
      <c r="J180" s="1">
        <f t="shared" si="52"/>
        <v>2005920</v>
      </c>
      <c r="K180" s="1">
        <f t="shared" si="52"/>
        <v>0</v>
      </c>
      <c r="L180" s="1">
        <f t="shared" si="52"/>
        <v>0</v>
      </c>
      <c r="M180" s="1">
        <f t="shared" si="52"/>
        <v>0</v>
      </c>
      <c r="N180" s="1">
        <f t="shared" si="52"/>
        <v>0</v>
      </c>
      <c r="O180" s="1">
        <f t="shared" si="52"/>
        <v>0</v>
      </c>
      <c r="P180" s="1">
        <f t="shared" si="52"/>
        <v>0</v>
      </c>
      <c r="Q180" s="1">
        <f t="shared" si="52"/>
        <v>0</v>
      </c>
      <c r="R180" s="1">
        <f t="shared" si="52"/>
        <v>0</v>
      </c>
    </row>
    <row r="181" spans="1:24" x14ac:dyDescent="0.35">
      <c r="A181" s="21" t="s">
        <v>279</v>
      </c>
      <c r="B181" s="1"/>
      <c r="C181" s="1"/>
      <c r="D181" s="22"/>
      <c r="E181" s="22"/>
      <c r="F181" s="22"/>
      <c r="G181" s="64"/>
      <c r="H181" s="64"/>
      <c r="I181" s="64"/>
    </row>
    <row r="182" spans="1:24" ht="15" customHeight="1" outlineLevel="1" x14ac:dyDescent="0.35">
      <c r="A182" s="20" t="s">
        <v>193</v>
      </c>
      <c r="B182" s="72">
        <f>X182</f>
        <v>147</v>
      </c>
      <c r="C182" s="23">
        <f t="shared" ref="C182:C198" si="53">E182+F182</f>
        <v>1</v>
      </c>
      <c r="D182" s="24">
        <f t="shared" ref="D182:D198" si="54">SUM(E182+F182*$D$6)</f>
        <v>0.5</v>
      </c>
      <c r="E182" s="25">
        <v>0</v>
      </c>
      <c r="F182" s="25">
        <v>1</v>
      </c>
      <c r="G182" s="67">
        <f t="shared" ref="G182:G198" si="55">ROUND($G$5/$D$290*D182,0)</f>
        <v>98438</v>
      </c>
      <c r="H182" s="63">
        <f t="shared" ref="H182:H198" si="56">ROUNDUP(D182*$H$6,0)</f>
        <v>94760</v>
      </c>
      <c r="I182" s="63">
        <f t="shared" si="42"/>
        <v>3678</v>
      </c>
      <c r="J182" s="3">
        <v>83580</v>
      </c>
      <c r="W182" s="82" t="s">
        <v>448</v>
      </c>
      <c r="X182" s="82">
        <v>147</v>
      </c>
    </row>
    <row r="183" spans="1:24" ht="15" customHeight="1" outlineLevel="1" x14ac:dyDescent="0.35">
      <c r="A183" s="20" t="s">
        <v>192</v>
      </c>
      <c r="B183" s="72">
        <f t="shared" ref="B183:B189" si="57">X183</f>
        <v>147</v>
      </c>
      <c r="C183" s="23">
        <f t="shared" si="53"/>
        <v>1</v>
      </c>
      <c r="D183" s="24">
        <f t="shared" si="54"/>
        <v>0.5</v>
      </c>
      <c r="E183" s="25">
        <v>0</v>
      </c>
      <c r="F183" s="25">
        <v>1</v>
      </c>
      <c r="G183" s="67">
        <f t="shared" si="55"/>
        <v>98438</v>
      </c>
      <c r="H183" s="63">
        <f t="shared" si="56"/>
        <v>94760</v>
      </c>
      <c r="I183" s="63">
        <f t="shared" si="42"/>
        <v>3678</v>
      </c>
      <c r="J183" s="3">
        <v>83580</v>
      </c>
      <c r="W183" s="82" t="s">
        <v>449</v>
      </c>
      <c r="X183" s="82">
        <v>147</v>
      </c>
    </row>
    <row r="184" spans="1:24" ht="15" customHeight="1" outlineLevel="1" x14ac:dyDescent="0.35">
      <c r="A184" s="20" t="s">
        <v>26</v>
      </c>
      <c r="B184" s="72">
        <f t="shared" si="57"/>
        <v>407</v>
      </c>
      <c r="C184" s="18">
        <f t="shared" si="53"/>
        <v>1</v>
      </c>
      <c r="D184" s="24">
        <f t="shared" si="54"/>
        <v>0.5</v>
      </c>
      <c r="E184" s="25"/>
      <c r="F184" s="25">
        <v>1</v>
      </c>
      <c r="G184" s="67">
        <f t="shared" si="55"/>
        <v>98438</v>
      </c>
      <c r="H184" s="63">
        <f t="shared" si="56"/>
        <v>94760</v>
      </c>
      <c r="I184" s="63">
        <f t="shared" si="42"/>
        <v>3678</v>
      </c>
      <c r="J184" s="3">
        <v>167160</v>
      </c>
      <c r="W184" s="82" t="s">
        <v>450</v>
      </c>
      <c r="X184" s="82">
        <v>407</v>
      </c>
    </row>
    <row r="185" spans="1:24" ht="15" customHeight="1" outlineLevel="1" x14ac:dyDescent="0.35">
      <c r="A185" s="20" t="s">
        <v>194</v>
      </c>
      <c r="B185" s="72">
        <f t="shared" si="57"/>
        <v>281</v>
      </c>
      <c r="C185" s="23">
        <f t="shared" si="53"/>
        <v>1</v>
      </c>
      <c r="D185" s="24">
        <f t="shared" si="54"/>
        <v>0.5</v>
      </c>
      <c r="E185" s="25">
        <v>0</v>
      </c>
      <c r="F185" s="25">
        <v>1</v>
      </c>
      <c r="G185" s="67">
        <f t="shared" si="55"/>
        <v>98438</v>
      </c>
      <c r="H185" s="63">
        <f t="shared" si="56"/>
        <v>94760</v>
      </c>
      <c r="I185" s="63">
        <f t="shared" si="42"/>
        <v>3678</v>
      </c>
      <c r="J185" s="3">
        <v>83580</v>
      </c>
      <c r="W185" s="82" t="s">
        <v>451</v>
      </c>
      <c r="X185" s="82">
        <v>281</v>
      </c>
    </row>
    <row r="186" spans="1:24" ht="15" customHeight="1" outlineLevel="1" x14ac:dyDescent="0.35">
      <c r="A186" s="20" t="s">
        <v>27</v>
      </c>
      <c r="B186" s="72">
        <f t="shared" si="57"/>
        <v>419</v>
      </c>
      <c r="C186" s="18">
        <f t="shared" si="53"/>
        <v>1</v>
      </c>
      <c r="D186" s="24">
        <f t="shared" si="54"/>
        <v>0.5</v>
      </c>
      <c r="E186" s="25"/>
      <c r="F186" s="25">
        <v>1</v>
      </c>
      <c r="G186" s="67">
        <f t="shared" si="55"/>
        <v>98438</v>
      </c>
      <c r="H186" s="63">
        <f t="shared" si="56"/>
        <v>94760</v>
      </c>
      <c r="I186" s="63">
        <f t="shared" si="42"/>
        <v>3678</v>
      </c>
      <c r="J186" s="3">
        <v>167160</v>
      </c>
      <c r="W186" s="82" t="s">
        <v>452</v>
      </c>
      <c r="X186" s="82">
        <v>419</v>
      </c>
    </row>
    <row r="187" spans="1:24" ht="15" customHeight="1" outlineLevel="1" x14ac:dyDescent="0.35">
      <c r="A187" s="20" t="s">
        <v>128</v>
      </c>
      <c r="B187" s="72">
        <f t="shared" si="57"/>
        <v>399</v>
      </c>
      <c r="C187" s="18">
        <f t="shared" si="53"/>
        <v>1</v>
      </c>
      <c r="D187" s="24">
        <f t="shared" si="54"/>
        <v>0.5</v>
      </c>
      <c r="E187" s="25"/>
      <c r="F187" s="25">
        <v>1</v>
      </c>
      <c r="G187" s="67">
        <f t="shared" si="55"/>
        <v>98438</v>
      </c>
      <c r="H187" s="63">
        <f t="shared" si="56"/>
        <v>94760</v>
      </c>
      <c r="I187" s="63">
        <f t="shared" si="42"/>
        <v>3678</v>
      </c>
      <c r="J187" s="3">
        <v>167160</v>
      </c>
      <c r="W187" s="82" t="s">
        <v>377</v>
      </c>
      <c r="X187" s="82">
        <v>399</v>
      </c>
    </row>
    <row r="188" spans="1:24" ht="15" customHeight="1" outlineLevel="1" x14ac:dyDescent="0.35">
      <c r="A188" s="20" t="s">
        <v>195</v>
      </c>
      <c r="B188" s="72">
        <f t="shared" si="57"/>
        <v>302</v>
      </c>
      <c r="C188" s="23">
        <f t="shared" si="53"/>
        <v>1</v>
      </c>
      <c r="D188" s="24">
        <f t="shared" si="54"/>
        <v>0.5</v>
      </c>
      <c r="E188" s="25">
        <v>0</v>
      </c>
      <c r="F188" s="25">
        <v>1</v>
      </c>
      <c r="G188" s="67">
        <f t="shared" si="55"/>
        <v>98438</v>
      </c>
      <c r="H188" s="63">
        <f t="shared" si="56"/>
        <v>94760</v>
      </c>
      <c r="I188" s="63">
        <f t="shared" si="42"/>
        <v>3678</v>
      </c>
      <c r="J188" s="3">
        <v>83580</v>
      </c>
      <c r="W188" s="82" t="s">
        <v>453</v>
      </c>
      <c r="X188" s="82">
        <v>302</v>
      </c>
    </row>
    <row r="189" spans="1:24" ht="15" customHeight="1" outlineLevel="1" x14ac:dyDescent="0.35">
      <c r="A189" s="20" t="s">
        <v>196</v>
      </c>
      <c r="B189" s="72">
        <f t="shared" si="57"/>
        <v>303</v>
      </c>
      <c r="C189" s="23">
        <f t="shared" si="53"/>
        <v>1</v>
      </c>
      <c r="D189" s="24">
        <f t="shared" si="54"/>
        <v>0.5</v>
      </c>
      <c r="E189" s="25">
        <v>0</v>
      </c>
      <c r="F189" s="25">
        <v>1</v>
      </c>
      <c r="G189" s="67">
        <f t="shared" si="55"/>
        <v>98438</v>
      </c>
      <c r="H189" s="63">
        <f t="shared" si="56"/>
        <v>94760</v>
      </c>
      <c r="I189" s="63">
        <f t="shared" si="42"/>
        <v>3678</v>
      </c>
      <c r="J189" s="3">
        <v>83580</v>
      </c>
      <c r="W189" s="82" t="s">
        <v>454</v>
      </c>
      <c r="X189" s="82">
        <v>303</v>
      </c>
    </row>
    <row r="190" spans="1:24" ht="15" customHeight="1" outlineLevel="1" x14ac:dyDescent="0.35">
      <c r="A190" s="20" t="s">
        <v>197</v>
      </c>
      <c r="B190" s="72">
        <f>X191</f>
        <v>250</v>
      </c>
      <c r="C190" s="23">
        <f t="shared" si="53"/>
        <v>1</v>
      </c>
      <c r="D190" s="24">
        <f t="shared" si="54"/>
        <v>0.5</v>
      </c>
      <c r="E190" s="25">
        <v>0</v>
      </c>
      <c r="F190" s="25">
        <v>1</v>
      </c>
      <c r="G190" s="67">
        <f t="shared" si="55"/>
        <v>98438</v>
      </c>
      <c r="H190" s="63">
        <f t="shared" si="56"/>
        <v>94760</v>
      </c>
      <c r="I190" s="63">
        <f t="shared" si="42"/>
        <v>3678</v>
      </c>
      <c r="J190" s="3">
        <v>83580</v>
      </c>
      <c r="W190" s="82" t="s">
        <v>455</v>
      </c>
      <c r="X190" s="82">
        <v>241</v>
      </c>
    </row>
    <row r="191" spans="1:24" ht="15" customHeight="1" outlineLevel="1" x14ac:dyDescent="0.35">
      <c r="A191" s="20" t="s">
        <v>198</v>
      </c>
      <c r="B191" s="72">
        <f>X190</f>
        <v>241</v>
      </c>
      <c r="C191" s="23">
        <f t="shared" si="53"/>
        <v>1</v>
      </c>
      <c r="D191" s="24">
        <f t="shared" si="54"/>
        <v>0.5</v>
      </c>
      <c r="E191" s="25">
        <v>0</v>
      </c>
      <c r="F191" s="25">
        <v>1</v>
      </c>
      <c r="G191" s="67">
        <f t="shared" si="55"/>
        <v>98438</v>
      </c>
      <c r="H191" s="63">
        <f t="shared" si="56"/>
        <v>94760</v>
      </c>
      <c r="I191" s="63">
        <f t="shared" si="42"/>
        <v>3678</v>
      </c>
      <c r="J191" s="3">
        <v>83580</v>
      </c>
      <c r="W191" s="82" t="s">
        <v>386</v>
      </c>
      <c r="X191" s="82">
        <v>250</v>
      </c>
    </row>
    <row r="192" spans="1:24" ht="15" customHeight="1" outlineLevel="1" x14ac:dyDescent="0.35">
      <c r="A192" s="81" t="s">
        <v>113</v>
      </c>
      <c r="B192" s="72">
        <f>X198</f>
        <v>1521</v>
      </c>
      <c r="C192" s="69">
        <v>1</v>
      </c>
      <c r="D192" s="19">
        <f t="shared" ref="D192" si="58">SUM(E192+F192*$D$6)</f>
        <v>1</v>
      </c>
      <c r="E192" s="25">
        <v>1</v>
      </c>
      <c r="F192" s="58"/>
      <c r="G192" s="67">
        <f t="shared" si="55"/>
        <v>196876</v>
      </c>
      <c r="H192" s="63">
        <f t="shared" si="56"/>
        <v>189520</v>
      </c>
      <c r="I192" s="63">
        <f t="shared" si="42"/>
        <v>7356</v>
      </c>
      <c r="W192" s="82" t="s">
        <v>456</v>
      </c>
      <c r="X192" s="82">
        <v>392</v>
      </c>
    </row>
    <row r="193" spans="1:24" ht="15" customHeight="1" outlineLevel="1" x14ac:dyDescent="0.35">
      <c r="A193" s="20" t="s">
        <v>199</v>
      </c>
      <c r="B193" s="72">
        <f>X192</f>
        <v>392</v>
      </c>
      <c r="C193" s="18">
        <f t="shared" si="53"/>
        <v>1</v>
      </c>
      <c r="D193" s="24">
        <f t="shared" si="54"/>
        <v>0.5</v>
      </c>
      <c r="E193" s="25"/>
      <c r="F193" s="25">
        <v>1</v>
      </c>
      <c r="G193" s="67">
        <f t="shared" si="55"/>
        <v>98438</v>
      </c>
      <c r="H193" s="63">
        <f t="shared" si="56"/>
        <v>94760</v>
      </c>
      <c r="I193" s="63">
        <f t="shared" si="42"/>
        <v>3678</v>
      </c>
      <c r="J193" s="3">
        <v>167160</v>
      </c>
      <c r="W193" s="82" t="s">
        <v>457</v>
      </c>
      <c r="X193" s="82">
        <v>193</v>
      </c>
    </row>
    <row r="194" spans="1:24" ht="15" customHeight="1" outlineLevel="1" x14ac:dyDescent="0.35">
      <c r="A194" s="20" t="s">
        <v>200</v>
      </c>
      <c r="B194" s="72">
        <f>X193</f>
        <v>193</v>
      </c>
      <c r="C194" s="23">
        <f t="shared" si="53"/>
        <v>1</v>
      </c>
      <c r="D194" s="24">
        <f t="shared" si="54"/>
        <v>0.5</v>
      </c>
      <c r="E194" s="25">
        <v>0</v>
      </c>
      <c r="F194" s="25">
        <v>1</v>
      </c>
      <c r="G194" s="67">
        <f t="shared" si="55"/>
        <v>98438</v>
      </c>
      <c r="H194" s="63">
        <f t="shared" si="56"/>
        <v>94760</v>
      </c>
      <c r="I194" s="63">
        <f t="shared" si="42"/>
        <v>3678</v>
      </c>
      <c r="J194" s="3">
        <v>83580</v>
      </c>
      <c r="W194" s="82" t="s">
        <v>458</v>
      </c>
      <c r="X194" s="82">
        <v>312</v>
      </c>
    </row>
    <row r="195" spans="1:24" ht="15" customHeight="1" outlineLevel="1" x14ac:dyDescent="0.35">
      <c r="A195" s="20" t="s">
        <v>201</v>
      </c>
      <c r="B195" s="72">
        <f>X196</f>
        <v>183</v>
      </c>
      <c r="C195" s="23">
        <f t="shared" si="53"/>
        <v>1</v>
      </c>
      <c r="D195" s="24">
        <f t="shared" si="54"/>
        <v>0.5</v>
      </c>
      <c r="E195" s="25">
        <v>0</v>
      </c>
      <c r="F195" s="25">
        <v>1</v>
      </c>
      <c r="G195" s="67">
        <f t="shared" si="55"/>
        <v>98438</v>
      </c>
      <c r="H195" s="63">
        <f t="shared" si="56"/>
        <v>94760</v>
      </c>
      <c r="I195" s="63">
        <f t="shared" si="42"/>
        <v>3678</v>
      </c>
      <c r="J195" s="3">
        <v>83580</v>
      </c>
      <c r="W195" s="82" t="s">
        <v>459</v>
      </c>
      <c r="X195" s="82">
        <v>176</v>
      </c>
    </row>
    <row r="196" spans="1:24" ht="15" customHeight="1" outlineLevel="1" x14ac:dyDescent="0.35">
      <c r="A196" s="20" t="s">
        <v>202</v>
      </c>
      <c r="B196" s="72">
        <f>X194</f>
        <v>312</v>
      </c>
      <c r="C196" s="23">
        <f t="shared" si="53"/>
        <v>1</v>
      </c>
      <c r="D196" s="24">
        <f t="shared" si="54"/>
        <v>0.5</v>
      </c>
      <c r="E196" s="25">
        <v>0</v>
      </c>
      <c r="F196" s="25">
        <v>1</v>
      </c>
      <c r="G196" s="67">
        <f t="shared" si="55"/>
        <v>98438</v>
      </c>
      <c r="H196" s="63">
        <f t="shared" si="56"/>
        <v>94760</v>
      </c>
      <c r="I196" s="63">
        <f t="shared" si="42"/>
        <v>3678</v>
      </c>
      <c r="J196" s="3">
        <v>83580</v>
      </c>
      <c r="W196" s="82" t="s">
        <v>460</v>
      </c>
      <c r="X196" s="82">
        <v>183</v>
      </c>
    </row>
    <row r="197" spans="1:24" ht="15" customHeight="1" outlineLevel="1" x14ac:dyDescent="0.35">
      <c r="A197" s="20" t="s">
        <v>204</v>
      </c>
      <c r="B197" s="72">
        <f>X195</f>
        <v>176</v>
      </c>
      <c r="C197" s="23">
        <f t="shared" si="53"/>
        <v>1</v>
      </c>
      <c r="D197" s="24">
        <f t="shared" si="54"/>
        <v>0.5</v>
      </c>
      <c r="E197" s="25">
        <v>0</v>
      </c>
      <c r="F197" s="25">
        <v>1</v>
      </c>
      <c r="G197" s="67">
        <f t="shared" si="55"/>
        <v>98438</v>
      </c>
      <c r="H197" s="63">
        <f t="shared" si="56"/>
        <v>94760</v>
      </c>
      <c r="I197" s="63">
        <f t="shared" si="42"/>
        <v>3678</v>
      </c>
      <c r="J197" s="3">
        <v>83580</v>
      </c>
      <c r="W197" s="82" t="s">
        <v>461</v>
      </c>
      <c r="X197" s="82">
        <v>205</v>
      </c>
    </row>
    <row r="198" spans="1:24" ht="15" customHeight="1" outlineLevel="1" x14ac:dyDescent="0.35">
      <c r="A198" s="20" t="s">
        <v>203</v>
      </c>
      <c r="B198" s="72">
        <f>X197</f>
        <v>205</v>
      </c>
      <c r="C198" s="23">
        <f t="shared" si="53"/>
        <v>1</v>
      </c>
      <c r="D198" s="24">
        <f t="shared" si="54"/>
        <v>0.5</v>
      </c>
      <c r="E198" s="25">
        <v>0</v>
      </c>
      <c r="F198" s="25">
        <v>1</v>
      </c>
      <c r="G198" s="67">
        <f t="shared" si="55"/>
        <v>98438</v>
      </c>
      <c r="H198" s="63">
        <f t="shared" si="56"/>
        <v>94760</v>
      </c>
      <c r="I198" s="63">
        <f t="shared" si="42"/>
        <v>3678</v>
      </c>
      <c r="J198" s="3">
        <v>83580</v>
      </c>
      <c r="W198" s="82" t="s">
        <v>462</v>
      </c>
      <c r="X198" s="82">
        <v>1521</v>
      </c>
    </row>
    <row r="199" spans="1:24" ht="15" customHeight="1" x14ac:dyDescent="0.35">
      <c r="A199" s="21" t="s">
        <v>28</v>
      </c>
      <c r="B199" s="75">
        <f>SUM(B182:B198)</f>
        <v>5878</v>
      </c>
      <c r="C199" s="1">
        <f t="shared" ref="C199:J199" si="59">SUM(C182:C198)</f>
        <v>17</v>
      </c>
      <c r="D199" s="1">
        <f t="shared" si="59"/>
        <v>9</v>
      </c>
      <c r="E199" s="1">
        <f t="shared" si="59"/>
        <v>1</v>
      </c>
      <c r="F199" s="1">
        <f t="shared" si="59"/>
        <v>16</v>
      </c>
      <c r="G199" s="79">
        <f t="shared" si="59"/>
        <v>1771884</v>
      </c>
      <c r="H199" s="79">
        <f t="shared" si="59"/>
        <v>1705680</v>
      </c>
      <c r="I199" s="79">
        <f t="shared" si="59"/>
        <v>66204</v>
      </c>
      <c r="J199" s="36">
        <f t="shared" si="59"/>
        <v>1671600</v>
      </c>
    </row>
    <row r="200" spans="1:24" x14ac:dyDescent="0.35">
      <c r="A200" s="21" t="s">
        <v>280</v>
      </c>
      <c r="B200" s="1"/>
      <c r="C200" s="1"/>
      <c r="D200" s="22"/>
      <c r="E200" s="22"/>
      <c r="F200" s="22"/>
      <c r="G200" s="64"/>
      <c r="H200" s="64"/>
      <c r="I200" s="64"/>
    </row>
    <row r="201" spans="1:24" ht="15" customHeight="1" outlineLevel="1" x14ac:dyDescent="0.35">
      <c r="A201" s="20" t="s">
        <v>207</v>
      </c>
      <c r="B201" s="72">
        <f>X201</f>
        <v>365</v>
      </c>
      <c r="C201" s="18">
        <f t="shared" ref="C201:C212" si="60">E201+F201</f>
        <v>1</v>
      </c>
      <c r="D201" s="19">
        <f t="shared" ref="D201:D212" si="61">SUM(E201+F201*$D$6)</f>
        <v>0.5</v>
      </c>
      <c r="E201" s="30"/>
      <c r="F201" s="25">
        <v>1</v>
      </c>
      <c r="G201" s="67">
        <f t="shared" ref="G201:G212" si="62">ROUND($G$5/$D$290*D201,0)</f>
        <v>98438</v>
      </c>
      <c r="H201" s="63">
        <f t="shared" ref="H201:H212" si="63">ROUNDUP(D201*$H$6,0)</f>
        <v>94760</v>
      </c>
      <c r="I201" s="63">
        <f t="shared" si="42"/>
        <v>3678</v>
      </c>
      <c r="J201" s="3">
        <v>167160</v>
      </c>
      <c r="W201" s="82" t="s">
        <v>463</v>
      </c>
      <c r="X201" s="82">
        <v>365</v>
      </c>
    </row>
    <row r="202" spans="1:24" ht="15" customHeight="1" outlineLevel="1" x14ac:dyDescent="0.35">
      <c r="A202" s="20" t="s">
        <v>211</v>
      </c>
      <c r="B202" s="72">
        <f t="shared" ref="B202:B212" si="64">X202</f>
        <v>425</v>
      </c>
      <c r="C202" s="18">
        <f t="shared" si="60"/>
        <v>1</v>
      </c>
      <c r="D202" s="19">
        <f t="shared" si="61"/>
        <v>0.5</v>
      </c>
      <c r="E202" s="30"/>
      <c r="F202" s="25">
        <v>1</v>
      </c>
      <c r="G202" s="67">
        <f t="shared" si="62"/>
        <v>98438</v>
      </c>
      <c r="H202" s="63">
        <f t="shared" si="63"/>
        <v>94760</v>
      </c>
      <c r="I202" s="63">
        <f t="shared" si="42"/>
        <v>3678</v>
      </c>
      <c r="J202" s="3">
        <v>83580</v>
      </c>
      <c r="W202" s="82" t="s">
        <v>464</v>
      </c>
      <c r="X202" s="82">
        <v>425</v>
      </c>
    </row>
    <row r="203" spans="1:24" ht="15" customHeight="1" outlineLevel="1" x14ac:dyDescent="0.35">
      <c r="A203" s="20" t="s">
        <v>206</v>
      </c>
      <c r="B203" s="72">
        <f t="shared" si="64"/>
        <v>221</v>
      </c>
      <c r="C203" s="18">
        <f t="shared" si="60"/>
        <v>1</v>
      </c>
      <c r="D203" s="19">
        <f t="shared" si="61"/>
        <v>0.5</v>
      </c>
      <c r="E203" s="30"/>
      <c r="F203" s="25">
        <v>1</v>
      </c>
      <c r="G203" s="67">
        <f t="shared" si="62"/>
        <v>98438</v>
      </c>
      <c r="H203" s="63">
        <f t="shared" si="63"/>
        <v>94760</v>
      </c>
      <c r="I203" s="63">
        <f t="shared" ref="I203:I266" si="65">G203-H203</f>
        <v>3678</v>
      </c>
      <c r="J203" s="3">
        <v>167160</v>
      </c>
      <c r="W203" s="82" t="s">
        <v>465</v>
      </c>
      <c r="X203" s="82">
        <v>221</v>
      </c>
    </row>
    <row r="204" spans="1:24" ht="15" customHeight="1" outlineLevel="1" x14ac:dyDescent="0.35">
      <c r="A204" s="20" t="s">
        <v>205</v>
      </c>
      <c r="B204" s="72">
        <f t="shared" si="64"/>
        <v>509</v>
      </c>
      <c r="C204" s="69">
        <f t="shared" si="60"/>
        <v>1</v>
      </c>
      <c r="D204" s="19">
        <f t="shared" si="61"/>
        <v>1</v>
      </c>
      <c r="E204" s="30">
        <v>1</v>
      </c>
      <c r="F204" s="25"/>
      <c r="G204" s="67">
        <f t="shared" si="62"/>
        <v>196876</v>
      </c>
      <c r="H204" s="63">
        <f t="shared" si="63"/>
        <v>189520</v>
      </c>
      <c r="I204" s="63">
        <f t="shared" si="65"/>
        <v>7356</v>
      </c>
      <c r="J204" s="3">
        <v>167160</v>
      </c>
      <c r="W204" s="82" t="s">
        <v>466</v>
      </c>
      <c r="X204" s="82">
        <v>509</v>
      </c>
    </row>
    <row r="205" spans="1:24" ht="15" customHeight="1" outlineLevel="1" x14ac:dyDescent="0.35">
      <c r="A205" s="20" t="s">
        <v>209</v>
      </c>
      <c r="B205" s="72">
        <f t="shared" si="64"/>
        <v>306</v>
      </c>
      <c r="C205" s="18">
        <f t="shared" si="60"/>
        <v>1</v>
      </c>
      <c r="D205" s="19">
        <f t="shared" si="61"/>
        <v>0.5</v>
      </c>
      <c r="E205" s="30"/>
      <c r="F205" s="25">
        <v>1</v>
      </c>
      <c r="G205" s="67">
        <f t="shared" si="62"/>
        <v>98438</v>
      </c>
      <c r="H205" s="63">
        <f t="shared" si="63"/>
        <v>94760</v>
      </c>
      <c r="I205" s="63">
        <f t="shared" si="65"/>
        <v>3678</v>
      </c>
      <c r="J205" s="3">
        <v>167160</v>
      </c>
      <c r="W205" s="82" t="s">
        <v>467</v>
      </c>
      <c r="X205" s="82">
        <v>306</v>
      </c>
    </row>
    <row r="206" spans="1:24" ht="15" customHeight="1" outlineLevel="1" x14ac:dyDescent="0.35">
      <c r="A206" s="20" t="s">
        <v>208</v>
      </c>
      <c r="B206" s="72">
        <f t="shared" si="64"/>
        <v>567</v>
      </c>
      <c r="C206" s="18">
        <f t="shared" si="60"/>
        <v>1</v>
      </c>
      <c r="D206" s="19">
        <f t="shared" si="61"/>
        <v>1</v>
      </c>
      <c r="E206" s="30">
        <v>1</v>
      </c>
      <c r="F206" s="25"/>
      <c r="G206" s="67">
        <f t="shared" si="62"/>
        <v>196876</v>
      </c>
      <c r="H206" s="63">
        <f t="shared" si="63"/>
        <v>189520</v>
      </c>
      <c r="I206" s="63">
        <f t="shared" si="65"/>
        <v>7356</v>
      </c>
      <c r="J206" s="3">
        <v>83580</v>
      </c>
      <c r="W206" s="82" t="s">
        <v>468</v>
      </c>
      <c r="X206" s="82">
        <v>567</v>
      </c>
    </row>
    <row r="207" spans="1:24" ht="15" customHeight="1" outlineLevel="1" x14ac:dyDescent="0.35">
      <c r="A207" s="20" t="s">
        <v>30</v>
      </c>
      <c r="B207" s="72">
        <f t="shared" si="64"/>
        <v>1722</v>
      </c>
      <c r="C207" s="18">
        <f t="shared" si="60"/>
        <v>1</v>
      </c>
      <c r="D207" s="19">
        <f t="shared" si="61"/>
        <v>1</v>
      </c>
      <c r="E207" s="25">
        <v>1</v>
      </c>
      <c r="F207" s="25"/>
      <c r="G207" s="67">
        <f t="shared" si="62"/>
        <v>196876</v>
      </c>
      <c r="H207" s="63">
        <f t="shared" si="63"/>
        <v>189520</v>
      </c>
      <c r="I207" s="63">
        <f t="shared" si="65"/>
        <v>7356</v>
      </c>
      <c r="J207" s="3">
        <v>167160</v>
      </c>
      <c r="W207" s="82" t="s">
        <v>469</v>
      </c>
      <c r="X207" s="82">
        <v>1722</v>
      </c>
    </row>
    <row r="208" spans="1:24" ht="15" customHeight="1" outlineLevel="1" x14ac:dyDescent="0.35">
      <c r="A208" s="20" t="s">
        <v>212</v>
      </c>
      <c r="B208" s="72">
        <f t="shared" si="64"/>
        <v>371</v>
      </c>
      <c r="C208" s="18">
        <f t="shared" si="60"/>
        <v>1</v>
      </c>
      <c r="D208" s="19">
        <f t="shared" si="61"/>
        <v>0.5</v>
      </c>
      <c r="E208" s="30"/>
      <c r="F208" s="25">
        <v>1</v>
      </c>
      <c r="G208" s="67">
        <f t="shared" si="62"/>
        <v>98438</v>
      </c>
      <c r="H208" s="63">
        <f t="shared" si="63"/>
        <v>94760</v>
      </c>
      <c r="I208" s="63">
        <f t="shared" si="65"/>
        <v>3678</v>
      </c>
      <c r="J208" s="3">
        <v>167160</v>
      </c>
      <c r="W208" s="82" t="s">
        <v>470</v>
      </c>
      <c r="X208" s="82">
        <v>371</v>
      </c>
    </row>
    <row r="209" spans="1:24" ht="15" customHeight="1" outlineLevel="1" x14ac:dyDescent="0.35">
      <c r="A209" s="20" t="s">
        <v>213</v>
      </c>
      <c r="B209" s="72">
        <f t="shared" si="64"/>
        <v>520</v>
      </c>
      <c r="C209" s="18">
        <f t="shared" si="60"/>
        <v>1</v>
      </c>
      <c r="D209" s="19">
        <f t="shared" si="61"/>
        <v>1</v>
      </c>
      <c r="E209" s="25">
        <v>1</v>
      </c>
      <c r="F209" s="25"/>
      <c r="G209" s="67">
        <f t="shared" si="62"/>
        <v>196876</v>
      </c>
      <c r="H209" s="63">
        <f t="shared" si="63"/>
        <v>189520</v>
      </c>
      <c r="I209" s="63">
        <f t="shared" si="65"/>
        <v>7356</v>
      </c>
      <c r="J209" s="3">
        <v>167160</v>
      </c>
      <c r="W209" s="82" t="s">
        <v>471</v>
      </c>
      <c r="X209" s="82">
        <v>520</v>
      </c>
    </row>
    <row r="210" spans="1:24" ht="15" customHeight="1" outlineLevel="1" x14ac:dyDescent="0.35">
      <c r="A210" s="20" t="s">
        <v>210</v>
      </c>
      <c r="B210" s="72">
        <f t="shared" si="64"/>
        <v>373</v>
      </c>
      <c r="C210" s="18">
        <f t="shared" si="60"/>
        <v>1</v>
      </c>
      <c r="D210" s="19">
        <f t="shared" si="61"/>
        <v>0.5</v>
      </c>
      <c r="E210" s="30"/>
      <c r="F210" s="25">
        <v>1</v>
      </c>
      <c r="G210" s="67">
        <f t="shared" si="62"/>
        <v>98438</v>
      </c>
      <c r="H210" s="63">
        <f t="shared" si="63"/>
        <v>94760</v>
      </c>
      <c r="I210" s="63">
        <f t="shared" si="65"/>
        <v>3678</v>
      </c>
      <c r="J210" s="3">
        <v>167160</v>
      </c>
      <c r="W210" s="82" t="s">
        <v>472</v>
      </c>
      <c r="X210" s="82">
        <v>373</v>
      </c>
    </row>
    <row r="211" spans="1:24" ht="15" customHeight="1" outlineLevel="1" x14ac:dyDescent="0.35">
      <c r="A211" s="20" t="s">
        <v>29</v>
      </c>
      <c r="B211" s="72">
        <f t="shared" si="64"/>
        <v>306</v>
      </c>
      <c r="C211" s="18">
        <f t="shared" si="60"/>
        <v>1</v>
      </c>
      <c r="D211" s="24">
        <f t="shared" si="61"/>
        <v>0.5</v>
      </c>
      <c r="E211" s="46"/>
      <c r="F211" s="25">
        <v>1</v>
      </c>
      <c r="G211" s="67">
        <f t="shared" si="62"/>
        <v>98438</v>
      </c>
      <c r="H211" s="63">
        <f t="shared" si="63"/>
        <v>94760</v>
      </c>
      <c r="I211" s="63">
        <f t="shared" si="65"/>
        <v>3678</v>
      </c>
      <c r="J211" s="3">
        <v>167160</v>
      </c>
      <c r="W211" s="82" t="s">
        <v>473</v>
      </c>
      <c r="X211" s="82">
        <v>306</v>
      </c>
    </row>
    <row r="212" spans="1:24" ht="15" customHeight="1" outlineLevel="1" x14ac:dyDescent="0.35">
      <c r="A212" s="20" t="s">
        <v>214</v>
      </c>
      <c r="B212" s="72">
        <f t="shared" si="64"/>
        <v>599</v>
      </c>
      <c r="C212" s="18">
        <f t="shared" si="60"/>
        <v>1</v>
      </c>
      <c r="D212" s="19">
        <f t="shared" si="61"/>
        <v>1</v>
      </c>
      <c r="E212" s="30">
        <v>1</v>
      </c>
      <c r="F212" s="25"/>
      <c r="G212" s="67">
        <f t="shared" si="62"/>
        <v>196876</v>
      </c>
      <c r="H212" s="63">
        <f t="shared" si="63"/>
        <v>189520</v>
      </c>
      <c r="I212" s="63">
        <f t="shared" si="65"/>
        <v>7356</v>
      </c>
      <c r="J212" s="3">
        <v>334319</v>
      </c>
      <c r="W212" s="82" t="s">
        <v>474</v>
      </c>
      <c r="X212" s="82">
        <v>599</v>
      </c>
    </row>
    <row r="213" spans="1:24" ht="15" customHeight="1" x14ac:dyDescent="0.35">
      <c r="A213" s="21" t="s">
        <v>31</v>
      </c>
      <c r="B213" s="75">
        <f>SUM(B201:B212)</f>
        <v>6284</v>
      </c>
      <c r="C213" s="1">
        <f t="shared" ref="C213:J213" si="66">SUM(C201:C212)</f>
        <v>12</v>
      </c>
      <c r="D213" s="1">
        <f t="shared" si="66"/>
        <v>8.5</v>
      </c>
      <c r="E213" s="1">
        <f t="shared" si="66"/>
        <v>5</v>
      </c>
      <c r="F213" s="1">
        <f t="shared" si="66"/>
        <v>7</v>
      </c>
      <c r="G213" s="79">
        <f t="shared" si="66"/>
        <v>1673446</v>
      </c>
      <c r="H213" s="79">
        <f t="shared" si="66"/>
        <v>1610920</v>
      </c>
      <c r="I213" s="79">
        <f t="shared" si="66"/>
        <v>62526</v>
      </c>
      <c r="J213" s="36">
        <f t="shared" si="66"/>
        <v>2005919</v>
      </c>
    </row>
    <row r="214" spans="1:24" x14ac:dyDescent="0.35">
      <c r="A214" s="21" t="s">
        <v>281</v>
      </c>
      <c r="B214" s="1"/>
      <c r="C214" s="1"/>
      <c r="D214" s="22"/>
      <c r="E214" s="22"/>
      <c r="F214" s="22"/>
      <c r="G214" s="64"/>
      <c r="H214" s="64"/>
      <c r="I214" s="64"/>
    </row>
    <row r="215" spans="1:24" ht="15" customHeight="1" outlineLevel="1" x14ac:dyDescent="0.35">
      <c r="A215" s="20" t="s">
        <v>230</v>
      </c>
      <c r="B215" s="72">
        <f>X215</f>
        <v>514</v>
      </c>
      <c r="C215" s="23">
        <f t="shared" ref="C215:C238" si="67">E215+F215</f>
        <v>1</v>
      </c>
      <c r="D215" s="24">
        <f>SUM(E215+F215*$D$6)</f>
        <v>1</v>
      </c>
      <c r="E215" s="25">
        <v>1</v>
      </c>
      <c r="F215" s="25"/>
      <c r="G215" s="67">
        <f t="shared" ref="G215:G238" si="68">ROUND($G$5/$D$290*D215,0)</f>
        <v>196876</v>
      </c>
      <c r="H215" s="63">
        <f t="shared" ref="H215:H238" si="69">ROUNDUP(D215*$H$6,0)</f>
        <v>189520</v>
      </c>
      <c r="I215" s="63">
        <f t="shared" si="65"/>
        <v>7356</v>
      </c>
      <c r="J215" s="3">
        <v>167160</v>
      </c>
      <c r="W215" s="82" t="s">
        <v>475</v>
      </c>
      <c r="X215" s="82">
        <v>514</v>
      </c>
    </row>
    <row r="216" spans="1:24" ht="15" customHeight="1" outlineLevel="1" x14ac:dyDescent="0.35">
      <c r="A216" s="40" t="s">
        <v>32</v>
      </c>
      <c r="B216" s="72">
        <f t="shared" ref="B216:B238" si="70">X216</f>
        <v>517</v>
      </c>
      <c r="C216" s="18">
        <f t="shared" si="67"/>
        <v>1</v>
      </c>
      <c r="D216" s="19">
        <v>1</v>
      </c>
      <c r="E216" s="25">
        <v>1</v>
      </c>
      <c r="F216" s="25"/>
      <c r="G216" s="67">
        <f t="shared" si="68"/>
        <v>196876</v>
      </c>
      <c r="H216" s="63">
        <f t="shared" si="69"/>
        <v>189520</v>
      </c>
      <c r="I216" s="63">
        <f t="shared" si="65"/>
        <v>7356</v>
      </c>
      <c r="J216" s="3">
        <v>83580</v>
      </c>
      <c r="W216" s="82" t="s">
        <v>476</v>
      </c>
      <c r="X216" s="82">
        <v>517</v>
      </c>
    </row>
    <row r="217" spans="1:24" ht="15" customHeight="1" outlineLevel="1" x14ac:dyDescent="0.35">
      <c r="A217" s="39" t="s">
        <v>217</v>
      </c>
      <c r="B217" s="72">
        <f t="shared" si="70"/>
        <v>236</v>
      </c>
      <c r="C217" s="23">
        <f t="shared" si="67"/>
        <v>1</v>
      </c>
      <c r="D217" s="24">
        <f>SUM(E217+F217*$D$6)</f>
        <v>0.5</v>
      </c>
      <c r="E217" s="25"/>
      <c r="F217" s="25">
        <v>1</v>
      </c>
      <c r="G217" s="67">
        <f t="shared" si="68"/>
        <v>98438</v>
      </c>
      <c r="H217" s="63">
        <f t="shared" si="69"/>
        <v>94760</v>
      </c>
      <c r="I217" s="63">
        <f t="shared" si="65"/>
        <v>3678</v>
      </c>
      <c r="J217" s="3">
        <v>83580</v>
      </c>
      <c r="W217" s="82" t="s">
        <v>477</v>
      </c>
      <c r="X217" s="82">
        <v>236</v>
      </c>
    </row>
    <row r="218" spans="1:24" ht="15" customHeight="1" outlineLevel="1" x14ac:dyDescent="0.35">
      <c r="A218" s="20" t="s">
        <v>231</v>
      </c>
      <c r="B218" s="72">
        <f t="shared" si="70"/>
        <v>501</v>
      </c>
      <c r="C218" s="23">
        <f t="shared" si="67"/>
        <v>1</v>
      </c>
      <c r="D218" s="24">
        <f>SUM(E218+F218*$D$6)</f>
        <v>1</v>
      </c>
      <c r="E218" s="25">
        <v>1</v>
      </c>
      <c r="F218" s="25"/>
      <c r="G218" s="67">
        <f t="shared" si="68"/>
        <v>196876</v>
      </c>
      <c r="H218" s="63">
        <f t="shared" si="69"/>
        <v>189520</v>
      </c>
      <c r="I218" s="63">
        <f t="shared" si="65"/>
        <v>7356</v>
      </c>
      <c r="J218" s="3">
        <v>167160</v>
      </c>
      <c r="W218" s="82" t="s">
        <v>478</v>
      </c>
      <c r="X218" s="82">
        <v>501</v>
      </c>
    </row>
    <row r="219" spans="1:24" ht="15" customHeight="1" outlineLevel="1" x14ac:dyDescent="0.35">
      <c r="A219" s="20" t="s">
        <v>232</v>
      </c>
      <c r="B219" s="72">
        <f t="shared" si="70"/>
        <v>397</v>
      </c>
      <c r="C219" s="23">
        <f t="shared" si="67"/>
        <v>1</v>
      </c>
      <c r="D219" s="24">
        <f>SUM(E219+F219*$D$6)</f>
        <v>0.5</v>
      </c>
      <c r="E219" s="70"/>
      <c r="F219" s="70">
        <v>1</v>
      </c>
      <c r="G219" s="67">
        <f t="shared" si="68"/>
        <v>98438</v>
      </c>
      <c r="H219" s="63">
        <f t="shared" si="69"/>
        <v>94760</v>
      </c>
      <c r="I219" s="63">
        <f t="shared" si="65"/>
        <v>3678</v>
      </c>
      <c r="J219" s="3">
        <v>167160</v>
      </c>
      <c r="W219" s="82" t="s">
        <v>479</v>
      </c>
      <c r="X219" s="82">
        <v>397</v>
      </c>
    </row>
    <row r="220" spans="1:24" ht="15" customHeight="1" outlineLevel="1" x14ac:dyDescent="0.35">
      <c r="A220" s="20" t="s">
        <v>215</v>
      </c>
      <c r="B220" s="72">
        <f t="shared" si="70"/>
        <v>504</v>
      </c>
      <c r="C220" s="23">
        <f t="shared" si="67"/>
        <v>1</v>
      </c>
      <c r="D220" s="24">
        <f>SUM(E220+F220*$D$6)</f>
        <v>1</v>
      </c>
      <c r="E220" s="25">
        <v>1</v>
      </c>
      <c r="F220" s="25"/>
      <c r="G220" s="67">
        <f t="shared" si="68"/>
        <v>196876</v>
      </c>
      <c r="H220" s="63">
        <f t="shared" si="69"/>
        <v>189520</v>
      </c>
      <c r="I220" s="63">
        <f t="shared" si="65"/>
        <v>7356</v>
      </c>
      <c r="J220" s="3">
        <v>167160</v>
      </c>
      <c r="W220" s="82" t="s">
        <v>480</v>
      </c>
      <c r="X220" s="82">
        <v>504</v>
      </c>
    </row>
    <row r="221" spans="1:24" ht="15" customHeight="1" outlineLevel="1" x14ac:dyDescent="0.35">
      <c r="A221" s="39" t="s">
        <v>225</v>
      </c>
      <c r="B221" s="72">
        <f t="shared" si="70"/>
        <v>245</v>
      </c>
      <c r="C221" s="23">
        <f t="shared" si="67"/>
        <v>1</v>
      </c>
      <c r="D221" s="24">
        <f>SUM(E221+F221*$D$6)</f>
        <v>0.5</v>
      </c>
      <c r="E221" s="25"/>
      <c r="F221" s="25">
        <v>1</v>
      </c>
      <c r="G221" s="67">
        <f t="shared" si="68"/>
        <v>98438</v>
      </c>
      <c r="H221" s="63">
        <f t="shared" si="69"/>
        <v>94760</v>
      </c>
      <c r="I221" s="63">
        <f t="shared" si="65"/>
        <v>3678</v>
      </c>
      <c r="J221" s="3">
        <v>167160</v>
      </c>
      <c r="W221" s="82" t="s">
        <v>481</v>
      </c>
      <c r="X221" s="82">
        <v>245</v>
      </c>
    </row>
    <row r="222" spans="1:24" ht="15" customHeight="1" outlineLevel="1" x14ac:dyDescent="0.35">
      <c r="A222" s="40" t="s">
        <v>224</v>
      </c>
      <c r="B222" s="72">
        <f t="shared" si="70"/>
        <v>506</v>
      </c>
      <c r="C222" s="18">
        <f t="shared" si="67"/>
        <v>1</v>
      </c>
      <c r="D222" s="19">
        <v>1</v>
      </c>
      <c r="E222" s="25">
        <v>1</v>
      </c>
      <c r="F222" s="25"/>
      <c r="G222" s="67">
        <f t="shared" si="68"/>
        <v>196876</v>
      </c>
      <c r="H222" s="63">
        <f t="shared" si="69"/>
        <v>189520</v>
      </c>
      <c r="I222" s="63">
        <f t="shared" si="65"/>
        <v>7356</v>
      </c>
      <c r="J222" s="3">
        <v>83580</v>
      </c>
      <c r="W222" s="82" t="s">
        <v>436</v>
      </c>
      <c r="X222" s="82">
        <v>506</v>
      </c>
    </row>
    <row r="223" spans="1:24" ht="15" customHeight="1" outlineLevel="1" x14ac:dyDescent="0.35">
      <c r="A223" s="20" t="s">
        <v>233</v>
      </c>
      <c r="B223" s="72">
        <f t="shared" si="70"/>
        <v>224</v>
      </c>
      <c r="C223" s="23">
        <f t="shared" si="67"/>
        <v>1</v>
      </c>
      <c r="D223" s="24">
        <f t="shared" ref="D223:D238" si="71">SUM(E223+F223*$D$6)</f>
        <v>0.5</v>
      </c>
      <c r="E223" s="25"/>
      <c r="F223" s="25">
        <v>1</v>
      </c>
      <c r="G223" s="67">
        <f t="shared" si="68"/>
        <v>98438</v>
      </c>
      <c r="H223" s="63">
        <f t="shared" si="69"/>
        <v>94760</v>
      </c>
      <c r="I223" s="63">
        <f t="shared" si="65"/>
        <v>3678</v>
      </c>
      <c r="J223" s="3">
        <v>167160</v>
      </c>
      <c r="W223" s="82" t="s">
        <v>482</v>
      </c>
      <c r="X223" s="82">
        <v>224</v>
      </c>
    </row>
    <row r="224" spans="1:24" ht="15" customHeight="1" outlineLevel="1" x14ac:dyDescent="0.35">
      <c r="A224" s="40" t="s">
        <v>223</v>
      </c>
      <c r="B224" s="72">
        <f t="shared" si="70"/>
        <v>506</v>
      </c>
      <c r="C224" s="18">
        <f t="shared" si="67"/>
        <v>1</v>
      </c>
      <c r="D224" s="19">
        <f t="shared" si="71"/>
        <v>1</v>
      </c>
      <c r="E224" s="25">
        <v>1</v>
      </c>
      <c r="F224" s="25"/>
      <c r="G224" s="67">
        <f t="shared" si="68"/>
        <v>196876</v>
      </c>
      <c r="H224" s="63">
        <f t="shared" si="69"/>
        <v>189520</v>
      </c>
      <c r="I224" s="63">
        <f t="shared" si="65"/>
        <v>7356</v>
      </c>
      <c r="J224" s="3">
        <v>167160</v>
      </c>
      <c r="W224" s="82" t="s">
        <v>483</v>
      </c>
      <c r="X224" s="82">
        <v>506</v>
      </c>
    </row>
    <row r="225" spans="1:24" ht="15" customHeight="1" outlineLevel="1" x14ac:dyDescent="0.35">
      <c r="A225" s="20" t="s">
        <v>34</v>
      </c>
      <c r="B225" s="72">
        <f t="shared" si="70"/>
        <v>503</v>
      </c>
      <c r="C225" s="23">
        <f t="shared" si="67"/>
        <v>1</v>
      </c>
      <c r="D225" s="24">
        <f t="shared" si="71"/>
        <v>1</v>
      </c>
      <c r="E225" s="25">
        <v>1</v>
      </c>
      <c r="F225" s="25"/>
      <c r="G225" s="67">
        <f t="shared" si="68"/>
        <v>196876</v>
      </c>
      <c r="H225" s="63">
        <f t="shared" si="69"/>
        <v>189520</v>
      </c>
      <c r="I225" s="63">
        <f t="shared" si="65"/>
        <v>7356</v>
      </c>
      <c r="J225" s="3">
        <v>167160</v>
      </c>
      <c r="W225" s="82" t="s">
        <v>484</v>
      </c>
      <c r="X225" s="82">
        <v>503</v>
      </c>
    </row>
    <row r="226" spans="1:24" ht="15" customHeight="1" outlineLevel="1" x14ac:dyDescent="0.35">
      <c r="A226" s="39" t="s">
        <v>218</v>
      </c>
      <c r="B226" s="72">
        <f t="shared" si="70"/>
        <v>823</v>
      </c>
      <c r="C226" s="23">
        <f t="shared" si="67"/>
        <v>1</v>
      </c>
      <c r="D226" s="24">
        <f t="shared" si="71"/>
        <v>1</v>
      </c>
      <c r="E226" s="25">
        <v>1</v>
      </c>
      <c r="F226" s="25"/>
      <c r="G226" s="67">
        <f t="shared" si="68"/>
        <v>196876</v>
      </c>
      <c r="H226" s="63">
        <f t="shared" si="69"/>
        <v>189520</v>
      </c>
      <c r="I226" s="63">
        <f t="shared" si="65"/>
        <v>7356</v>
      </c>
      <c r="J226" s="3">
        <v>167160</v>
      </c>
      <c r="W226" s="82" t="s">
        <v>485</v>
      </c>
      <c r="X226" s="82">
        <v>823</v>
      </c>
    </row>
    <row r="227" spans="1:24" ht="15" customHeight="1" outlineLevel="1" x14ac:dyDescent="0.35">
      <c r="A227" s="40" t="s">
        <v>33</v>
      </c>
      <c r="B227" s="72">
        <f t="shared" si="70"/>
        <v>882</v>
      </c>
      <c r="C227" s="18">
        <f t="shared" si="67"/>
        <v>1</v>
      </c>
      <c r="D227" s="19">
        <f t="shared" si="71"/>
        <v>1</v>
      </c>
      <c r="E227" s="25">
        <v>1</v>
      </c>
      <c r="F227" s="25"/>
      <c r="G227" s="67">
        <f t="shared" si="68"/>
        <v>196876</v>
      </c>
      <c r="H227" s="63">
        <f t="shared" si="69"/>
        <v>189520</v>
      </c>
      <c r="I227" s="63">
        <f t="shared" si="65"/>
        <v>7356</v>
      </c>
      <c r="J227" s="3">
        <v>83580</v>
      </c>
      <c r="W227" s="82" t="s">
        <v>486</v>
      </c>
      <c r="X227" s="82">
        <v>882</v>
      </c>
    </row>
    <row r="228" spans="1:24" ht="15" customHeight="1" outlineLevel="1" x14ac:dyDescent="0.35">
      <c r="A228" s="20" t="s">
        <v>235</v>
      </c>
      <c r="B228" s="72">
        <f t="shared" si="70"/>
        <v>560</v>
      </c>
      <c r="C228" s="23">
        <f t="shared" si="67"/>
        <v>1</v>
      </c>
      <c r="D228" s="24">
        <f t="shared" si="71"/>
        <v>1</v>
      </c>
      <c r="E228" s="25">
        <v>1</v>
      </c>
      <c r="F228" s="25"/>
      <c r="G228" s="67">
        <f t="shared" si="68"/>
        <v>196876</v>
      </c>
      <c r="H228" s="63">
        <f t="shared" si="69"/>
        <v>189520</v>
      </c>
      <c r="I228" s="63">
        <f t="shared" si="65"/>
        <v>7356</v>
      </c>
      <c r="J228" s="3">
        <v>167160</v>
      </c>
      <c r="W228" s="82" t="s">
        <v>487</v>
      </c>
      <c r="X228" s="82">
        <v>560</v>
      </c>
    </row>
    <row r="229" spans="1:24" ht="15" customHeight="1" outlineLevel="1" x14ac:dyDescent="0.35">
      <c r="A229" s="20" t="s">
        <v>226</v>
      </c>
      <c r="B229" s="72">
        <f t="shared" si="70"/>
        <v>956</v>
      </c>
      <c r="C229" s="23">
        <f t="shared" si="67"/>
        <v>1</v>
      </c>
      <c r="D229" s="24">
        <f t="shared" si="71"/>
        <v>1</v>
      </c>
      <c r="E229" s="25">
        <v>1</v>
      </c>
      <c r="F229" s="25"/>
      <c r="G229" s="67">
        <f t="shared" si="68"/>
        <v>196876</v>
      </c>
      <c r="H229" s="63">
        <f t="shared" si="69"/>
        <v>189520</v>
      </c>
      <c r="I229" s="63">
        <f t="shared" si="65"/>
        <v>7356</v>
      </c>
      <c r="J229" s="3">
        <v>167160</v>
      </c>
      <c r="W229" s="82" t="s">
        <v>488</v>
      </c>
      <c r="X229" s="82">
        <v>956</v>
      </c>
    </row>
    <row r="230" spans="1:24" ht="15" customHeight="1" outlineLevel="1" x14ac:dyDescent="0.35">
      <c r="A230" s="20" t="s">
        <v>234</v>
      </c>
      <c r="B230" s="72">
        <f t="shared" si="70"/>
        <v>1266</v>
      </c>
      <c r="C230" s="18">
        <f t="shared" si="67"/>
        <v>1</v>
      </c>
      <c r="D230" s="27">
        <f t="shared" si="71"/>
        <v>1</v>
      </c>
      <c r="E230" s="25">
        <v>1</v>
      </c>
      <c r="F230" s="25"/>
      <c r="G230" s="67">
        <f t="shared" si="68"/>
        <v>196876</v>
      </c>
      <c r="H230" s="63">
        <f t="shared" si="69"/>
        <v>189520</v>
      </c>
      <c r="I230" s="63">
        <f t="shared" si="65"/>
        <v>7356</v>
      </c>
      <c r="J230" s="3">
        <v>167160</v>
      </c>
      <c r="W230" s="82" t="s">
        <v>489</v>
      </c>
      <c r="X230" s="82">
        <v>1266</v>
      </c>
    </row>
    <row r="231" spans="1:24" ht="15" customHeight="1" outlineLevel="1" x14ac:dyDescent="0.35">
      <c r="A231" s="20" t="s">
        <v>227</v>
      </c>
      <c r="B231" s="72">
        <f t="shared" si="70"/>
        <v>747</v>
      </c>
      <c r="C231" s="23">
        <f t="shared" si="67"/>
        <v>1</v>
      </c>
      <c r="D231" s="24">
        <f t="shared" si="71"/>
        <v>1</v>
      </c>
      <c r="E231" s="25">
        <v>1</v>
      </c>
      <c r="F231" s="25"/>
      <c r="G231" s="67">
        <f t="shared" si="68"/>
        <v>196876</v>
      </c>
      <c r="H231" s="63">
        <f t="shared" si="69"/>
        <v>189520</v>
      </c>
      <c r="I231" s="63">
        <f t="shared" si="65"/>
        <v>7356</v>
      </c>
      <c r="J231" s="3">
        <v>167160</v>
      </c>
      <c r="W231" s="82" t="s">
        <v>490</v>
      </c>
      <c r="X231" s="82">
        <v>747</v>
      </c>
    </row>
    <row r="232" spans="1:24" ht="15" customHeight="1" outlineLevel="1" x14ac:dyDescent="0.35">
      <c r="A232" s="20" t="s">
        <v>228</v>
      </c>
      <c r="B232" s="72">
        <f t="shared" si="70"/>
        <v>504</v>
      </c>
      <c r="C232" s="23">
        <f t="shared" si="67"/>
        <v>1</v>
      </c>
      <c r="D232" s="24">
        <f t="shared" si="71"/>
        <v>1</v>
      </c>
      <c r="E232" s="25">
        <v>1</v>
      </c>
      <c r="F232" s="25"/>
      <c r="G232" s="67">
        <f t="shared" si="68"/>
        <v>196876</v>
      </c>
      <c r="H232" s="63">
        <f t="shared" si="69"/>
        <v>189520</v>
      </c>
      <c r="I232" s="63">
        <f t="shared" si="65"/>
        <v>7356</v>
      </c>
      <c r="J232" s="3">
        <v>167160</v>
      </c>
      <c r="W232" s="82" t="s">
        <v>491</v>
      </c>
      <c r="X232" s="82">
        <v>504</v>
      </c>
    </row>
    <row r="233" spans="1:24" ht="14.25" customHeight="1" outlineLevel="1" x14ac:dyDescent="0.35">
      <c r="A233" s="39" t="s">
        <v>220</v>
      </c>
      <c r="B233" s="72">
        <f t="shared" si="70"/>
        <v>504</v>
      </c>
      <c r="C233" s="23">
        <f t="shared" si="67"/>
        <v>1</v>
      </c>
      <c r="D233" s="24">
        <f t="shared" si="71"/>
        <v>1</v>
      </c>
      <c r="E233" s="25">
        <v>1</v>
      </c>
      <c r="F233" s="25"/>
      <c r="G233" s="67">
        <f t="shared" si="68"/>
        <v>196876</v>
      </c>
      <c r="H233" s="63">
        <f t="shared" si="69"/>
        <v>189520</v>
      </c>
      <c r="I233" s="63">
        <f t="shared" si="65"/>
        <v>7356</v>
      </c>
      <c r="J233" s="3">
        <v>167160</v>
      </c>
      <c r="W233" s="82" t="s">
        <v>492</v>
      </c>
      <c r="X233" s="82">
        <v>504</v>
      </c>
    </row>
    <row r="234" spans="1:24" ht="15" customHeight="1" outlineLevel="1" x14ac:dyDescent="0.35">
      <c r="A234" s="20" t="s">
        <v>216</v>
      </c>
      <c r="B234" s="72">
        <f t="shared" si="70"/>
        <v>207</v>
      </c>
      <c r="C234" s="23">
        <f t="shared" si="67"/>
        <v>1</v>
      </c>
      <c r="D234" s="24">
        <f t="shared" si="71"/>
        <v>0.5</v>
      </c>
      <c r="E234" s="25"/>
      <c r="F234" s="25">
        <v>1</v>
      </c>
      <c r="G234" s="67">
        <f t="shared" si="68"/>
        <v>98438</v>
      </c>
      <c r="H234" s="63">
        <f t="shared" si="69"/>
        <v>94760</v>
      </c>
      <c r="I234" s="63">
        <f t="shared" si="65"/>
        <v>3678</v>
      </c>
      <c r="J234" s="3">
        <v>167160</v>
      </c>
      <c r="W234" s="82" t="s">
        <v>493</v>
      </c>
      <c r="X234" s="82">
        <v>207</v>
      </c>
    </row>
    <row r="235" spans="1:24" ht="15" customHeight="1" outlineLevel="1" x14ac:dyDescent="0.35">
      <c r="A235" s="20" t="s">
        <v>229</v>
      </c>
      <c r="B235" s="72">
        <f t="shared" si="70"/>
        <v>885</v>
      </c>
      <c r="C235" s="23">
        <f t="shared" si="67"/>
        <v>1</v>
      </c>
      <c r="D235" s="24">
        <f t="shared" si="71"/>
        <v>1</v>
      </c>
      <c r="E235" s="25">
        <v>1</v>
      </c>
      <c r="F235" s="25"/>
      <c r="G235" s="67">
        <f t="shared" si="68"/>
        <v>196876</v>
      </c>
      <c r="H235" s="63">
        <f t="shared" si="69"/>
        <v>189520</v>
      </c>
      <c r="I235" s="63">
        <f t="shared" si="65"/>
        <v>7356</v>
      </c>
      <c r="J235" s="3">
        <v>167160</v>
      </c>
      <c r="W235" s="82" t="s">
        <v>494</v>
      </c>
      <c r="X235" s="82">
        <v>885</v>
      </c>
    </row>
    <row r="236" spans="1:24" ht="15" customHeight="1" outlineLevel="1" x14ac:dyDescent="0.35">
      <c r="A236" s="39" t="s">
        <v>221</v>
      </c>
      <c r="B236" s="72">
        <f t="shared" si="70"/>
        <v>501</v>
      </c>
      <c r="C236" s="23">
        <f t="shared" si="67"/>
        <v>1</v>
      </c>
      <c r="D236" s="24">
        <f t="shared" si="71"/>
        <v>1</v>
      </c>
      <c r="E236" s="25">
        <v>1</v>
      </c>
      <c r="F236" s="25"/>
      <c r="G236" s="67">
        <f t="shared" si="68"/>
        <v>196876</v>
      </c>
      <c r="H236" s="63">
        <f t="shared" si="69"/>
        <v>189520</v>
      </c>
      <c r="I236" s="63">
        <f t="shared" si="65"/>
        <v>7356</v>
      </c>
      <c r="J236" s="3">
        <v>83580</v>
      </c>
      <c r="W236" s="82" t="s">
        <v>495</v>
      </c>
      <c r="X236" s="82">
        <v>501</v>
      </c>
    </row>
    <row r="237" spans="1:24" ht="15" customHeight="1" outlineLevel="1" x14ac:dyDescent="0.35">
      <c r="A237" s="39" t="s">
        <v>219</v>
      </c>
      <c r="B237" s="72">
        <f t="shared" si="70"/>
        <v>720</v>
      </c>
      <c r="C237" s="23">
        <f t="shared" si="67"/>
        <v>1</v>
      </c>
      <c r="D237" s="24">
        <f t="shared" si="71"/>
        <v>1</v>
      </c>
      <c r="E237" s="25">
        <v>1</v>
      </c>
      <c r="F237" s="25"/>
      <c r="G237" s="67">
        <f t="shared" si="68"/>
        <v>196876</v>
      </c>
      <c r="H237" s="63">
        <f t="shared" si="69"/>
        <v>189520</v>
      </c>
      <c r="I237" s="63">
        <f t="shared" si="65"/>
        <v>7356</v>
      </c>
      <c r="J237" s="3">
        <v>334319</v>
      </c>
      <c r="W237" s="82" t="s">
        <v>496</v>
      </c>
      <c r="X237" s="82">
        <v>720</v>
      </c>
    </row>
    <row r="238" spans="1:24" ht="15" customHeight="1" outlineLevel="1" x14ac:dyDescent="0.35">
      <c r="A238" s="40" t="s">
        <v>222</v>
      </c>
      <c r="B238" s="72">
        <f t="shared" si="70"/>
        <v>293</v>
      </c>
      <c r="C238" s="69">
        <f t="shared" si="67"/>
        <v>1</v>
      </c>
      <c r="D238" s="19">
        <f t="shared" si="71"/>
        <v>0.5</v>
      </c>
      <c r="E238" s="25"/>
      <c r="F238" s="25">
        <v>1</v>
      </c>
      <c r="G238" s="67">
        <f t="shared" si="68"/>
        <v>98438</v>
      </c>
      <c r="H238" s="63">
        <f t="shared" si="69"/>
        <v>94760</v>
      </c>
      <c r="I238" s="63">
        <f t="shared" si="65"/>
        <v>3678</v>
      </c>
      <c r="J238" s="3">
        <v>167160</v>
      </c>
      <c r="W238" s="82" t="s">
        <v>497</v>
      </c>
      <c r="X238" s="82">
        <v>293</v>
      </c>
    </row>
    <row r="239" spans="1:24" ht="15" customHeight="1" x14ac:dyDescent="0.35">
      <c r="A239" s="21" t="s">
        <v>35</v>
      </c>
      <c r="B239" s="75">
        <f>SUM(B215:B238)</f>
        <v>13501</v>
      </c>
      <c r="C239" s="1">
        <f t="shared" ref="C239:J239" si="72">SUM(C215:C238)</f>
        <v>24</v>
      </c>
      <c r="D239" s="1">
        <f t="shared" si="72"/>
        <v>21</v>
      </c>
      <c r="E239" s="1">
        <f t="shared" si="72"/>
        <v>18</v>
      </c>
      <c r="F239" s="1">
        <f t="shared" si="72"/>
        <v>6</v>
      </c>
      <c r="G239" s="79">
        <f t="shared" si="72"/>
        <v>4134396</v>
      </c>
      <c r="H239" s="79">
        <f t="shared" si="72"/>
        <v>3979920</v>
      </c>
      <c r="I239" s="79">
        <f t="shared" si="72"/>
        <v>154476</v>
      </c>
      <c r="J239" s="36">
        <f t="shared" si="72"/>
        <v>3761099</v>
      </c>
    </row>
    <row r="240" spans="1:24" x14ac:dyDescent="0.35">
      <c r="A240" s="50" t="s">
        <v>282</v>
      </c>
      <c r="B240" s="1"/>
      <c r="C240" s="1"/>
      <c r="D240" s="22"/>
      <c r="E240" s="22"/>
      <c r="F240" s="22"/>
      <c r="G240" s="64"/>
      <c r="H240" s="64"/>
      <c r="I240" s="64"/>
    </row>
    <row r="241" spans="1:24" ht="15" customHeight="1" outlineLevel="1" x14ac:dyDescent="0.35">
      <c r="A241" s="20" t="s">
        <v>194</v>
      </c>
      <c r="B241" s="72">
        <f>X241</f>
        <v>3748</v>
      </c>
      <c r="C241" s="69">
        <f t="shared" ref="C241:C262" si="73">E241+F241</f>
        <v>3</v>
      </c>
      <c r="D241" s="19">
        <f t="shared" ref="D241:D262" si="74">SUM(E241+F241*$D$6)</f>
        <v>3</v>
      </c>
      <c r="E241" s="70">
        <v>3</v>
      </c>
      <c r="F241" s="70"/>
      <c r="G241" s="67">
        <f>ROUND($G$5/$D$290*D241,0)</f>
        <v>590629</v>
      </c>
      <c r="H241" s="63">
        <f t="shared" ref="H241:H262" si="75">ROUNDUP(D241*$H$6,0)</f>
        <v>568560</v>
      </c>
      <c r="I241" s="63">
        <f t="shared" si="65"/>
        <v>22069</v>
      </c>
      <c r="J241" s="3">
        <v>167160</v>
      </c>
      <c r="W241" s="82" t="s">
        <v>498</v>
      </c>
      <c r="X241" s="82">
        <v>3748</v>
      </c>
    </row>
    <row r="242" spans="1:24" ht="15" customHeight="1" outlineLevel="1" x14ac:dyDescent="0.35">
      <c r="A242" s="20" t="s">
        <v>237</v>
      </c>
      <c r="B242" s="72">
        <f t="shared" ref="B242:B262" si="76">X242</f>
        <v>2536</v>
      </c>
      <c r="C242" s="69">
        <f t="shared" si="73"/>
        <v>2</v>
      </c>
      <c r="D242" s="19">
        <f t="shared" si="74"/>
        <v>2</v>
      </c>
      <c r="E242" s="70">
        <v>2</v>
      </c>
      <c r="F242" s="70"/>
      <c r="G242" s="67">
        <f t="shared" ref="G242:G252" si="77">ROUND($G$5/$D$290*D242,0)</f>
        <v>393753</v>
      </c>
      <c r="H242" s="63">
        <f t="shared" si="75"/>
        <v>379040</v>
      </c>
      <c r="I242" s="63">
        <f t="shared" si="65"/>
        <v>14713</v>
      </c>
      <c r="J242" s="3">
        <v>501472</v>
      </c>
      <c r="W242" s="82" t="s">
        <v>499</v>
      </c>
      <c r="X242" s="82">
        <v>2536</v>
      </c>
    </row>
    <row r="243" spans="1:24" ht="15" customHeight="1" outlineLevel="1" x14ac:dyDescent="0.35">
      <c r="A243" s="20" t="s">
        <v>244</v>
      </c>
      <c r="B243" s="72">
        <f t="shared" si="76"/>
        <v>705</v>
      </c>
      <c r="C243" s="23">
        <f t="shared" si="73"/>
        <v>1</v>
      </c>
      <c r="D243" s="24">
        <f t="shared" si="74"/>
        <v>1</v>
      </c>
      <c r="E243" s="25">
        <v>1</v>
      </c>
      <c r="F243" s="25"/>
      <c r="G243" s="67">
        <f t="shared" si="77"/>
        <v>196876</v>
      </c>
      <c r="H243" s="63">
        <f t="shared" si="75"/>
        <v>189520</v>
      </c>
      <c r="I243" s="63">
        <f t="shared" si="65"/>
        <v>7356</v>
      </c>
      <c r="J243" s="3">
        <v>83580</v>
      </c>
      <c r="W243" s="82" t="s">
        <v>500</v>
      </c>
      <c r="X243" s="82">
        <v>705</v>
      </c>
    </row>
    <row r="244" spans="1:24" ht="15" customHeight="1" outlineLevel="1" x14ac:dyDescent="0.35">
      <c r="A244" s="20" t="s">
        <v>242</v>
      </c>
      <c r="B244" s="72">
        <f t="shared" si="76"/>
        <v>375</v>
      </c>
      <c r="C244" s="18">
        <f t="shared" si="73"/>
        <v>1</v>
      </c>
      <c r="D244" s="19">
        <f t="shared" si="74"/>
        <v>0.5</v>
      </c>
      <c r="E244" s="70"/>
      <c r="F244" s="70">
        <v>1</v>
      </c>
      <c r="G244" s="67">
        <f t="shared" si="77"/>
        <v>98438</v>
      </c>
      <c r="H244" s="63">
        <f t="shared" si="75"/>
        <v>94760</v>
      </c>
      <c r="I244" s="63">
        <f t="shared" si="65"/>
        <v>3678</v>
      </c>
      <c r="J244" s="3">
        <v>167160</v>
      </c>
      <c r="W244" s="82" t="s">
        <v>501</v>
      </c>
      <c r="X244" s="82">
        <v>375</v>
      </c>
    </row>
    <row r="245" spans="1:24" ht="15" customHeight="1" outlineLevel="1" x14ac:dyDescent="0.35">
      <c r="A245" s="20" t="s">
        <v>241</v>
      </c>
      <c r="B245" s="72">
        <f t="shared" si="76"/>
        <v>1033</v>
      </c>
      <c r="C245" s="18">
        <f t="shared" si="73"/>
        <v>1</v>
      </c>
      <c r="D245" s="19">
        <f t="shared" si="74"/>
        <v>1</v>
      </c>
      <c r="E245" s="25">
        <v>1</v>
      </c>
      <c r="F245" s="25"/>
      <c r="G245" s="67">
        <f t="shared" si="77"/>
        <v>196876</v>
      </c>
      <c r="H245" s="63">
        <f t="shared" si="75"/>
        <v>189520</v>
      </c>
      <c r="I245" s="63">
        <f t="shared" si="65"/>
        <v>7356</v>
      </c>
      <c r="J245" s="3">
        <v>167160</v>
      </c>
      <c r="W245" s="82" t="s">
        <v>502</v>
      </c>
      <c r="X245" s="82">
        <v>1033</v>
      </c>
    </row>
    <row r="246" spans="1:24" ht="15" customHeight="1" outlineLevel="1" x14ac:dyDescent="0.35">
      <c r="A246" s="20" t="s">
        <v>246</v>
      </c>
      <c r="B246" s="72">
        <f t="shared" si="76"/>
        <v>635</v>
      </c>
      <c r="C246" s="23">
        <f t="shared" si="73"/>
        <v>1</v>
      </c>
      <c r="D246" s="24">
        <f t="shared" si="74"/>
        <v>1</v>
      </c>
      <c r="E246" s="25">
        <v>1</v>
      </c>
      <c r="F246" s="25"/>
      <c r="G246" s="67">
        <f t="shared" si="77"/>
        <v>196876</v>
      </c>
      <c r="H246" s="63">
        <f t="shared" si="75"/>
        <v>189520</v>
      </c>
      <c r="I246" s="63">
        <f t="shared" si="65"/>
        <v>7356</v>
      </c>
      <c r="J246" s="3">
        <v>167160</v>
      </c>
      <c r="W246" s="82" t="s">
        <v>503</v>
      </c>
      <c r="X246" s="82">
        <v>635</v>
      </c>
    </row>
    <row r="247" spans="1:24" ht="15" customHeight="1" outlineLevel="1" x14ac:dyDescent="0.35">
      <c r="A247" s="20" t="s">
        <v>248</v>
      </c>
      <c r="B247" s="72">
        <f t="shared" si="76"/>
        <v>1572</v>
      </c>
      <c r="C247" s="69">
        <f t="shared" si="73"/>
        <v>1</v>
      </c>
      <c r="D247" s="19">
        <f t="shared" si="74"/>
        <v>1</v>
      </c>
      <c r="E247" s="70">
        <v>1</v>
      </c>
      <c r="F247" s="70"/>
      <c r="G247" s="67">
        <f t="shared" si="77"/>
        <v>196876</v>
      </c>
      <c r="H247" s="63">
        <f t="shared" si="75"/>
        <v>189520</v>
      </c>
      <c r="I247" s="63">
        <f t="shared" si="65"/>
        <v>7356</v>
      </c>
      <c r="J247" s="3">
        <v>83580</v>
      </c>
      <c r="W247" s="82" t="s">
        <v>504</v>
      </c>
      <c r="X247" s="82">
        <v>1572</v>
      </c>
    </row>
    <row r="248" spans="1:24" ht="15" customHeight="1" outlineLevel="1" x14ac:dyDescent="0.35">
      <c r="A248" s="20" t="s">
        <v>239</v>
      </c>
      <c r="B248" s="72">
        <f t="shared" si="76"/>
        <v>1466</v>
      </c>
      <c r="C248" s="69">
        <f t="shared" si="73"/>
        <v>1</v>
      </c>
      <c r="D248" s="19">
        <f t="shared" si="74"/>
        <v>1</v>
      </c>
      <c r="E248" s="70">
        <v>1</v>
      </c>
      <c r="F248" s="70"/>
      <c r="G248" s="67">
        <f t="shared" si="77"/>
        <v>196876</v>
      </c>
      <c r="H248" s="63">
        <f t="shared" si="75"/>
        <v>189520</v>
      </c>
      <c r="I248" s="63">
        <f t="shared" si="65"/>
        <v>7356</v>
      </c>
      <c r="J248" s="3">
        <v>167160</v>
      </c>
      <c r="W248" s="82" t="s">
        <v>505</v>
      </c>
      <c r="X248" s="82">
        <v>1466</v>
      </c>
    </row>
    <row r="249" spans="1:24" ht="15" customHeight="1" outlineLevel="1" x14ac:dyDescent="0.35">
      <c r="A249" s="20" t="s">
        <v>250</v>
      </c>
      <c r="B249" s="72">
        <f t="shared" si="76"/>
        <v>1154</v>
      </c>
      <c r="C249" s="69">
        <f t="shared" si="73"/>
        <v>1</v>
      </c>
      <c r="D249" s="19">
        <f t="shared" si="74"/>
        <v>1</v>
      </c>
      <c r="E249" s="70">
        <v>1</v>
      </c>
      <c r="F249" s="70"/>
      <c r="G249" s="67">
        <f t="shared" si="77"/>
        <v>196876</v>
      </c>
      <c r="H249" s="63">
        <f t="shared" si="75"/>
        <v>189520</v>
      </c>
      <c r="I249" s="63">
        <f t="shared" si="65"/>
        <v>7356</v>
      </c>
      <c r="J249" s="3">
        <v>167160</v>
      </c>
      <c r="W249" s="82" t="s">
        <v>506</v>
      </c>
      <c r="X249" s="82">
        <v>1154</v>
      </c>
    </row>
    <row r="250" spans="1:24" ht="15" customHeight="1" outlineLevel="1" x14ac:dyDescent="0.35">
      <c r="A250" s="20" t="s">
        <v>236</v>
      </c>
      <c r="B250" s="72">
        <f t="shared" si="76"/>
        <v>584</v>
      </c>
      <c r="C250" s="18">
        <f t="shared" si="73"/>
        <v>1</v>
      </c>
      <c r="D250" s="24">
        <f t="shared" si="74"/>
        <v>1</v>
      </c>
      <c r="E250" s="25">
        <v>1</v>
      </c>
      <c r="F250" s="25"/>
      <c r="G250" s="67">
        <f t="shared" si="77"/>
        <v>196876</v>
      </c>
      <c r="H250" s="63">
        <f t="shared" si="75"/>
        <v>189520</v>
      </c>
      <c r="I250" s="63">
        <f t="shared" si="65"/>
        <v>7356</v>
      </c>
      <c r="J250" s="3">
        <v>167160</v>
      </c>
      <c r="W250" s="82" t="s">
        <v>507</v>
      </c>
      <c r="X250" s="82">
        <v>584</v>
      </c>
    </row>
    <row r="251" spans="1:24" ht="15" customHeight="1" outlineLevel="1" x14ac:dyDescent="0.35">
      <c r="A251" s="20" t="s">
        <v>208</v>
      </c>
      <c r="B251" s="72">
        <f t="shared" si="76"/>
        <v>280</v>
      </c>
      <c r="C251" s="18">
        <f t="shared" si="73"/>
        <v>1</v>
      </c>
      <c r="D251" s="24">
        <f t="shared" si="74"/>
        <v>0.5</v>
      </c>
      <c r="E251" s="25"/>
      <c r="F251" s="37">
        <v>1</v>
      </c>
      <c r="G251" s="67">
        <f t="shared" si="77"/>
        <v>98438</v>
      </c>
      <c r="H251" s="63">
        <f t="shared" si="75"/>
        <v>94760</v>
      </c>
      <c r="I251" s="63">
        <f t="shared" si="65"/>
        <v>3678</v>
      </c>
      <c r="J251" s="3">
        <v>334319</v>
      </c>
      <c r="W251" s="82" t="s">
        <v>508</v>
      </c>
      <c r="X251" s="82">
        <v>280</v>
      </c>
    </row>
    <row r="252" spans="1:24" ht="15" customHeight="1" outlineLevel="1" x14ac:dyDescent="0.35">
      <c r="A252" s="20" t="s">
        <v>113</v>
      </c>
      <c r="B252" s="72">
        <f t="shared" si="76"/>
        <v>730</v>
      </c>
      <c r="C252" s="18">
        <f t="shared" si="73"/>
        <v>1</v>
      </c>
      <c r="D252" s="24">
        <f t="shared" si="74"/>
        <v>1</v>
      </c>
      <c r="E252" s="25">
        <v>1</v>
      </c>
      <c r="F252" s="25"/>
      <c r="G252" s="67">
        <f t="shared" si="77"/>
        <v>196876</v>
      </c>
      <c r="H252" s="63">
        <f t="shared" si="75"/>
        <v>189520</v>
      </c>
      <c r="I252" s="63">
        <f t="shared" si="65"/>
        <v>7356</v>
      </c>
      <c r="J252" s="3">
        <v>167160</v>
      </c>
      <c r="W252" s="82" t="s">
        <v>462</v>
      </c>
      <c r="X252" s="82">
        <v>730</v>
      </c>
    </row>
    <row r="253" spans="1:24" ht="15" customHeight="1" outlineLevel="1" x14ac:dyDescent="0.35">
      <c r="A253" s="20" t="s">
        <v>249</v>
      </c>
      <c r="B253" s="72">
        <f t="shared" si="76"/>
        <v>2875</v>
      </c>
      <c r="C253" s="18">
        <f t="shared" si="73"/>
        <v>2</v>
      </c>
      <c r="D253" s="19">
        <f t="shared" si="74"/>
        <v>2</v>
      </c>
      <c r="E253" s="70">
        <v>2</v>
      </c>
      <c r="F253" s="70"/>
      <c r="G253" s="67">
        <f>ROUND($G$5/$D$290*D253,0)</f>
        <v>393753</v>
      </c>
      <c r="H253" s="63">
        <f t="shared" si="75"/>
        <v>379040</v>
      </c>
      <c r="I253" s="63">
        <f t="shared" si="65"/>
        <v>14713</v>
      </c>
      <c r="J253" s="3">
        <v>167160</v>
      </c>
      <c r="W253" s="82" t="s">
        <v>509</v>
      </c>
      <c r="X253" s="82">
        <v>2875</v>
      </c>
    </row>
    <row r="254" spans="1:24" ht="15" customHeight="1" outlineLevel="1" x14ac:dyDescent="0.35">
      <c r="A254" s="20" t="s">
        <v>240</v>
      </c>
      <c r="B254" s="72">
        <f t="shared" si="76"/>
        <v>638</v>
      </c>
      <c r="C254" s="18">
        <f t="shared" si="73"/>
        <v>1</v>
      </c>
      <c r="D254" s="19">
        <f t="shared" si="74"/>
        <v>1</v>
      </c>
      <c r="E254" s="25">
        <v>1</v>
      </c>
      <c r="F254" s="25"/>
      <c r="G254" s="67">
        <f t="shared" ref="G254:G262" si="78">ROUND($G$5/$D$290*D254,0)</f>
        <v>196876</v>
      </c>
      <c r="H254" s="63">
        <f t="shared" si="75"/>
        <v>189520</v>
      </c>
      <c r="I254" s="63">
        <f t="shared" si="65"/>
        <v>7356</v>
      </c>
      <c r="J254" s="3">
        <v>334319</v>
      </c>
      <c r="W254" s="82" t="s">
        <v>510</v>
      </c>
      <c r="X254" s="82">
        <v>638</v>
      </c>
    </row>
    <row r="255" spans="1:24" ht="15" customHeight="1" outlineLevel="1" x14ac:dyDescent="0.35">
      <c r="A255" s="20" t="s">
        <v>247</v>
      </c>
      <c r="B255" s="72">
        <f t="shared" si="76"/>
        <v>943</v>
      </c>
      <c r="C255" s="18">
        <f t="shared" si="73"/>
        <v>1</v>
      </c>
      <c r="D255" s="24">
        <f t="shared" si="74"/>
        <v>1</v>
      </c>
      <c r="E255" s="25">
        <v>1</v>
      </c>
      <c r="F255" s="25"/>
      <c r="G255" s="67">
        <f t="shared" si="78"/>
        <v>196876</v>
      </c>
      <c r="H255" s="63">
        <f t="shared" si="75"/>
        <v>189520</v>
      </c>
      <c r="I255" s="63">
        <f t="shared" si="65"/>
        <v>7356</v>
      </c>
      <c r="J255" s="3">
        <v>167160</v>
      </c>
      <c r="W255" s="82" t="s">
        <v>511</v>
      </c>
      <c r="X255" s="82">
        <v>943</v>
      </c>
    </row>
    <row r="256" spans="1:24" ht="15" customHeight="1" outlineLevel="1" x14ac:dyDescent="0.35">
      <c r="A256" s="20" t="s">
        <v>251</v>
      </c>
      <c r="B256" s="72">
        <f t="shared" si="76"/>
        <v>574</v>
      </c>
      <c r="C256" s="18">
        <f t="shared" si="73"/>
        <v>1</v>
      </c>
      <c r="D256" s="19">
        <f t="shared" si="74"/>
        <v>1</v>
      </c>
      <c r="E256" s="25">
        <v>1</v>
      </c>
      <c r="F256" s="25"/>
      <c r="G256" s="67">
        <f t="shared" si="78"/>
        <v>196876</v>
      </c>
      <c r="H256" s="63">
        <f t="shared" si="75"/>
        <v>189520</v>
      </c>
      <c r="I256" s="63">
        <f t="shared" si="65"/>
        <v>7356</v>
      </c>
      <c r="J256" s="3">
        <v>167160</v>
      </c>
      <c r="W256" s="82" t="s">
        <v>512</v>
      </c>
      <c r="X256" s="82">
        <v>574</v>
      </c>
    </row>
    <row r="257" spans="1:24" ht="15" customHeight="1" outlineLevel="1" x14ac:dyDescent="0.35">
      <c r="A257" s="20" t="s">
        <v>252</v>
      </c>
      <c r="B257" s="72">
        <f t="shared" si="76"/>
        <v>1238</v>
      </c>
      <c r="C257" s="18">
        <f t="shared" si="73"/>
        <v>1</v>
      </c>
      <c r="D257" s="24">
        <f t="shared" si="74"/>
        <v>1</v>
      </c>
      <c r="E257" s="25">
        <v>1</v>
      </c>
      <c r="F257" s="25"/>
      <c r="G257" s="67">
        <f t="shared" si="78"/>
        <v>196876</v>
      </c>
      <c r="H257" s="63">
        <f t="shared" si="75"/>
        <v>189520</v>
      </c>
      <c r="I257" s="63">
        <f t="shared" si="65"/>
        <v>7356</v>
      </c>
      <c r="J257" s="3">
        <v>501472</v>
      </c>
      <c r="W257" s="82" t="s">
        <v>513</v>
      </c>
      <c r="X257" s="82">
        <v>1238</v>
      </c>
    </row>
    <row r="258" spans="1:24" ht="15" customHeight="1" outlineLevel="1" x14ac:dyDescent="0.35">
      <c r="A258" s="20" t="s">
        <v>36</v>
      </c>
      <c r="B258" s="72">
        <f t="shared" si="76"/>
        <v>930</v>
      </c>
      <c r="C258" s="18">
        <f t="shared" si="73"/>
        <v>1</v>
      </c>
      <c r="D258" s="24">
        <f t="shared" si="74"/>
        <v>1</v>
      </c>
      <c r="E258" s="25">
        <v>1</v>
      </c>
      <c r="F258" s="25"/>
      <c r="G258" s="67">
        <f t="shared" si="78"/>
        <v>196876</v>
      </c>
      <c r="H258" s="63">
        <f t="shared" si="75"/>
        <v>189520</v>
      </c>
      <c r="I258" s="63">
        <f t="shared" si="65"/>
        <v>7356</v>
      </c>
      <c r="J258" s="3">
        <v>668630</v>
      </c>
      <c r="W258" s="82" t="s">
        <v>514</v>
      </c>
      <c r="X258" s="82">
        <v>930</v>
      </c>
    </row>
    <row r="259" spans="1:24" ht="15" customHeight="1" outlineLevel="1" x14ac:dyDescent="0.35">
      <c r="A259" s="20" t="s">
        <v>243</v>
      </c>
      <c r="B259" s="72">
        <f t="shared" si="76"/>
        <v>729</v>
      </c>
      <c r="C259" s="18">
        <f t="shared" si="73"/>
        <v>1</v>
      </c>
      <c r="D259" s="24">
        <f t="shared" si="74"/>
        <v>1</v>
      </c>
      <c r="E259" s="25">
        <v>1</v>
      </c>
      <c r="F259" s="25"/>
      <c r="G259" s="67">
        <f t="shared" si="78"/>
        <v>196876</v>
      </c>
      <c r="H259" s="63">
        <f t="shared" si="75"/>
        <v>189520</v>
      </c>
      <c r="I259" s="63">
        <f t="shared" si="65"/>
        <v>7356</v>
      </c>
      <c r="J259" s="3">
        <v>167160</v>
      </c>
      <c r="W259" s="82" t="s">
        <v>515</v>
      </c>
      <c r="X259" s="82">
        <v>729</v>
      </c>
    </row>
    <row r="260" spans="1:24" ht="15" customHeight="1" outlineLevel="1" x14ac:dyDescent="0.35">
      <c r="A260" s="20" t="s">
        <v>245</v>
      </c>
      <c r="B260" s="72">
        <f t="shared" si="76"/>
        <v>1944</v>
      </c>
      <c r="C260" s="69">
        <f t="shared" si="73"/>
        <v>1</v>
      </c>
      <c r="D260" s="19">
        <f t="shared" si="74"/>
        <v>1</v>
      </c>
      <c r="E260" s="70">
        <v>1</v>
      </c>
      <c r="F260" s="70"/>
      <c r="G260" s="67">
        <f t="shared" si="78"/>
        <v>196876</v>
      </c>
      <c r="H260" s="63">
        <f t="shared" si="75"/>
        <v>189520</v>
      </c>
      <c r="I260" s="63">
        <f t="shared" si="65"/>
        <v>7356</v>
      </c>
      <c r="J260" s="3">
        <v>167160</v>
      </c>
      <c r="W260" s="82" t="s">
        <v>516</v>
      </c>
      <c r="X260" s="82">
        <v>1944</v>
      </c>
    </row>
    <row r="261" spans="1:24" ht="15" customHeight="1" outlineLevel="1" x14ac:dyDescent="0.35">
      <c r="A261" s="20" t="s">
        <v>253</v>
      </c>
      <c r="B261" s="72">
        <f t="shared" si="76"/>
        <v>370</v>
      </c>
      <c r="C261" s="23">
        <f t="shared" si="73"/>
        <v>1</v>
      </c>
      <c r="D261" s="24">
        <f t="shared" si="74"/>
        <v>0.5</v>
      </c>
      <c r="E261" s="70"/>
      <c r="F261" s="70">
        <v>1</v>
      </c>
      <c r="G261" s="67">
        <f t="shared" si="78"/>
        <v>98438</v>
      </c>
      <c r="H261" s="63">
        <f t="shared" si="75"/>
        <v>94760</v>
      </c>
      <c r="I261" s="63">
        <f t="shared" si="65"/>
        <v>3678</v>
      </c>
      <c r="J261" s="3">
        <v>167160</v>
      </c>
      <c r="W261" s="82" t="s">
        <v>517</v>
      </c>
      <c r="X261" s="82">
        <v>370</v>
      </c>
    </row>
    <row r="262" spans="1:24" ht="15" customHeight="1" outlineLevel="1" x14ac:dyDescent="0.35">
      <c r="A262" s="20" t="s">
        <v>238</v>
      </c>
      <c r="B262" s="72">
        <f t="shared" si="76"/>
        <v>350</v>
      </c>
      <c r="C262" s="18">
        <f t="shared" si="73"/>
        <v>1</v>
      </c>
      <c r="D262" s="19">
        <f t="shared" si="74"/>
        <v>0.5</v>
      </c>
      <c r="E262" s="70"/>
      <c r="F262" s="70">
        <v>1</v>
      </c>
      <c r="G262" s="67">
        <f t="shared" si="78"/>
        <v>98438</v>
      </c>
      <c r="H262" s="63">
        <f t="shared" si="75"/>
        <v>94760</v>
      </c>
      <c r="I262" s="63">
        <f t="shared" si="65"/>
        <v>3678</v>
      </c>
      <c r="J262" s="3">
        <v>167160</v>
      </c>
      <c r="W262" s="82" t="s">
        <v>518</v>
      </c>
      <c r="X262" s="82">
        <v>350</v>
      </c>
    </row>
    <row r="263" spans="1:24" ht="15" customHeight="1" x14ac:dyDescent="0.35">
      <c r="A263" s="21" t="s">
        <v>37</v>
      </c>
      <c r="B263" s="75">
        <f>SUM(B241:B262)</f>
        <v>25409</v>
      </c>
      <c r="C263" s="1">
        <f t="shared" ref="C263:J263" si="79">SUM(C241:C262)</f>
        <v>26</v>
      </c>
      <c r="D263" s="1">
        <f t="shared" si="79"/>
        <v>24</v>
      </c>
      <c r="E263" s="1">
        <f t="shared" si="79"/>
        <v>22</v>
      </c>
      <c r="F263" s="1">
        <f t="shared" si="79"/>
        <v>4</v>
      </c>
      <c r="G263" s="79">
        <f t="shared" si="79"/>
        <v>4725027</v>
      </c>
      <c r="H263" s="79">
        <f t="shared" si="79"/>
        <v>4548480</v>
      </c>
      <c r="I263" s="79">
        <f t="shared" si="79"/>
        <v>176547</v>
      </c>
      <c r="J263" s="36">
        <f t="shared" si="79"/>
        <v>5014772</v>
      </c>
    </row>
    <row r="264" spans="1:24" x14ac:dyDescent="0.35">
      <c r="A264" s="21" t="s">
        <v>283</v>
      </c>
      <c r="B264" s="1"/>
      <c r="C264" s="1"/>
      <c r="D264" s="22"/>
      <c r="E264" s="22"/>
      <c r="F264" s="22"/>
      <c r="G264" s="64"/>
      <c r="H264" s="64"/>
      <c r="I264" s="64"/>
    </row>
    <row r="265" spans="1:24" outlineLevel="1" x14ac:dyDescent="0.35">
      <c r="A265" s="20" t="s">
        <v>254</v>
      </c>
      <c r="B265" s="72">
        <f>X265</f>
        <v>324</v>
      </c>
      <c r="C265" s="23">
        <f t="shared" ref="C265:C276" si="80">E265+F265</f>
        <v>1</v>
      </c>
      <c r="D265" s="24">
        <f t="shared" ref="D265:D276" si="81">SUM(E265+F265*$D$6)</f>
        <v>0.5</v>
      </c>
      <c r="E265" s="26"/>
      <c r="F265" s="25">
        <v>1</v>
      </c>
      <c r="G265" s="67">
        <f>ROUND($G$5/$D$290*D265,0)</f>
        <v>98438</v>
      </c>
      <c r="H265" s="63">
        <f t="shared" ref="H265:H276" si="82">ROUNDUP(D265*$H$6,0)</f>
        <v>94760</v>
      </c>
      <c r="I265" s="63">
        <f t="shared" si="65"/>
        <v>3678</v>
      </c>
      <c r="J265" s="3">
        <v>83580</v>
      </c>
      <c r="W265" s="82" t="s">
        <v>519</v>
      </c>
      <c r="X265" s="82">
        <v>324</v>
      </c>
    </row>
    <row r="266" spans="1:24" outlineLevel="1" x14ac:dyDescent="0.35">
      <c r="A266" s="20" t="s">
        <v>159</v>
      </c>
      <c r="B266" s="72">
        <f t="shared" ref="B266:B276" si="83">X266</f>
        <v>532</v>
      </c>
      <c r="C266" s="23">
        <f t="shared" si="80"/>
        <v>1</v>
      </c>
      <c r="D266" s="24">
        <f t="shared" si="81"/>
        <v>1</v>
      </c>
      <c r="E266" s="25">
        <v>1</v>
      </c>
      <c r="F266" s="25"/>
      <c r="G266" s="67">
        <f t="shared" ref="G266:G276" si="84">ROUND($G$5/$D$290*D266,0)</f>
        <v>196876</v>
      </c>
      <c r="H266" s="63">
        <f t="shared" si="82"/>
        <v>189520</v>
      </c>
      <c r="I266" s="63">
        <f t="shared" si="65"/>
        <v>7356</v>
      </c>
      <c r="J266" s="3">
        <v>167160</v>
      </c>
      <c r="W266" s="82" t="s">
        <v>412</v>
      </c>
      <c r="X266" s="82">
        <v>532</v>
      </c>
    </row>
    <row r="267" spans="1:24" outlineLevel="1" x14ac:dyDescent="0.35">
      <c r="A267" s="20" t="s">
        <v>160</v>
      </c>
      <c r="B267" s="72">
        <f t="shared" si="83"/>
        <v>528</v>
      </c>
      <c r="C267" s="23">
        <f t="shared" si="80"/>
        <v>1</v>
      </c>
      <c r="D267" s="24">
        <f t="shared" si="81"/>
        <v>1</v>
      </c>
      <c r="E267" s="30">
        <v>1</v>
      </c>
      <c r="F267" s="25"/>
      <c r="G267" s="67">
        <f t="shared" si="84"/>
        <v>196876</v>
      </c>
      <c r="H267" s="63">
        <f t="shared" si="82"/>
        <v>189520</v>
      </c>
      <c r="I267" s="63">
        <f t="shared" ref="I267:I288" si="85">G267-H267</f>
        <v>7356</v>
      </c>
      <c r="J267" s="3">
        <v>167160</v>
      </c>
      <c r="W267" s="82" t="s">
        <v>413</v>
      </c>
      <c r="X267" s="82">
        <v>528</v>
      </c>
    </row>
    <row r="268" spans="1:24" ht="18" customHeight="1" outlineLevel="1" x14ac:dyDescent="0.35">
      <c r="A268" s="20" t="s">
        <v>255</v>
      </c>
      <c r="B268" s="72">
        <f t="shared" si="83"/>
        <v>368</v>
      </c>
      <c r="C268" s="23">
        <f t="shared" si="80"/>
        <v>1</v>
      </c>
      <c r="D268" s="24">
        <f t="shared" si="81"/>
        <v>0.5</v>
      </c>
      <c r="E268" s="25"/>
      <c r="F268" s="25">
        <v>1</v>
      </c>
      <c r="G268" s="67">
        <f t="shared" si="84"/>
        <v>98438</v>
      </c>
      <c r="H268" s="63">
        <f t="shared" si="82"/>
        <v>94760</v>
      </c>
      <c r="I268" s="63">
        <f t="shared" si="85"/>
        <v>3678</v>
      </c>
      <c r="J268" s="3">
        <v>83580</v>
      </c>
      <c r="W268" s="82" t="s">
        <v>520</v>
      </c>
      <c r="X268" s="82">
        <v>368</v>
      </c>
    </row>
    <row r="269" spans="1:24" outlineLevel="1" x14ac:dyDescent="0.35">
      <c r="A269" s="20" t="s">
        <v>256</v>
      </c>
      <c r="B269" s="72">
        <f t="shared" si="83"/>
        <v>517</v>
      </c>
      <c r="C269" s="18">
        <f t="shared" si="80"/>
        <v>1</v>
      </c>
      <c r="D269" s="19">
        <f t="shared" si="81"/>
        <v>1</v>
      </c>
      <c r="E269" s="30">
        <v>1</v>
      </c>
      <c r="F269" s="25"/>
      <c r="G269" s="67">
        <f t="shared" si="84"/>
        <v>196876</v>
      </c>
      <c r="H269" s="63">
        <f t="shared" si="82"/>
        <v>189520</v>
      </c>
      <c r="I269" s="63">
        <f t="shared" si="85"/>
        <v>7356</v>
      </c>
      <c r="J269" s="3">
        <v>83580</v>
      </c>
      <c r="W269" s="82" t="s">
        <v>521</v>
      </c>
      <c r="X269" s="82">
        <v>517</v>
      </c>
    </row>
    <row r="270" spans="1:24" outlineLevel="1" x14ac:dyDescent="0.35">
      <c r="A270" s="20" t="s">
        <v>261</v>
      </c>
      <c r="B270" s="72">
        <f t="shared" si="83"/>
        <v>417</v>
      </c>
      <c r="C270" s="23">
        <f t="shared" si="80"/>
        <v>1</v>
      </c>
      <c r="D270" s="24">
        <f t="shared" si="81"/>
        <v>0.5</v>
      </c>
      <c r="E270" s="30"/>
      <c r="F270" s="25">
        <v>1</v>
      </c>
      <c r="G270" s="67">
        <f t="shared" si="84"/>
        <v>98438</v>
      </c>
      <c r="H270" s="63">
        <f t="shared" si="82"/>
        <v>94760</v>
      </c>
      <c r="I270" s="63">
        <f t="shared" si="85"/>
        <v>3678</v>
      </c>
      <c r="J270" s="3">
        <v>167160</v>
      </c>
      <c r="W270" s="82" t="s">
        <v>522</v>
      </c>
      <c r="X270" s="82">
        <v>417</v>
      </c>
    </row>
    <row r="271" spans="1:24" outlineLevel="1" x14ac:dyDescent="0.35">
      <c r="A271" s="20" t="s">
        <v>257</v>
      </c>
      <c r="B271" s="72">
        <f t="shared" si="83"/>
        <v>527</v>
      </c>
      <c r="C271" s="18">
        <f t="shared" si="80"/>
        <v>1</v>
      </c>
      <c r="D271" s="19">
        <f t="shared" si="81"/>
        <v>1</v>
      </c>
      <c r="E271" s="25">
        <v>1</v>
      </c>
      <c r="F271" s="25"/>
      <c r="G271" s="67">
        <f t="shared" si="84"/>
        <v>196876</v>
      </c>
      <c r="H271" s="63">
        <f t="shared" si="82"/>
        <v>189520</v>
      </c>
      <c r="I271" s="63">
        <f t="shared" si="85"/>
        <v>7356</v>
      </c>
      <c r="J271" s="3">
        <v>83580</v>
      </c>
      <c r="W271" s="82" t="s">
        <v>523</v>
      </c>
      <c r="X271" s="82">
        <v>527</v>
      </c>
    </row>
    <row r="272" spans="1:24" outlineLevel="1" x14ac:dyDescent="0.35">
      <c r="A272" s="20" t="s">
        <v>258</v>
      </c>
      <c r="B272" s="72">
        <f t="shared" si="83"/>
        <v>318</v>
      </c>
      <c r="C272" s="18">
        <f t="shared" si="80"/>
        <v>1</v>
      </c>
      <c r="D272" s="19">
        <f t="shared" si="81"/>
        <v>0.5</v>
      </c>
      <c r="E272" s="30"/>
      <c r="F272" s="25">
        <v>1</v>
      </c>
      <c r="G272" s="67">
        <f t="shared" si="84"/>
        <v>98438</v>
      </c>
      <c r="H272" s="63">
        <f t="shared" si="82"/>
        <v>94760</v>
      </c>
      <c r="I272" s="63">
        <f t="shared" si="85"/>
        <v>3678</v>
      </c>
      <c r="J272" s="3">
        <v>83580</v>
      </c>
      <c r="W272" s="82" t="s">
        <v>524</v>
      </c>
      <c r="X272" s="82">
        <v>318</v>
      </c>
    </row>
    <row r="273" spans="1:24" ht="16.5" customHeight="1" outlineLevel="1" x14ac:dyDescent="0.35">
      <c r="A273" s="20" t="s">
        <v>38</v>
      </c>
      <c r="B273" s="72">
        <f t="shared" si="83"/>
        <v>2059</v>
      </c>
      <c r="C273" s="18">
        <f t="shared" si="80"/>
        <v>2</v>
      </c>
      <c r="D273" s="19">
        <f t="shared" si="81"/>
        <v>2</v>
      </c>
      <c r="E273" s="25">
        <v>2</v>
      </c>
      <c r="F273" s="25"/>
      <c r="G273" s="67">
        <f t="shared" si="84"/>
        <v>393753</v>
      </c>
      <c r="H273" s="63">
        <f t="shared" si="82"/>
        <v>379040</v>
      </c>
      <c r="I273" s="63">
        <f t="shared" si="85"/>
        <v>14713</v>
      </c>
      <c r="J273" s="3">
        <v>167160</v>
      </c>
      <c r="W273" s="82" t="s">
        <v>525</v>
      </c>
      <c r="X273" s="82">
        <v>2059</v>
      </c>
    </row>
    <row r="274" spans="1:24" outlineLevel="1" x14ac:dyDescent="0.35">
      <c r="A274" s="20" t="s">
        <v>243</v>
      </c>
      <c r="B274" s="72">
        <f t="shared" si="83"/>
        <v>311</v>
      </c>
      <c r="C274" s="23">
        <f t="shared" si="80"/>
        <v>1</v>
      </c>
      <c r="D274" s="24">
        <f t="shared" si="81"/>
        <v>0.5</v>
      </c>
      <c r="E274" s="30"/>
      <c r="F274" s="25">
        <v>1</v>
      </c>
      <c r="G274" s="67">
        <f t="shared" si="84"/>
        <v>98438</v>
      </c>
      <c r="H274" s="63">
        <f t="shared" si="82"/>
        <v>94760</v>
      </c>
      <c r="I274" s="63">
        <f t="shared" si="85"/>
        <v>3678</v>
      </c>
      <c r="J274" s="3">
        <v>501472</v>
      </c>
      <c r="W274" s="82" t="s">
        <v>526</v>
      </c>
      <c r="X274" s="82">
        <v>311</v>
      </c>
    </row>
    <row r="275" spans="1:24" outlineLevel="1" x14ac:dyDescent="0.35">
      <c r="A275" s="20" t="s">
        <v>259</v>
      </c>
      <c r="B275" s="72">
        <f t="shared" si="83"/>
        <v>540</v>
      </c>
      <c r="C275" s="18">
        <f t="shared" si="80"/>
        <v>1</v>
      </c>
      <c r="D275" s="19">
        <f t="shared" si="81"/>
        <v>1</v>
      </c>
      <c r="E275" s="25">
        <v>1</v>
      </c>
      <c r="F275" s="25"/>
      <c r="G275" s="67">
        <f t="shared" si="84"/>
        <v>196876</v>
      </c>
      <c r="H275" s="63">
        <f t="shared" si="82"/>
        <v>189520</v>
      </c>
      <c r="I275" s="63">
        <f t="shared" si="85"/>
        <v>7356</v>
      </c>
      <c r="J275" s="3">
        <v>83580</v>
      </c>
      <c r="W275" s="82" t="s">
        <v>527</v>
      </c>
      <c r="X275" s="82">
        <v>540</v>
      </c>
    </row>
    <row r="276" spans="1:24" outlineLevel="1" x14ac:dyDescent="0.35">
      <c r="A276" s="20" t="s">
        <v>260</v>
      </c>
      <c r="B276" s="72">
        <f t="shared" si="83"/>
        <v>534</v>
      </c>
      <c r="C276" s="18">
        <f t="shared" si="80"/>
        <v>1</v>
      </c>
      <c r="D276" s="19">
        <f t="shared" si="81"/>
        <v>1</v>
      </c>
      <c r="E276" s="25">
        <v>1</v>
      </c>
      <c r="F276" s="25"/>
      <c r="G276" s="67">
        <f t="shared" si="84"/>
        <v>196876</v>
      </c>
      <c r="H276" s="63">
        <f t="shared" si="82"/>
        <v>189520</v>
      </c>
      <c r="I276" s="63">
        <f t="shared" si="85"/>
        <v>7356</v>
      </c>
      <c r="J276" s="3">
        <v>83580</v>
      </c>
      <c r="W276" s="82" t="s">
        <v>528</v>
      </c>
      <c r="X276" s="82">
        <v>534</v>
      </c>
    </row>
    <row r="277" spans="1:24" ht="15" customHeight="1" x14ac:dyDescent="0.35">
      <c r="A277" s="21" t="s">
        <v>39</v>
      </c>
      <c r="B277" s="75">
        <f>SUM(B265:B276)</f>
        <v>6975</v>
      </c>
      <c r="C277" s="1">
        <f t="shared" ref="C277:F277" si="86">SUM(C265:C276)</f>
        <v>13</v>
      </c>
      <c r="D277" s="1">
        <f t="shared" si="86"/>
        <v>10.5</v>
      </c>
      <c r="E277" s="1">
        <f t="shared" si="86"/>
        <v>8</v>
      </c>
      <c r="F277" s="1">
        <f t="shared" si="86"/>
        <v>5</v>
      </c>
      <c r="G277" s="79">
        <f>SUM(G265:G276)</f>
        <v>2067199</v>
      </c>
      <c r="H277" s="79">
        <f t="shared" ref="H277:J277" si="87">SUM(H265:H276)</f>
        <v>1989960</v>
      </c>
      <c r="I277" s="79">
        <f t="shared" si="87"/>
        <v>77239</v>
      </c>
      <c r="J277" s="36">
        <f t="shared" si="87"/>
        <v>1755172</v>
      </c>
    </row>
    <row r="278" spans="1:24" x14ac:dyDescent="0.35">
      <c r="A278" s="21" t="s">
        <v>284</v>
      </c>
      <c r="B278" s="1"/>
      <c r="C278" s="1"/>
      <c r="D278" s="22"/>
      <c r="E278" s="22"/>
      <c r="F278" s="22"/>
      <c r="G278" s="64"/>
      <c r="H278" s="64"/>
      <c r="I278" s="64"/>
    </row>
    <row r="279" spans="1:24" ht="16.5" customHeight="1" outlineLevel="1" x14ac:dyDescent="0.35">
      <c r="A279" s="20" t="s">
        <v>262</v>
      </c>
      <c r="B279" s="72">
        <f>X279</f>
        <v>502</v>
      </c>
      <c r="C279" s="23">
        <f t="shared" ref="C279:C288" si="88">E279+F279</f>
        <v>1</v>
      </c>
      <c r="D279" s="24">
        <f t="shared" ref="D279:D288" si="89">SUM(E279+F279*$D$6)</f>
        <v>1</v>
      </c>
      <c r="E279" s="25">
        <v>1</v>
      </c>
      <c r="F279" s="25"/>
      <c r="G279" s="67">
        <f t="shared" ref="G279:G288" si="90">ROUND($G$5/$D$290*D279,0)</f>
        <v>196876</v>
      </c>
      <c r="H279" s="63">
        <f t="shared" ref="H279:H288" si="91">ROUNDUP(D279*$H$6,0)</f>
        <v>189520</v>
      </c>
      <c r="I279" s="63">
        <f t="shared" si="85"/>
        <v>7356</v>
      </c>
      <c r="J279" s="3">
        <v>167160</v>
      </c>
      <c r="W279" s="82" t="s">
        <v>529</v>
      </c>
      <c r="X279" s="82">
        <v>502</v>
      </c>
    </row>
    <row r="280" spans="1:24" outlineLevel="1" x14ac:dyDescent="0.35">
      <c r="A280" s="20" t="s">
        <v>40</v>
      </c>
      <c r="B280" s="72">
        <f t="shared" ref="B280:B288" si="92">X280</f>
        <v>516</v>
      </c>
      <c r="C280" s="23">
        <f t="shared" si="88"/>
        <v>1</v>
      </c>
      <c r="D280" s="24">
        <f t="shared" si="89"/>
        <v>1</v>
      </c>
      <c r="E280" s="25">
        <v>1</v>
      </c>
      <c r="F280" s="25"/>
      <c r="G280" s="67">
        <f t="shared" si="90"/>
        <v>196876</v>
      </c>
      <c r="H280" s="63">
        <f t="shared" si="91"/>
        <v>189520</v>
      </c>
      <c r="I280" s="63">
        <f t="shared" si="85"/>
        <v>7356</v>
      </c>
      <c r="J280" s="3">
        <v>167160</v>
      </c>
      <c r="W280" s="82" t="s">
        <v>530</v>
      </c>
      <c r="X280" s="82">
        <v>516</v>
      </c>
    </row>
    <row r="281" spans="1:24" outlineLevel="1" x14ac:dyDescent="0.35">
      <c r="A281" s="20" t="s">
        <v>266</v>
      </c>
      <c r="B281" s="72">
        <f t="shared" si="92"/>
        <v>426</v>
      </c>
      <c r="C281" s="18">
        <f t="shared" si="88"/>
        <v>1</v>
      </c>
      <c r="D281" s="19">
        <f t="shared" si="89"/>
        <v>0.5</v>
      </c>
      <c r="E281" s="30"/>
      <c r="F281" s="25">
        <v>1</v>
      </c>
      <c r="G281" s="67">
        <f t="shared" si="90"/>
        <v>98438</v>
      </c>
      <c r="H281" s="63">
        <f t="shared" si="91"/>
        <v>94760</v>
      </c>
      <c r="I281" s="63">
        <f t="shared" si="85"/>
        <v>3678</v>
      </c>
      <c r="J281" s="3">
        <v>83580</v>
      </c>
      <c r="W281" s="82" t="s">
        <v>531</v>
      </c>
      <c r="X281" s="82">
        <v>426</v>
      </c>
    </row>
    <row r="282" spans="1:24" outlineLevel="1" x14ac:dyDescent="0.35">
      <c r="A282" s="20" t="s">
        <v>263</v>
      </c>
      <c r="B282" s="72">
        <f t="shared" si="92"/>
        <v>196</v>
      </c>
      <c r="C282" s="23">
        <f t="shared" si="88"/>
        <v>1</v>
      </c>
      <c r="D282" s="24">
        <f t="shared" si="89"/>
        <v>0.5</v>
      </c>
      <c r="E282" s="44"/>
      <c r="F282" s="25">
        <v>1</v>
      </c>
      <c r="G282" s="67">
        <f>ROUND($G$5/$D$290*D282,0)</f>
        <v>98438</v>
      </c>
      <c r="H282" s="63">
        <f t="shared" si="91"/>
        <v>94760</v>
      </c>
      <c r="I282" s="63">
        <f t="shared" si="85"/>
        <v>3678</v>
      </c>
      <c r="J282" s="3">
        <v>83580</v>
      </c>
      <c r="W282" s="82" t="s">
        <v>532</v>
      </c>
      <c r="X282" s="82">
        <v>196</v>
      </c>
    </row>
    <row r="283" spans="1:24" outlineLevel="1" x14ac:dyDescent="0.35">
      <c r="A283" s="20" t="s">
        <v>264</v>
      </c>
      <c r="B283" s="72">
        <f t="shared" si="92"/>
        <v>340</v>
      </c>
      <c r="C283" s="23">
        <f t="shared" si="88"/>
        <v>1</v>
      </c>
      <c r="D283" s="24">
        <f t="shared" si="89"/>
        <v>0.5</v>
      </c>
      <c r="E283" s="30"/>
      <c r="F283" s="25">
        <v>1</v>
      </c>
      <c r="G283" s="67">
        <f t="shared" si="90"/>
        <v>98438</v>
      </c>
      <c r="H283" s="63">
        <f t="shared" si="91"/>
        <v>94760</v>
      </c>
      <c r="I283" s="63">
        <f t="shared" si="85"/>
        <v>3678</v>
      </c>
      <c r="J283" s="3">
        <v>83580</v>
      </c>
      <c r="W283" s="82" t="s">
        <v>533</v>
      </c>
      <c r="X283" s="82">
        <v>340</v>
      </c>
    </row>
    <row r="284" spans="1:24" outlineLevel="1" x14ac:dyDescent="0.35">
      <c r="A284" s="20" t="s">
        <v>268</v>
      </c>
      <c r="B284" s="72">
        <f t="shared" si="92"/>
        <v>544</v>
      </c>
      <c r="C284" s="23">
        <f t="shared" si="88"/>
        <v>1</v>
      </c>
      <c r="D284" s="24">
        <f t="shared" si="89"/>
        <v>1</v>
      </c>
      <c r="E284" s="44">
        <v>1</v>
      </c>
      <c r="F284" s="25"/>
      <c r="G284" s="67">
        <f t="shared" si="90"/>
        <v>196876</v>
      </c>
      <c r="H284" s="63">
        <f t="shared" si="91"/>
        <v>189520</v>
      </c>
      <c r="I284" s="63">
        <f t="shared" si="85"/>
        <v>7356</v>
      </c>
      <c r="J284" s="3">
        <v>83580</v>
      </c>
      <c r="W284" s="82" t="s">
        <v>534</v>
      </c>
      <c r="X284" s="82">
        <v>544</v>
      </c>
    </row>
    <row r="285" spans="1:24" outlineLevel="1" x14ac:dyDescent="0.35">
      <c r="A285" s="20" t="s">
        <v>267</v>
      </c>
      <c r="B285" s="72">
        <f t="shared" si="92"/>
        <v>278</v>
      </c>
      <c r="C285" s="23">
        <f t="shared" si="88"/>
        <v>1</v>
      </c>
      <c r="D285" s="24">
        <f t="shared" si="89"/>
        <v>0.5</v>
      </c>
      <c r="E285" s="25"/>
      <c r="F285" s="25">
        <v>1</v>
      </c>
      <c r="G285" s="67">
        <f t="shared" si="90"/>
        <v>98438</v>
      </c>
      <c r="H285" s="63">
        <f t="shared" si="91"/>
        <v>94760</v>
      </c>
      <c r="I285" s="63">
        <f t="shared" si="85"/>
        <v>3678</v>
      </c>
      <c r="J285" s="3">
        <v>83580</v>
      </c>
      <c r="W285" s="82" t="s">
        <v>535</v>
      </c>
      <c r="X285" s="82">
        <v>278</v>
      </c>
    </row>
    <row r="286" spans="1:24" outlineLevel="1" x14ac:dyDescent="0.35">
      <c r="A286" s="20" t="s">
        <v>269</v>
      </c>
      <c r="B286" s="72">
        <f t="shared" si="92"/>
        <v>514</v>
      </c>
      <c r="C286" s="23">
        <f t="shared" si="88"/>
        <v>1</v>
      </c>
      <c r="D286" s="24">
        <f t="shared" si="89"/>
        <v>1</v>
      </c>
      <c r="E286" s="25">
        <v>1</v>
      </c>
      <c r="F286" s="25"/>
      <c r="G286" s="67">
        <f t="shared" si="90"/>
        <v>196876</v>
      </c>
      <c r="H286" s="63">
        <f t="shared" si="91"/>
        <v>189520</v>
      </c>
      <c r="I286" s="63">
        <f>G286-H286</f>
        <v>7356</v>
      </c>
      <c r="J286" s="3">
        <v>167160</v>
      </c>
      <c r="W286" s="82" t="s">
        <v>536</v>
      </c>
      <c r="X286" s="82">
        <v>514</v>
      </c>
    </row>
    <row r="287" spans="1:24" outlineLevel="1" x14ac:dyDescent="0.35">
      <c r="A287" s="20" t="s">
        <v>270</v>
      </c>
      <c r="B287" s="72">
        <f t="shared" si="92"/>
        <v>383</v>
      </c>
      <c r="C287" s="23">
        <f t="shared" si="88"/>
        <v>1</v>
      </c>
      <c r="D287" s="24">
        <f t="shared" si="89"/>
        <v>0.5</v>
      </c>
      <c r="E287" s="25"/>
      <c r="F287" s="25">
        <v>1</v>
      </c>
      <c r="G287" s="67">
        <f t="shared" si="90"/>
        <v>98438</v>
      </c>
      <c r="H287" s="63">
        <f t="shared" si="91"/>
        <v>94760</v>
      </c>
      <c r="I287" s="63">
        <f t="shared" si="85"/>
        <v>3678</v>
      </c>
      <c r="J287" s="3">
        <v>167160</v>
      </c>
      <c r="W287" s="82" t="s">
        <v>537</v>
      </c>
      <c r="X287" s="82">
        <v>383</v>
      </c>
    </row>
    <row r="288" spans="1:24" outlineLevel="1" x14ac:dyDescent="0.35">
      <c r="A288" s="20" t="s">
        <v>265</v>
      </c>
      <c r="B288" s="72">
        <f t="shared" si="92"/>
        <v>382</v>
      </c>
      <c r="C288" s="23">
        <f t="shared" si="88"/>
        <v>1</v>
      </c>
      <c r="D288" s="24">
        <f t="shared" si="89"/>
        <v>0.5</v>
      </c>
      <c r="E288" s="25"/>
      <c r="F288" s="25">
        <v>1</v>
      </c>
      <c r="G288" s="67">
        <f t="shared" si="90"/>
        <v>98438</v>
      </c>
      <c r="H288" s="63">
        <f t="shared" si="91"/>
        <v>94760</v>
      </c>
      <c r="I288" s="63">
        <f t="shared" si="85"/>
        <v>3678</v>
      </c>
      <c r="J288" s="3">
        <v>83580</v>
      </c>
      <c r="W288" s="82" t="s">
        <v>538</v>
      </c>
      <c r="X288" s="82">
        <v>382</v>
      </c>
    </row>
    <row r="289" spans="1:10" x14ac:dyDescent="0.35">
      <c r="A289" s="47" t="s">
        <v>41</v>
      </c>
      <c r="B289" s="76">
        <f>SUM(B279:B288)</f>
        <v>4081</v>
      </c>
      <c r="C289" s="41">
        <f t="shared" ref="C289:J289" si="93">SUM(C279:C288)</f>
        <v>10</v>
      </c>
      <c r="D289" s="41">
        <f t="shared" si="93"/>
        <v>7</v>
      </c>
      <c r="E289" s="41">
        <f t="shared" si="93"/>
        <v>4</v>
      </c>
      <c r="F289" s="41">
        <f t="shared" si="93"/>
        <v>6</v>
      </c>
      <c r="G289" s="79">
        <f t="shared" si="93"/>
        <v>1378132</v>
      </c>
      <c r="H289" s="79">
        <f t="shared" si="93"/>
        <v>1326640</v>
      </c>
      <c r="I289" s="79">
        <f t="shared" si="93"/>
        <v>51492</v>
      </c>
      <c r="J289" s="42">
        <f t="shared" si="93"/>
        <v>1170120</v>
      </c>
    </row>
    <row r="290" spans="1:10" ht="20.25" customHeight="1" x14ac:dyDescent="0.35">
      <c r="A290" s="48" t="s">
        <v>42</v>
      </c>
      <c r="B290" s="54">
        <f>SUM(B9+B10+B11+B31+B51+B81+B96+B117+B131+B160+B180+B199+B213+B239+B263+B277+B289)</f>
        <v>161653</v>
      </c>
      <c r="C290" s="54">
        <f t="shared" ref="C290:I290" si="94">SUM(C9+C10+C11+C31+C51+C81+C96+C117+C131+C160+C180+C199+C213+C239+C263+C277+C289)</f>
        <v>275</v>
      </c>
      <c r="D290" s="54">
        <f t="shared" si="94"/>
        <v>212</v>
      </c>
      <c r="E290" s="54">
        <f t="shared" si="94"/>
        <v>149</v>
      </c>
      <c r="F290" s="54">
        <f t="shared" si="94"/>
        <v>126</v>
      </c>
      <c r="G290" s="54">
        <f t="shared" si="94"/>
        <v>41737800</v>
      </c>
      <c r="H290" s="54">
        <f t="shared" si="94"/>
        <v>40178240</v>
      </c>
      <c r="I290" s="54">
        <f t="shared" si="94"/>
        <v>1559560</v>
      </c>
    </row>
    <row r="291" spans="1:10" ht="23.25" customHeight="1" x14ac:dyDescent="0.35">
      <c r="B291" s="43"/>
      <c r="C291" s="49"/>
      <c r="D291" s="49"/>
      <c r="E291" s="49"/>
      <c r="F291" s="49"/>
      <c r="G291" s="65">
        <v>41737800</v>
      </c>
      <c r="H291" s="65"/>
      <c r="I291" s="65"/>
      <c r="J291" s="43">
        <f>SUM(J8,J10,J31,J51,J81,J96,J117,J131,J160,J180,J199,J213,J239,J263,J277,J289)</f>
        <v>36524400</v>
      </c>
    </row>
    <row r="292" spans="1:10" x14ac:dyDescent="0.35">
      <c r="G292" s="68"/>
    </row>
    <row r="293" spans="1:10" x14ac:dyDescent="0.35">
      <c r="G293" s="66"/>
    </row>
  </sheetData>
  <mergeCells count="5">
    <mergeCell ref="A1:G1"/>
    <mergeCell ref="A2:A3"/>
    <mergeCell ref="B2:B3"/>
    <mergeCell ref="D2:F2"/>
    <mergeCell ref="G2:G3"/>
  </mergeCells>
  <pageMargins left="0.7" right="0.7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3"/>
  <sheetViews>
    <sheetView zoomScale="70" zoomScaleNormal="70" workbookViewId="0">
      <selection activeCell="I2" sqref="I2"/>
    </sheetView>
  </sheetViews>
  <sheetFormatPr defaultColWidth="9.109375" defaultRowHeight="18" outlineLevelRow="1" x14ac:dyDescent="0.35"/>
  <cols>
    <col min="1" max="1" width="47.88671875" style="3" customWidth="1"/>
    <col min="2" max="2" width="11.33203125" style="3" customWidth="1"/>
    <col min="3" max="3" width="14.44140625" style="3" hidden="1" customWidth="1"/>
    <col min="4" max="4" width="10.5546875" style="3" customWidth="1"/>
    <col min="5" max="5" width="8.88671875" style="3" customWidth="1"/>
    <col min="6" max="6" width="10" style="3" customWidth="1"/>
    <col min="7" max="7" width="8.6640625" style="3" customWidth="1"/>
    <col min="8" max="8" width="21.6640625" style="59" customWidth="1"/>
    <col min="9" max="9" width="24.5546875" style="59" customWidth="1"/>
    <col min="10" max="10" width="20.5546875" style="59" customWidth="1"/>
    <col min="11" max="11" width="17.88671875" style="3" hidden="1" customWidth="1"/>
    <col min="12" max="12" width="0" style="3" hidden="1" customWidth="1"/>
    <col min="13" max="13" width="10.5546875" style="3" hidden="1" customWidth="1"/>
    <col min="14" max="22" width="0" style="3" hidden="1" customWidth="1"/>
    <col min="23" max="23" width="5.33203125" style="3" customWidth="1"/>
    <col min="24" max="24" width="22.88671875" style="3" hidden="1" customWidth="1"/>
    <col min="25" max="25" width="0" style="3" hidden="1" customWidth="1"/>
    <col min="26" max="16384" width="9.109375" style="3"/>
  </cols>
  <sheetData>
    <row r="1" spans="1:25" ht="54.75" customHeight="1" x14ac:dyDescent="0.35">
      <c r="A1" s="320" t="s">
        <v>540</v>
      </c>
      <c r="B1" s="320"/>
      <c r="C1" s="320"/>
      <c r="D1" s="320"/>
      <c r="E1" s="320"/>
      <c r="F1" s="320"/>
      <c r="G1" s="320"/>
      <c r="H1" s="320"/>
      <c r="I1" s="78">
        <f>I2</f>
        <v>189519.12</v>
      </c>
    </row>
    <row r="2" spans="1:25" ht="40.5" customHeight="1" x14ac:dyDescent="0.35">
      <c r="A2" s="321" t="s">
        <v>0</v>
      </c>
      <c r="B2" s="321" t="s">
        <v>545</v>
      </c>
      <c r="C2" s="85"/>
      <c r="D2" s="51"/>
      <c r="E2" s="323" t="s">
        <v>1</v>
      </c>
      <c r="F2" s="323"/>
      <c r="G2" s="324"/>
      <c r="H2" s="325" t="s">
        <v>50</v>
      </c>
      <c r="I2" s="60">
        <f>(12130*30.2%+12130)*12</f>
        <v>189519.12</v>
      </c>
      <c r="J2" s="60"/>
    </row>
    <row r="3" spans="1:25" ht="94.5" customHeight="1" x14ac:dyDescent="0.35">
      <c r="A3" s="322"/>
      <c r="B3" s="322"/>
      <c r="C3" s="83"/>
      <c r="D3" s="52" t="s">
        <v>2</v>
      </c>
      <c r="E3" s="52" t="s">
        <v>46</v>
      </c>
      <c r="F3" s="52" t="s">
        <v>43</v>
      </c>
      <c r="G3" s="53" t="s">
        <v>44</v>
      </c>
      <c r="H3" s="326"/>
      <c r="I3" s="61" t="s">
        <v>45</v>
      </c>
      <c r="J3" s="61" t="s">
        <v>3</v>
      </c>
      <c r="M3" s="7" t="s">
        <v>52</v>
      </c>
      <c r="N3" s="7" t="s">
        <v>47</v>
      </c>
      <c r="O3" s="7" t="s">
        <v>48</v>
      </c>
      <c r="P3" s="7" t="s">
        <v>53</v>
      </c>
      <c r="Q3" s="7" t="s">
        <v>51</v>
      </c>
      <c r="S3" s="7" t="s">
        <v>49</v>
      </c>
    </row>
    <row r="4" spans="1:25" ht="15.75" customHeight="1" x14ac:dyDescent="0.35">
      <c r="A4" s="8">
        <v>1</v>
      </c>
      <c r="B4" s="8">
        <v>2</v>
      </c>
      <c r="C4" s="8"/>
      <c r="D4" s="8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M4" s="9">
        <v>3401500</v>
      </c>
      <c r="P4" s="3">
        <v>220</v>
      </c>
      <c r="Q4" s="3">
        <v>15461.4</v>
      </c>
      <c r="S4" s="10">
        <v>178585</v>
      </c>
    </row>
    <row r="5" spans="1:25" ht="15.75" customHeight="1" x14ac:dyDescent="0.35">
      <c r="A5" s="11" t="s">
        <v>4</v>
      </c>
      <c r="B5" s="12">
        <f>F5+G5/2</f>
        <v>212</v>
      </c>
      <c r="C5" s="12"/>
      <c r="D5" s="12">
        <f>F5+G5</f>
        <v>275</v>
      </c>
      <c r="E5" s="13">
        <f>E290</f>
        <v>212</v>
      </c>
      <c r="F5" s="14">
        <f>F290</f>
        <v>149</v>
      </c>
      <c r="G5" s="14">
        <f>G290</f>
        <v>126</v>
      </c>
      <c r="H5" s="66">
        <v>42456100</v>
      </c>
      <c r="I5" s="62"/>
      <c r="J5" s="62"/>
    </row>
    <row r="6" spans="1:25" ht="15.75" customHeight="1" x14ac:dyDescent="0.35">
      <c r="A6" s="11" t="s">
        <v>5</v>
      </c>
      <c r="B6" s="15"/>
      <c r="C6" s="15"/>
      <c r="D6" s="15"/>
      <c r="E6" s="6">
        <v>0.5</v>
      </c>
      <c r="F6" s="6"/>
      <c r="G6" s="6"/>
      <c r="H6" s="77">
        <f>H5/E5</f>
        <v>200264.62264150943</v>
      </c>
      <c r="I6" s="62">
        <f>ROUNDUP(12130*1.302*12,0)</f>
        <v>189520</v>
      </c>
      <c r="J6" s="62">
        <f>H6-I6</f>
        <v>10744.622641509428</v>
      </c>
    </row>
    <row r="7" spans="1:25" ht="15" customHeight="1" x14ac:dyDescent="0.35">
      <c r="A7" s="11" t="s">
        <v>6</v>
      </c>
      <c r="B7" s="5"/>
      <c r="C7" s="5"/>
      <c r="D7" s="5"/>
      <c r="E7" s="4"/>
      <c r="F7" s="4"/>
      <c r="G7" s="4"/>
      <c r="H7" s="63"/>
      <c r="I7" s="62"/>
      <c r="J7" s="62"/>
    </row>
    <row r="8" spans="1:25" ht="15" customHeight="1" x14ac:dyDescent="0.35">
      <c r="A8" s="16"/>
      <c r="B8" s="56"/>
      <c r="C8" s="86"/>
      <c r="D8" s="18"/>
      <c r="E8" s="19"/>
      <c r="F8" s="19"/>
      <c r="G8" s="19"/>
      <c r="H8" s="67"/>
      <c r="I8" s="63"/>
      <c r="J8" s="63"/>
      <c r="K8" s="3">
        <v>501472</v>
      </c>
    </row>
    <row r="9" spans="1:25" ht="15" customHeight="1" x14ac:dyDescent="0.35">
      <c r="A9" s="55" t="s">
        <v>285</v>
      </c>
      <c r="B9" s="17">
        <f>Y9</f>
        <v>12790</v>
      </c>
      <c r="C9" s="86">
        <v>190403</v>
      </c>
      <c r="D9" s="23">
        <f>F9+G9</f>
        <v>12</v>
      </c>
      <c r="E9" s="57">
        <f>SUM(F9+G9*0.5)</f>
        <v>12</v>
      </c>
      <c r="F9" s="57">
        <v>12</v>
      </c>
      <c r="G9" s="19"/>
      <c r="H9" s="67">
        <f>ROUND($H$5/$E$290*E9,0)-4</f>
        <v>2403171</v>
      </c>
      <c r="I9" s="63">
        <f>ROUNDUP(E9*$I$6,0)</f>
        <v>2274240</v>
      </c>
      <c r="J9" s="63">
        <f>H9-I9</f>
        <v>128931</v>
      </c>
      <c r="X9" s="3" t="s">
        <v>289</v>
      </c>
      <c r="Y9" s="3">
        <v>12790</v>
      </c>
    </row>
    <row r="10" spans="1:25" ht="15" customHeight="1" x14ac:dyDescent="0.35">
      <c r="A10" s="20" t="s">
        <v>7</v>
      </c>
      <c r="B10" s="17">
        <f t="shared" ref="B10:B11" si="0">Y10</f>
        <v>5288</v>
      </c>
      <c r="C10" s="86">
        <v>160581.15</v>
      </c>
      <c r="D10" s="23">
        <f>F10+G10</f>
        <v>5</v>
      </c>
      <c r="E10" s="19">
        <f>SUM(F10+G10*0.5)</f>
        <v>5</v>
      </c>
      <c r="F10" s="19">
        <v>5</v>
      </c>
      <c r="G10" s="19"/>
      <c r="H10" s="67">
        <f>ROUND($H$5/$E$290*E10,0)</f>
        <v>1001323</v>
      </c>
      <c r="I10" s="63">
        <f>ROUNDUP(E10*$I$6,0)</f>
        <v>947600</v>
      </c>
      <c r="J10" s="63">
        <f>H10-I10</f>
        <v>53723</v>
      </c>
      <c r="K10" s="3">
        <v>1002950</v>
      </c>
      <c r="M10" s="10">
        <f>I15+J15</f>
        <v>200265</v>
      </c>
      <c r="X10" s="3" t="s">
        <v>290</v>
      </c>
      <c r="Y10" s="3">
        <v>5288</v>
      </c>
    </row>
    <row r="11" spans="1:25" ht="15" customHeight="1" x14ac:dyDescent="0.35">
      <c r="A11" s="55" t="s">
        <v>286</v>
      </c>
      <c r="B11" s="17">
        <f t="shared" si="0"/>
        <v>3086</v>
      </c>
      <c r="C11" s="86">
        <v>160581.15</v>
      </c>
      <c r="D11" s="23">
        <f>F11+G11</f>
        <v>3</v>
      </c>
      <c r="E11" s="57">
        <f>SUM(F11+G11*0.5)</f>
        <v>3</v>
      </c>
      <c r="F11" s="57">
        <v>3</v>
      </c>
      <c r="G11" s="57"/>
      <c r="H11" s="67">
        <f>ROUND($H$5/$E$290*E11,0)</f>
        <v>600794</v>
      </c>
      <c r="I11" s="63">
        <f>ROUNDUP(E11*$I$6,0)</f>
        <v>568560</v>
      </c>
      <c r="J11" s="63">
        <f t="shared" ref="J11:J74" si="1">H11-I11</f>
        <v>32234</v>
      </c>
      <c r="M11" s="10"/>
      <c r="X11" s="3" t="s">
        <v>291</v>
      </c>
      <c r="Y11" s="3">
        <v>3086</v>
      </c>
    </row>
    <row r="12" spans="1:25" x14ac:dyDescent="0.35">
      <c r="A12" s="16" t="s">
        <v>86</v>
      </c>
      <c r="B12" s="16"/>
      <c r="C12" s="87"/>
      <c r="D12" s="16"/>
      <c r="E12" s="4"/>
      <c r="F12" s="4"/>
      <c r="G12" s="4"/>
      <c r="H12" s="67"/>
      <c r="I12" s="63"/>
      <c r="J12" s="63"/>
    </row>
    <row r="13" spans="1:25" x14ac:dyDescent="0.35">
      <c r="A13" s="21" t="s">
        <v>271</v>
      </c>
      <c r="B13" s="21"/>
      <c r="C13" s="21"/>
      <c r="D13" s="21"/>
      <c r="E13" s="22"/>
      <c r="F13" s="22"/>
      <c r="G13" s="22"/>
      <c r="H13" s="64"/>
      <c r="I13" s="64"/>
      <c r="J13" s="64"/>
      <c r="O13" s="3">
        <v>3257100</v>
      </c>
      <c r="P13" s="3">
        <f>O13/271</f>
        <v>12018.819188191881</v>
      </c>
      <c r="Q13" s="3">
        <f>P13/2</f>
        <v>6009.4095940959405</v>
      </c>
      <c r="U13" s="10"/>
    </row>
    <row r="14" spans="1:25" ht="15" customHeight="1" outlineLevel="1" x14ac:dyDescent="0.35">
      <c r="A14" s="20" t="s">
        <v>82</v>
      </c>
      <c r="B14" s="72">
        <v>525</v>
      </c>
      <c r="C14" s="86">
        <v>160581.15</v>
      </c>
      <c r="D14" s="23">
        <f t="shared" ref="D14:D30" si="2">F14+G14</f>
        <v>1</v>
      </c>
      <c r="E14" s="24">
        <f t="shared" ref="E14:E30" si="3">SUM(F14+G14*$E$6)</f>
        <v>1</v>
      </c>
      <c r="F14" s="25">
        <v>1</v>
      </c>
      <c r="G14" s="25"/>
      <c r="H14" s="67">
        <f t="shared" ref="H14:H30" si="4">ROUND($H$5/$E$290*E14,0)</f>
        <v>200265</v>
      </c>
      <c r="I14" s="63">
        <f t="shared" ref="I14:I30" si="5">ROUNDUP(E14*$I$6,0)</f>
        <v>189520</v>
      </c>
      <c r="J14" s="63">
        <f t="shared" si="1"/>
        <v>10745</v>
      </c>
      <c r="K14" s="3">
        <v>167160</v>
      </c>
      <c r="L14" s="10">
        <f>SUM(I14:J14)</f>
        <v>200265</v>
      </c>
      <c r="X14" s="3" t="s">
        <v>292</v>
      </c>
      <c r="Y14" s="3">
        <v>605</v>
      </c>
    </row>
    <row r="15" spans="1:25" ht="15" customHeight="1" outlineLevel="1" x14ac:dyDescent="0.35">
      <c r="A15" s="20" t="s">
        <v>79</v>
      </c>
      <c r="B15" s="72">
        <v>502</v>
      </c>
      <c r="C15" s="88">
        <v>160581.15</v>
      </c>
      <c r="D15" s="69">
        <f t="shared" si="2"/>
        <v>1</v>
      </c>
      <c r="E15" s="57">
        <f t="shared" si="3"/>
        <v>1</v>
      </c>
      <c r="F15" s="58">
        <v>1</v>
      </c>
      <c r="G15" s="58"/>
      <c r="H15" s="67">
        <f t="shared" si="4"/>
        <v>200265</v>
      </c>
      <c r="I15" s="63">
        <f t="shared" si="5"/>
        <v>189520</v>
      </c>
      <c r="J15" s="63">
        <f t="shared" si="1"/>
        <v>10745</v>
      </c>
      <c r="K15" s="3">
        <v>167160</v>
      </c>
      <c r="X15" s="3" t="s">
        <v>293</v>
      </c>
      <c r="Y15" s="3">
        <v>608</v>
      </c>
    </row>
    <row r="16" spans="1:25" ht="15" customHeight="1" outlineLevel="1" x14ac:dyDescent="0.35">
      <c r="A16" s="20" t="s">
        <v>75</v>
      </c>
      <c r="B16" s="72">
        <v>1171</v>
      </c>
      <c r="C16" s="86">
        <v>160581.15</v>
      </c>
      <c r="D16" s="23">
        <f t="shared" si="2"/>
        <v>1</v>
      </c>
      <c r="E16" s="24">
        <f t="shared" si="3"/>
        <v>1</v>
      </c>
      <c r="F16" s="44">
        <v>1</v>
      </c>
      <c r="G16" s="25"/>
      <c r="H16" s="67">
        <f t="shared" si="4"/>
        <v>200265</v>
      </c>
      <c r="I16" s="63">
        <f t="shared" si="5"/>
        <v>189520</v>
      </c>
      <c r="J16" s="63">
        <f t="shared" si="1"/>
        <v>10745</v>
      </c>
      <c r="K16" s="3">
        <v>83580</v>
      </c>
      <c r="X16" s="3" t="s">
        <v>294</v>
      </c>
      <c r="Y16" s="3">
        <v>286</v>
      </c>
    </row>
    <row r="17" spans="1:25" ht="15" customHeight="1" outlineLevel="1" x14ac:dyDescent="0.35">
      <c r="A17" s="20" t="s">
        <v>70</v>
      </c>
      <c r="B17" s="72">
        <v>605</v>
      </c>
      <c r="C17" s="86">
        <v>160581.15</v>
      </c>
      <c r="D17" s="23">
        <f t="shared" si="2"/>
        <v>1</v>
      </c>
      <c r="E17" s="24">
        <f t="shared" si="3"/>
        <v>1</v>
      </c>
      <c r="F17" s="25">
        <v>1</v>
      </c>
      <c r="G17" s="25"/>
      <c r="H17" s="67">
        <f t="shared" si="4"/>
        <v>200265</v>
      </c>
      <c r="I17" s="63">
        <f t="shared" si="5"/>
        <v>189520</v>
      </c>
      <c r="J17" s="63">
        <f t="shared" si="1"/>
        <v>10745</v>
      </c>
      <c r="K17" s="3">
        <v>167160</v>
      </c>
      <c r="N17" s="3">
        <v>167138</v>
      </c>
      <c r="X17" s="3" t="s">
        <v>295</v>
      </c>
      <c r="Y17" s="3">
        <v>580</v>
      </c>
    </row>
    <row r="18" spans="1:25" ht="15" customHeight="1" outlineLevel="1" x14ac:dyDescent="0.35">
      <c r="A18" s="20" t="s">
        <v>84</v>
      </c>
      <c r="B18" s="72">
        <v>525</v>
      </c>
      <c r="C18" s="86">
        <v>160581.15</v>
      </c>
      <c r="D18" s="23">
        <f t="shared" si="2"/>
        <v>1</v>
      </c>
      <c r="E18" s="24">
        <f t="shared" si="3"/>
        <v>1</v>
      </c>
      <c r="F18" s="25">
        <v>1</v>
      </c>
      <c r="G18" s="25"/>
      <c r="H18" s="67">
        <f t="shared" si="4"/>
        <v>200265</v>
      </c>
      <c r="I18" s="63">
        <f t="shared" si="5"/>
        <v>189520</v>
      </c>
      <c r="J18" s="63">
        <f t="shared" si="1"/>
        <v>10745</v>
      </c>
      <c r="K18" s="3">
        <v>83580</v>
      </c>
      <c r="X18" s="3" t="s">
        <v>296</v>
      </c>
      <c r="Y18" s="3">
        <v>471</v>
      </c>
    </row>
    <row r="19" spans="1:25" ht="15" customHeight="1" outlineLevel="1" x14ac:dyDescent="0.35">
      <c r="A19" s="29" t="s">
        <v>77</v>
      </c>
      <c r="B19" s="72">
        <v>518</v>
      </c>
      <c r="C19" s="86">
        <v>160581.15</v>
      </c>
      <c r="D19" s="23">
        <f t="shared" si="2"/>
        <v>1</v>
      </c>
      <c r="E19" s="24">
        <f t="shared" si="3"/>
        <v>1</v>
      </c>
      <c r="F19" s="25">
        <v>1</v>
      </c>
      <c r="G19" s="25"/>
      <c r="H19" s="67">
        <f t="shared" si="4"/>
        <v>200265</v>
      </c>
      <c r="I19" s="63">
        <f t="shared" si="5"/>
        <v>189520</v>
      </c>
      <c r="J19" s="63">
        <f t="shared" si="1"/>
        <v>10745</v>
      </c>
      <c r="K19" s="3">
        <v>334319</v>
      </c>
      <c r="X19" s="3" t="s">
        <v>297</v>
      </c>
      <c r="Y19" s="3">
        <v>1171</v>
      </c>
    </row>
    <row r="20" spans="1:25" ht="15" customHeight="1" outlineLevel="1" x14ac:dyDescent="0.35">
      <c r="A20" s="20" t="s">
        <v>72</v>
      </c>
      <c r="B20" s="72">
        <v>286</v>
      </c>
      <c r="C20" s="86">
        <v>160581.15</v>
      </c>
      <c r="D20" s="23">
        <f t="shared" si="2"/>
        <v>1</v>
      </c>
      <c r="E20" s="24">
        <f t="shared" si="3"/>
        <v>0.5</v>
      </c>
      <c r="F20" s="30"/>
      <c r="G20" s="25">
        <v>1</v>
      </c>
      <c r="H20" s="67">
        <f t="shared" si="4"/>
        <v>100132</v>
      </c>
      <c r="I20" s="63">
        <f t="shared" si="5"/>
        <v>94760</v>
      </c>
      <c r="J20" s="63">
        <f t="shared" si="1"/>
        <v>5372</v>
      </c>
      <c r="K20" s="3">
        <v>167160</v>
      </c>
      <c r="X20" s="3" t="s">
        <v>298</v>
      </c>
      <c r="Y20" s="3">
        <v>1034</v>
      </c>
    </row>
    <row r="21" spans="1:25" ht="15" customHeight="1" outlineLevel="1" x14ac:dyDescent="0.35">
      <c r="A21" s="20" t="s">
        <v>80</v>
      </c>
      <c r="B21" s="72">
        <v>583</v>
      </c>
      <c r="C21" s="86">
        <v>160581.15</v>
      </c>
      <c r="D21" s="23">
        <f t="shared" si="2"/>
        <v>1</v>
      </c>
      <c r="E21" s="24">
        <f t="shared" si="3"/>
        <v>1</v>
      </c>
      <c r="F21" s="25">
        <v>1</v>
      </c>
      <c r="G21" s="25"/>
      <c r="H21" s="67">
        <f t="shared" si="4"/>
        <v>200265</v>
      </c>
      <c r="I21" s="63">
        <f t="shared" si="5"/>
        <v>189520</v>
      </c>
      <c r="J21" s="63">
        <f t="shared" si="1"/>
        <v>10745</v>
      </c>
      <c r="K21" s="3">
        <v>167160</v>
      </c>
      <c r="X21" s="3" t="s">
        <v>299</v>
      </c>
      <c r="Y21" s="3">
        <v>1301</v>
      </c>
    </row>
    <row r="22" spans="1:25" ht="15" customHeight="1" outlineLevel="1" x14ac:dyDescent="0.35">
      <c r="A22" s="20" t="s">
        <v>73</v>
      </c>
      <c r="B22" s="72">
        <v>580</v>
      </c>
      <c r="C22" s="86">
        <v>160581.15</v>
      </c>
      <c r="D22" s="23">
        <f t="shared" si="2"/>
        <v>1</v>
      </c>
      <c r="E22" s="24">
        <f t="shared" si="3"/>
        <v>1</v>
      </c>
      <c r="F22" s="25">
        <v>1</v>
      </c>
      <c r="G22" s="25"/>
      <c r="H22" s="67">
        <f t="shared" si="4"/>
        <v>200265</v>
      </c>
      <c r="I22" s="63">
        <f t="shared" si="5"/>
        <v>189520</v>
      </c>
      <c r="J22" s="63">
        <f t="shared" si="1"/>
        <v>10745</v>
      </c>
      <c r="K22" s="3">
        <v>167160</v>
      </c>
      <c r="X22" s="3" t="s">
        <v>300</v>
      </c>
      <c r="Y22" s="3">
        <v>518</v>
      </c>
    </row>
    <row r="23" spans="1:25" ht="15" customHeight="1" outlineLevel="1" x14ac:dyDescent="0.35">
      <c r="A23" s="20" t="s">
        <v>71</v>
      </c>
      <c r="B23" s="72">
        <v>608</v>
      </c>
      <c r="C23" s="86">
        <v>160581.15</v>
      </c>
      <c r="D23" s="23">
        <f t="shared" si="2"/>
        <v>1</v>
      </c>
      <c r="E23" s="24">
        <f t="shared" si="3"/>
        <v>1</v>
      </c>
      <c r="F23" s="25">
        <v>1</v>
      </c>
      <c r="G23" s="25"/>
      <c r="H23" s="67">
        <f t="shared" si="4"/>
        <v>200265</v>
      </c>
      <c r="I23" s="63">
        <f t="shared" si="5"/>
        <v>189520</v>
      </c>
      <c r="J23" s="63">
        <f t="shared" si="1"/>
        <v>10745</v>
      </c>
      <c r="K23" s="3">
        <v>167160</v>
      </c>
      <c r="X23" s="3" t="s">
        <v>301</v>
      </c>
      <c r="Y23" s="3">
        <v>431</v>
      </c>
    </row>
    <row r="24" spans="1:25" ht="15" customHeight="1" outlineLevel="1" x14ac:dyDescent="0.35">
      <c r="A24" s="20" t="s">
        <v>85</v>
      </c>
      <c r="B24" s="72">
        <v>227</v>
      </c>
      <c r="C24" s="86">
        <v>160581.15</v>
      </c>
      <c r="D24" s="23">
        <f t="shared" si="2"/>
        <v>1</v>
      </c>
      <c r="E24" s="24">
        <f t="shared" si="3"/>
        <v>0.5</v>
      </c>
      <c r="F24" s="30"/>
      <c r="G24" s="25">
        <v>1</v>
      </c>
      <c r="H24" s="67">
        <f t="shared" si="4"/>
        <v>100132</v>
      </c>
      <c r="I24" s="63">
        <f t="shared" si="5"/>
        <v>94760</v>
      </c>
      <c r="J24" s="63">
        <f t="shared" si="1"/>
        <v>5372</v>
      </c>
      <c r="K24" s="3">
        <v>167160</v>
      </c>
      <c r="X24" s="3" t="s">
        <v>302</v>
      </c>
      <c r="Y24" s="3">
        <v>502</v>
      </c>
    </row>
    <row r="25" spans="1:25" ht="15" customHeight="1" outlineLevel="1" x14ac:dyDescent="0.35">
      <c r="A25" s="20" t="s">
        <v>74</v>
      </c>
      <c r="B25" s="72">
        <v>471</v>
      </c>
      <c r="C25" s="86">
        <v>160581.15</v>
      </c>
      <c r="D25" s="23">
        <f t="shared" si="2"/>
        <v>1</v>
      </c>
      <c r="E25" s="27">
        <f t="shared" si="3"/>
        <v>0.5</v>
      </c>
      <c r="F25" s="28"/>
      <c r="G25" s="25">
        <v>1</v>
      </c>
      <c r="H25" s="67">
        <f t="shared" si="4"/>
        <v>100132</v>
      </c>
      <c r="I25" s="63">
        <f t="shared" si="5"/>
        <v>94760</v>
      </c>
      <c r="J25" s="63">
        <f t="shared" si="1"/>
        <v>5372</v>
      </c>
      <c r="K25" s="3">
        <v>167160</v>
      </c>
      <c r="X25" s="3" t="s">
        <v>303</v>
      </c>
      <c r="Y25" s="3">
        <v>583</v>
      </c>
    </row>
    <row r="26" spans="1:25" ht="15" customHeight="1" outlineLevel="1" x14ac:dyDescent="0.35">
      <c r="A26" s="20" t="s">
        <v>76</v>
      </c>
      <c r="B26" s="72">
        <v>1301</v>
      </c>
      <c r="C26" s="86">
        <v>160581.15</v>
      </c>
      <c r="D26" s="23">
        <f t="shared" si="2"/>
        <v>1</v>
      </c>
      <c r="E26" s="24">
        <f t="shared" si="3"/>
        <v>1</v>
      </c>
      <c r="F26" s="25">
        <v>1</v>
      </c>
      <c r="G26" s="25"/>
      <c r="H26" s="67">
        <f t="shared" si="4"/>
        <v>200265</v>
      </c>
      <c r="I26" s="63">
        <f t="shared" si="5"/>
        <v>189520</v>
      </c>
      <c r="J26" s="63">
        <f t="shared" si="1"/>
        <v>10745</v>
      </c>
      <c r="K26" s="3">
        <v>167160</v>
      </c>
      <c r="M26" s="10"/>
      <c r="X26" s="3" t="s">
        <v>304</v>
      </c>
      <c r="Y26" s="3">
        <v>249</v>
      </c>
    </row>
    <row r="27" spans="1:25" ht="15" customHeight="1" outlineLevel="1" x14ac:dyDescent="0.35">
      <c r="A27" s="20" t="s">
        <v>8</v>
      </c>
      <c r="B27" s="72">
        <v>1034</v>
      </c>
      <c r="C27" s="86">
        <v>160581.15</v>
      </c>
      <c r="D27" s="23">
        <f t="shared" si="2"/>
        <v>1</v>
      </c>
      <c r="E27" s="24">
        <f t="shared" si="3"/>
        <v>1</v>
      </c>
      <c r="F27" s="25">
        <v>1</v>
      </c>
      <c r="G27" s="25"/>
      <c r="H27" s="67">
        <f t="shared" si="4"/>
        <v>200265</v>
      </c>
      <c r="I27" s="63">
        <f t="shared" si="5"/>
        <v>189520</v>
      </c>
      <c r="J27" s="63">
        <f t="shared" si="1"/>
        <v>10745</v>
      </c>
      <c r="K27" s="3">
        <v>167160</v>
      </c>
      <c r="X27" s="3" t="s">
        <v>305</v>
      </c>
      <c r="Y27" s="3">
        <v>525</v>
      </c>
    </row>
    <row r="28" spans="1:25" ht="15" customHeight="1" outlineLevel="1" x14ac:dyDescent="0.35">
      <c r="A28" s="20" t="s">
        <v>81</v>
      </c>
      <c r="B28" s="72">
        <v>249</v>
      </c>
      <c r="C28" s="86">
        <v>160581.15</v>
      </c>
      <c r="D28" s="23">
        <f t="shared" si="2"/>
        <v>1</v>
      </c>
      <c r="E28" s="24">
        <f t="shared" si="3"/>
        <v>0.5</v>
      </c>
      <c r="F28" s="25"/>
      <c r="G28" s="25">
        <v>1</v>
      </c>
      <c r="H28" s="67">
        <f t="shared" si="4"/>
        <v>100132</v>
      </c>
      <c r="I28" s="63">
        <f t="shared" si="5"/>
        <v>94760</v>
      </c>
      <c r="J28" s="63">
        <f t="shared" si="1"/>
        <v>5372</v>
      </c>
      <c r="K28" s="3">
        <v>167160</v>
      </c>
      <c r="X28" s="3" t="s">
        <v>306</v>
      </c>
      <c r="Y28" s="3">
        <v>577</v>
      </c>
    </row>
    <row r="29" spans="1:25" ht="15" customHeight="1" outlineLevel="1" x14ac:dyDescent="0.35">
      <c r="A29" s="20" t="s">
        <v>78</v>
      </c>
      <c r="B29" s="72">
        <v>431</v>
      </c>
      <c r="C29" s="86">
        <v>160581.15</v>
      </c>
      <c r="D29" s="23">
        <f t="shared" si="2"/>
        <v>1</v>
      </c>
      <c r="E29" s="24">
        <f t="shared" si="3"/>
        <v>0.5</v>
      </c>
      <c r="F29" s="25"/>
      <c r="G29" s="25">
        <v>1</v>
      </c>
      <c r="H29" s="67">
        <f t="shared" si="4"/>
        <v>100132</v>
      </c>
      <c r="I29" s="63">
        <f t="shared" si="5"/>
        <v>94760</v>
      </c>
      <c r="J29" s="63">
        <f t="shared" si="1"/>
        <v>5372</v>
      </c>
      <c r="K29" s="3">
        <v>167160</v>
      </c>
      <c r="X29" s="3" t="s">
        <v>307</v>
      </c>
      <c r="Y29" s="3">
        <v>525</v>
      </c>
    </row>
    <row r="30" spans="1:25" ht="15" customHeight="1" outlineLevel="1" x14ac:dyDescent="0.35">
      <c r="A30" s="20" t="s">
        <v>83</v>
      </c>
      <c r="B30" s="72">
        <v>577</v>
      </c>
      <c r="C30" s="86">
        <v>160581.15</v>
      </c>
      <c r="D30" s="23">
        <f t="shared" si="2"/>
        <v>1</v>
      </c>
      <c r="E30" s="24">
        <f t="shared" si="3"/>
        <v>1</v>
      </c>
      <c r="F30" s="25">
        <v>1</v>
      </c>
      <c r="G30" s="25"/>
      <c r="H30" s="67">
        <f t="shared" si="4"/>
        <v>200265</v>
      </c>
      <c r="I30" s="63">
        <f t="shared" si="5"/>
        <v>189520</v>
      </c>
      <c r="J30" s="63">
        <f t="shared" si="1"/>
        <v>10745</v>
      </c>
      <c r="K30" s="3">
        <v>83580</v>
      </c>
      <c r="X30" s="3" t="s">
        <v>308</v>
      </c>
      <c r="Y30" s="3">
        <v>227</v>
      </c>
    </row>
    <row r="31" spans="1:25" ht="15" customHeight="1" x14ac:dyDescent="0.35">
      <c r="A31" s="45" t="s">
        <v>9</v>
      </c>
      <c r="B31" s="71">
        <f>SUM(B14:B30)</f>
        <v>10193</v>
      </c>
      <c r="C31" s="89"/>
      <c r="D31" s="32">
        <f t="shared" ref="D31:K31" si="6">SUM(D14:D30)</f>
        <v>17</v>
      </c>
      <c r="E31" s="32">
        <f t="shared" si="6"/>
        <v>14.5</v>
      </c>
      <c r="F31" s="32">
        <f t="shared" si="6"/>
        <v>12</v>
      </c>
      <c r="G31" s="32">
        <f t="shared" si="6"/>
        <v>5</v>
      </c>
      <c r="H31" s="79">
        <f t="shared" si="6"/>
        <v>2903840</v>
      </c>
      <c r="I31" s="79">
        <f t="shared" si="6"/>
        <v>2748040</v>
      </c>
      <c r="J31" s="79">
        <f t="shared" si="6"/>
        <v>155800</v>
      </c>
      <c r="K31" s="33">
        <f t="shared" si="6"/>
        <v>2758139</v>
      </c>
    </row>
    <row r="32" spans="1:25" x14ac:dyDescent="0.35">
      <c r="A32" s="21" t="s">
        <v>272</v>
      </c>
      <c r="B32" s="1"/>
      <c r="C32" s="89"/>
      <c r="D32" s="1"/>
      <c r="E32" s="22"/>
      <c r="F32" s="22"/>
      <c r="G32" s="22"/>
      <c r="H32" s="64"/>
      <c r="I32" s="64"/>
      <c r="J32" s="64"/>
    </row>
    <row r="33" spans="1:25" ht="15" customHeight="1" outlineLevel="1" x14ac:dyDescent="0.35">
      <c r="A33" s="20" t="s">
        <v>54</v>
      </c>
      <c r="B33" s="72">
        <f>Y33</f>
        <v>504</v>
      </c>
      <c r="C33" s="86">
        <v>160581.15</v>
      </c>
      <c r="D33" s="23">
        <f t="shared" ref="D33:D50" si="7">F33+G33</f>
        <v>1</v>
      </c>
      <c r="E33" s="24">
        <f t="shared" ref="E33:E50" si="8">SUM(F33+G33*$E$6)</f>
        <v>1</v>
      </c>
      <c r="F33" s="25">
        <v>1</v>
      </c>
      <c r="G33" s="25"/>
      <c r="H33" s="67">
        <f t="shared" ref="H33:H50" si="9">ROUND($H$5/$E$290*E33,0)</f>
        <v>200265</v>
      </c>
      <c r="I33" s="63">
        <f t="shared" ref="I33:I50" si="10">ROUNDUP(E33*$I$6,0)</f>
        <v>189520</v>
      </c>
      <c r="J33" s="63">
        <f t="shared" si="1"/>
        <v>10745</v>
      </c>
      <c r="K33" s="3">
        <v>167160</v>
      </c>
      <c r="X33" s="3" t="s">
        <v>309</v>
      </c>
      <c r="Y33" s="3">
        <v>504</v>
      </c>
    </row>
    <row r="34" spans="1:25" ht="15" customHeight="1" outlineLevel="1" x14ac:dyDescent="0.35">
      <c r="A34" s="20" t="s">
        <v>55</v>
      </c>
      <c r="B34" s="72">
        <f t="shared" ref="B34:B50" si="11">Y34</f>
        <v>501</v>
      </c>
      <c r="C34" s="86">
        <v>160581.15</v>
      </c>
      <c r="D34" s="23">
        <f t="shared" si="7"/>
        <v>1</v>
      </c>
      <c r="E34" s="24">
        <f t="shared" si="8"/>
        <v>1</v>
      </c>
      <c r="F34" s="25">
        <v>1</v>
      </c>
      <c r="G34" s="25"/>
      <c r="H34" s="67">
        <f t="shared" si="9"/>
        <v>200265</v>
      </c>
      <c r="I34" s="63">
        <f t="shared" si="10"/>
        <v>189520</v>
      </c>
      <c r="J34" s="63">
        <f t="shared" si="1"/>
        <v>10745</v>
      </c>
      <c r="K34" s="3">
        <v>167160</v>
      </c>
      <c r="X34" s="3" t="s">
        <v>310</v>
      </c>
      <c r="Y34" s="3">
        <v>501</v>
      </c>
    </row>
    <row r="35" spans="1:25" ht="15" customHeight="1" outlineLevel="1" x14ac:dyDescent="0.35">
      <c r="A35" s="20" t="s">
        <v>56</v>
      </c>
      <c r="B35" s="72">
        <f t="shared" si="11"/>
        <v>559</v>
      </c>
      <c r="C35" s="86">
        <v>160581.15</v>
      </c>
      <c r="D35" s="23">
        <f t="shared" si="7"/>
        <v>1</v>
      </c>
      <c r="E35" s="24">
        <f t="shared" si="8"/>
        <v>1</v>
      </c>
      <c r="F35" s="25">
        <v>1</v>
      </c>
      <c r="G35" s="25"/>
      <c r="H35" s="67">
        <f t="shared" si="9"/>
        <v>200265</v>
      </c>
      <c r="I35" s="63">
        <f t="shared" si="10"/>
        <v>189520</v>
      </c>
      <c r="J35" s="63">
        <f t="shared" si="1"/>
        <v>10745</v>
      </c>
      <c r="K35" s="3">
        <v>167160</v>
      </c>
      <c r="X35" s="3" t="s">
        <v>311</v>
      </c>
      <c r="Y35" s="3">
        <v>559</v>
      </c>
    </row>
    <row r="36" spans="1:25" ht="15" customHeight="1" outlineLevel="1" x14ac:dyDescent="0.35">
      <c r="A36" s="20" t="s">
        <v>57</v>
      </c>
      <c r="B36" s="72">
        <f t="shared" si="11"/>
        <v>546</v>
      </c>
      <c r="C36" s="86">
        <v>160581.15</v>
      </c>
      <c r="D36" s="23">
        <f t="shared" si="7"/>
        <v>1</v>
      </c>
      <c r="E36" s="24">
        <f t="shared" si="8"/>
        <v>1</v>
      </c>
      <c r="F36" s="25">
        <v>1</v>
      </c>
      <c r="G36" s="25"/>
      <c r="H36" s="67">
        <f t="shared" si="9"/>
        <v>200265</v>
      </c>
      <c r="I36" s="63">
        <f t="shared" si="10"/>
        <v>189520</v>
      </c>
      <c r="J36" s="63">
        <f t="shared" si="1"/>
        <v>10745</v>
      </c>
      <c r="K36" s="3">
        <v>167160</v>
      </c>
      <c r="X36" s="3" t="s">
        <v>312</v>
      </c>
      <c r="Y36" s="3">
        <v>546</v>
      </c>
    </row>
    <row r="37" spans="1:25" ht="15" customHeight="1" outlineLevel="1" x14ac:dyDescent="0.35">
      <c r="A37" s="20" t="s">
        <v>58</v>
      </c>
      <c r="B37" s="72">
        <f t="shared" si="11"/>
        <v>1021</v>
      </c>
      <c r="C37" s="86">
        <v>160581.15</v>
      </c>
      <c r="D37" s="23">
        <f t="shared" si="7"/>
        <v>1</v>
      </c>
      <c r="E37" s="24">
        <f t="shared" si="8"/>
        <v>1</v>
      </c>
      <c r="F37" s="25">
        <v>1</v>
      </c>
      <c r="G37" s="25"/>
      <c r="H37" s="67">
        <f t="shared" si="9"/>
        <v>200265</v>
      </c>
      <c r="I37" s="63">
        <f t="shared" si="10"/>
        <v>189520</v>
      </c>
      <c r="J37" s="63">
        <f t="shared" si="1"/>
        <v>10745</v>
      </c>
      <c r="K37" s="3">
        <v>167160</v>
      </c>
      <c r="X37" s="3" t="s">
        <v>313</v>
      </c>
      <c r="Y37" s="3">
        <v>1021</v>
      </c>
    </row>
    <row r="38" spans="1:25" ht="15" customHeight="1" outlineLevel="1" x14ac:dyDescent="0.35">
      <c r="A38" s="20" t="s">
        <v>59</v>
      </c>
      <c r="B38" s="72">
        <f t="shared" si="11"/>
        <v>209</v>
      </c>
      <c r="C38" s="86">
        <v>160581.15</v>
      </c>
      <c r="D38" s="23">
        <f t="shared" si="7"/>
        <v>1</v>
      </c>
      <c r="E38" s="24">
        <f t="shared" si="8"/>
        <v>0.5</v>
      </c>
      <c r="F38" s="25"/>
      <c r="G38" s="25">
        <v>1</v>
      </c>
      <c r="H38" s="67">
        <f t="shared" si="9"/>
        <v>100132</v>
      </c>
      <c r="I38" s="63">
        <f t="shared" si="10"/>
        <v>94760</v>
      </c>
      <c r="J38" s="63">
        <f t="shared" si="1"/>
        <v>5372</v>
      </c>
      <c r="K38" s="3">
        <v>83580</v>
      </c>
      <c r="X38" s="3" t="s">
        <v>314</v>
      </c>
      <c r="Y38" s="3">
        <v>209</v>
      </c>
    </row>
    <row r="39" spans="1:25" ht="15" customHeight="1" outlineLevel="1" x14ac:dyDescent="0.35">
      <c r="A39" s="20" t="s">
        <v>60</v>
      </c>
      <c r="B39" s="72">
        <f t="shared" si="11"/>
        <v>1855</v>
      </c>
      <c r="C39" s="88">
        <v>160581.15</v>
      </c>
      <c r="D39" s="69">
        <f t="shared" si="7"/>
        <v>1</v>
      </c>
      <c r="E39" s="57">
        <f t="shared" si="8"/>
        <v>1</v>
      </c>
      <c r="F39" s="58">
        <v>1</v>
      </c>
      <c r="G39" s="25"/>
      <c r="H39" s="67">
        <f t="shared" si="9"/>
        <v>200265</v>
      </c>
      <c r="I39" s="63">
        <f t="shared" si="10"/>
        <v>189520</v>
      </c>
      <c r="J39" s="63">
        <f t="shared" si="1"/>
        <v>10745</v>
      </c>
      <c r="K39" s="3">
        <v>334319</v>
      </c>
      <c r="W39" s="3">
        <v>-1</v>
      </c>
      <c r="X39" s="3" t="s">
        <v>315</v>
      </c>
      <c r="Y39" s="3">
        <v>1855</v>
      </c>
    </row>
    <row r="40" spans="1:25" ht="15" customHeight="1" outlineLevel="1" x14ac:dyDescent="0.35">
      <c r="A40" s="20" t="s">
        <v>61</v>
      </c>
      <c r="B40" s="72">
        <f t="shared" si="11"/>
        <v>346</v>
      </c>
      <c r="C40" s="86">
        <v>160581.15</v>
      </c>
      <c r="D40" s="23">
        <f t="shared" si="7"/>
        <v>1</v>
      </c>
      <c r="E40" s="24">
        <f t="shared" si="8"/>
        <v>0.5</v>
      </c>
      <c r="F40" s="25"/>
      <c r="G40" s="25">
        <v>1</v>
      </c>
      <c r="H40" s="67">
        <f t="shared" si="9"/>
        <v>100132</v>
      </c>
      <c r="I40" s="63">
        <f t="shared" si="10"/>
        <v>94760</v>
      </c>
      <c r="J40" s="63">
        <f t="shared" si="1"/>
        <v>5372</v>
      </c>
      <c r="K40" s="3">
        <v>83580</v>
      </c>
      <c r="X40" s="3" t="s">
        <v>316</v>
      </c>
      <c r="Y40" s="3">
        <v>346</v>
      </c>
    </row>
    <row r="41" spans="1:25" ht="15" customHeight="1" outlineLevel="1" x14ac:dyDescent="0.35">
      <c r="A41" s="20" t="s">
        <v>62</v>
      </c>
      <c r="B41" s="72">
        <f t="shared" si="11"/>
        <v>464</v>
      </c>
      <c r="C41" s="86">
        <v>160581.15</v>
      </c>
      <c r="D41" s="23">
        <f t="shared" si="7"/>
        <v>1</v>
      </c>
      <c r="E41" s="24">
        <f t="shared" si="8"/>
        <v>0.5</v>
      </c>
      <c r="F41" s="25"/>
      <c r="G41" s="25">
        <v>1</v>
      </c>
      <c r="H41" s="67">
        <f t="shared" si="9"/>
        <v>100132</v>
      </c>
      <c r="I41" s="63">
        <f t="shared" si="10"/>
        <v>94760</v>
      </c>
      <c r="J41" s="63">
        <f t="shared" si="1"/>
        <v>5372</v>
      </c>
      <c r="K41" s="3">
        <v>83580</v>
      </c>
      <c r="X41" s="3" t="s">
        <v>317</v>
      </c>
      <c r="Y41" s="3">
        <v>464</v>
      </c>
    </row>
    <row r="42" spans="1:25" ht="15" customHeight="1" outlineLevel="1" x14ac:dyDescent="0.35">
      <c r="A42" s="20" t="s">
        <v>10</v>
      </c>
      <c r="B42" s="72">
        <f t="shared" si="11"/>
        <v>507</v>
      </c>
      <c r="C42" s="86">
        <v>160581.15</v>
      </c>
      <c r="D42" s="23">
        <f t="shared" si="7"/>
        <v>1</v>
      </c>
      <c r="E42" s="24">
        <f t="shared" si="8"/>
        <v>1</v>
      </c>
      <c r="F42" s="25">
        <v>1</v>
      </c>
      <c r="G42" s="25"/>
      <c r="H42" s="67">
        <f t="shared" si="9"/>
        <v>200265</v>
      </c>
      <c r="I42" s="63">
        <f t="shared" si="10"/>
        <v>189520</v>
      </c>
      <c r="J42" s="63">
        <f t="shared" si="1"/>
        <v>10745</v>
      </c>
      <c r="K42" s="3">
        <v>167160</v>
      </c>
      <c r="X42" s="3" t="s">
        <v>318</v>
      </c>
      <c r="Y42" s="3">
        <v>507</v>
      </c>
    </row>
    <row r="43" spans="1:25" ht="15" customHeight="1" outlineLevel="1" x14ac:dyDescent="0.35">
      <c r="A43" s="20" t="s">
        <v>63</v>
      </c>
      <c r="B43" s="72">
        <f t="shared" si="11"/>
        <v>290</v>
      </c>
      <c r="C43" s="86">
        <v>160581.15</v>
      </c>
      <c r="D43" s="23">
        <f t="shared" si="7"/>
        <v>1</v>
      </c>
      <c r="E43" s="24">
        <f t="shared" si="8"/>
        <v>0.5</v>
      </c>
      <c r="F43" s="25"/>
      <c r="G43" s="25">
        <v>1</v>
      </c>
      <c r="H43" s="67">
        <f t="shared" si="9"/>
        <v>100132</v>
      </c>
      <c r="I43" s="63">
        <f t="shared" si="10"/>
        <v>94760</v>
      </c>
      <c r="J43" s="63">
        <f t="shared" si="1"/>
        <v>5372</v>
      </c>
      <c r="K43" s="3">
        <v>83580</v>
      </c>
      <c r="X43" s="3" t="s">
        <v>319</v>
      </c>
      <c r="Y43" s="3">
        <v>290</v>
      </c>
    </row>
    <row r="44" spans="1:25" ht="15" customHeight="1" outlineLevel="1" x14ac:dyDescent="0.35">
      <c r="A44" s="20" t="s">
        <v>11</v>
      </c>
      <c r="B44" s="72">
        <f t="shared" si="11"/>
        <v>271</v>
      </c>
      <c r="C44" s="86">
        <v>160581.15</v>
      </c>
      <c r="D44" s="23">
        <f t="shared" si="7"/>
        <v>1</v>
      </c>
      <c r="E44" s="24">
        <f t="shared" si="8"/>
        <v>0.5</v>
      </c>
      <c r="F44" s="25"/>
      <c r="G44" s="25">
        <v>1</v>
      </c>
      <c r="H44" s="67">
        <f t="shared" si="9"/>
        <v>100132</v>
      </c>
      <c r="I44" s="63">
        <f t="shared" si="10"/>
        <v>94760</v>
      </c>
      <c r="J44" s="63">
        <f t="shared" si="1"/>
        <v>5372</v>
      </c>
      <c r="K44" s="3">
        <v>83580</v>
      </c>
      <c r="X44" s="3" t="s">
        <v>320</v>
      </c>
      <c r="Y44" s="3">
        <v>271</v>
      </c>
    </row>
    <row r="45" spans="1:25" ht="15" customHeight="1" outlineLevel="1" x14ac:dyDescent="0.35">
      <c r="A45" s="20" t="s">
        <v>64</v>
      </c>
      <c r="B45" s="72">
        <f t="shared" si="11"/>
        <v>333</v>
      </c>
      <c r="C45" s="86">
        <v>160581.15</v>
      </c>
      <c r="D45" s="23">
        <f t="shared" si="7"/>
        <v>1</v>
      </c>
      <c r="E45" s="24">
        <f t="shared" si="8"/>
        <v>0.5</v>
      </c>
      <c r="F45" s="25"/>
      <c r="G45" s="25">
        <v>1</v>
      </c>
      <c r="H45" s="67">
        <f t="shared" si="9"/>
        <v>100132</v>
      </c>
      <c r="I45" s="63">
        <f t="shared" si="10"/>
        <v>94760</v>
      </c>
      <c r="J45" s="63">
        <f t="shared" si="1"/>
        <v>5372</v>
      </c>
      <c r="K45" s="3">
        <v>83580</v>
      </c>
      <c r="X45" s="3" t="s">
        <v>321</v>
      </c>
      <c r="Y45" s="3">
        <v>333</v>
      </c>
    </row>
    <row r="46" spans="1:25" ht="15" customHeight="1" outlineLevel="1" x14ac:dyDescent="0.35">
      <c r="A46" s="20" t="s">
        <v>65</v>
      </c>
      <c r="B46" s="72">
        <f t="shared" si="11"/>
        <v>293</v>
      </c>
      <c r="C46" s="86">
        <v>160581.15</v>
      </c>
      <c r="D46" s="23">
        <f t="shared" si="7"/>
        <v>1</v>
      </c>
      <c r="E46" s="24">
        <f t="shared" si="8"/>
        <v>0.5</v>
      </c>
      <c r="F46" s="25"/>
      <c r="G46" s="25">
        <v>1</v>
      </c>
      <c r="H46" s="67">
        <f t="shared" si="9"/>
        <v>100132</v>
      </c>
      <c r="I46" s="63">
        <f t="shared" si="10"/>
        <v>94760</v>
      </c>
      <c r="J46" s="63">
        <f t="shared" si="1"/>
        <v>5372</v>
      </c>
      <c r="K46" s="3">
        <v>83580</v>
      </c>
      <c r="X46" s="3" t="s">
        <v>322</v>
      </c>
      <c r="Y46" s="3">
        <v>293</v>
      </c>
    </row>
    <row r="47" spans="1:25" ht="15" customHeight="1" outlineLevel="1" x14ac:dyDescent="0.35">
      <c r="A47" s="20" t="s">
        <v>66</v>
      </c>
      <c r="B47" s="72">
        <f t="shared" si="11"/>
        <v>511</v>
      </c>
      <c r="C47" s="86">
        <v>160581.15</v>
      </c>
      <c r="D47" s="23">
        <f t="shared" si="7"/>
        <v>1</v>
      </c>
      <c r="E47" s="24">
        <f t="shared" si="8"/>
        <v>1</v>
      </c>
      <c r="F47" s="25">
        <v>1</v>
      </c>
      <c r="G47" s="25"/>
      <c r="H47" s="67">
        <f t="shared" si="9"/>
        <v>200265</v>
      </c>
      <c r="I47" s="63">
        <f t="shared" si="10"/>
        <v>189520</v>
      </c>
      <c r="J47" s="63">
        <f t="shared" si="1"/>
        <v>10745</v>
      </c>
      <c r="K47" s="3">
        <v>167160</v>
      </c>
      <c r="X47" s="3" t="s">
        <v>323</v>
      </c>
      <c r="Y47" s="3">
        <v>511</v>
      </c>
    </row>
    <row r="48" spans="1:25" ht="15" customHeight="1" outlineLevel="1" x14ac:dyDescent="0.35">
      <c r="A48" s="20" t="s">
        <v>67</v>
      </c>
      <c r="B48" s="72">
        <f t="shared" si="11"/>
        <v>243</v>
      </c>
      <c r="C48" s="86">
        <v>160581.15</v>
      </c>
      <c r="D48" s="23">
        <f t="shared" si="7"/>
        <v>1</v>
      </c>
      <c r="E48" s="24">
        <f t="shared" si="8"/>
        <v>0.5</v>
      </c>
      <c r="F48" s="25"/>
      <c r="G48" s="25">
        <v>1</v>
      </c>
      <c r="H48" s="67">
        <f t="shared" si="9"/>
        <v>100132</v>
      </c>
      <c r="I48" s="63">
        <f t="shared" si="10"/>
        <v>94760</v>
      </c>
      <c r="J48" s="63">
        <f t="shared" si="1"/>
        <v>5372</v>
      </c>
      <c r="K48" s="3">
        <v>83580</v>
      </c>
      <c r="X48" s="3" t="s">
        <v>324</v>
      </c>
      <c r="Y48" s="3">
        <v>243</v>
      </c>
    </row>
    <row r="49" spans="1:25" ht="15" customHeight="1" outlineLevel="1" x14ac:dyDescent="0.35">
      <c r="A49" s="20" t="s">
        <v>68</v>
      </c>
      <c r="B49" s="72">
        <f t="shared" si="11"/>
        <v>668</v>
      </c>
      <c r="C49" s="86">
        <v>160581.15</v>
      </c>
      <c r="D49" s="23">
        <f t="shared" si="7"/>
        <v>1</v>
      </c>
      <c r="E49" s="24">
        <f t="shared" si="8"/>
        <v>1</v>
      </c>
      <c r="F49" s="25">
        <v>1</v>
      </c>
      <c r="G49" s="25"/>
      <c r="H49" s="67">
        <f t="shared" si="9"/>
        <v>200265</v>
      </c>
      <c r="I49" s="63">
        <f t="shared" si="10"/>
        <v>189520</v>
      </c>
      <c r="J49" s="63">
        <f t="shared" si="1"/>
        <v>10745</v>
      </c>
      <c r="K49" s="3">
        <v>167160</v>
      </c>
      <c r="X49" s="3" t="s">
        <v>325</v>
      </c>
      <c r="Y49" s="3">
        <v>668</v>
      </c>
    </row>
    <row r="50" spans="1:25" ht="15" customHeight="1" outlineLevel="1" x14ac:dyDescent="0.35">
      <c r="A50" s="20" t="s">
        <v>69</v>
      </c>
      <c r="B50" s="72">
        <f t="shared" si="11"/>
        <v>502</v>
      </c>
      <c r="C50" s="86">
        <v>160581.15</v>
      </c>
      <c r="D50" s="18">
        <f t="shared" si="7"/>
        <v>1</v>
      </c>
      <c r="E50" s="24">
        <f t="shared" si="8"/>
        <v>1</v>
      </c>
      <c r="F50" s="25">
        <v>1</v>
      </c>
      <c r="G50" s="25"/>
      <c r="H50" s="67">
        <f t="shared" si="9"/>
        <v>200265</v>
      </c>
      <c r="I50" s="63">
        <f t="shared" si="10"/>
        <v>189520</v>
      </c>
      <c r="J50" s="63">
        <f t="shared" si="1"/>
        <v>10745</v>
      </c>
      <c r="K50" s="3">
        <v>167160</v>
      </c>
      <c r="X50" s="3" t="s">
        <v>326</v>
      </c>
      <c r="Y50" s="3">
        <v>502</v>
      </c>
    </row>
    <row r="51" spans="1:25" ht="15" customHeight="1" x14ac:dyDescent="0.35">
      <c r="A51" s="45" t="s">
        <v>12</v>
      </c>
      <c r="B51" s="73">
        <f>SUM(B33:B50)</f>
        <v>9623</v>
      </c>
      <c r="C51" s="89"/>
      <c r="D51" s="31">
        <f t="shared" ref="D51:S51" si="12">SUM(D33:D50)</f>
        <v>18</v>
      </c>
      <c r="E51" s="31">
        <f t="shared" si="12"/>
        <v>14</v>
      </c>
      <c r="F51" s="31">
        <f t="shared" si="12"/>
        <v>10</v>
      </c>
      <c r="G51" s="31">
        <f t="shared" si="12"/>
        <v>8</v>
      </c>
      <c r="H51" s="79">
        <f t="shared" si="12"/>
        <v>2803706</v>
      </c>
      <c r="I51" s="79">
        <f t="shared" si="12"/>
        <v>2653280</v>
      </c>
      <c r="J51" s="79">
        <f t="shared" si="12"/>
        <v>150426</v>
      </c>
      <c r="K51" s="31">
        <f t="shared" si="12"/>
        <v>2507399</v>
      </c>
      <c r="L51" s="31">
        <f t="shared" si="12"/>
        <v>0</v>
      </c>
      <c r="M51" s="31">
        <f t="shared" si="12"/>
        <v>0</v>
      </c>
      <c r="N51" s="31">
        <f t="shared" si="12"/>
        <v>0</v>
      </c>
      <c r="O51" s="31">
        <f t="shared" si="12"/>
        <v>0</v>
      </c>
      <c r="P51" s="31">
        <f t="shared" si="12"/>
        <v>0</v>
      </c>
      <c r="Q51" s="31">
        <f t="shared" si="12"/>
        <v>0</v>
      </c>
      <c r="R51" s="31">
        <f t="shared" si="12"/>
        <v>0</v>
      </c>
      <c r="S51" s="31">
        <f t="shared" si="12"/>
        <v>0</v>
      </c>
      <c r="X51" s="3" t="s">
        <v>327</v>
      </c>
      <c r="Y51" s="3">
        <v>0</v>
      </c>
    </row>
    <row r="52" spans="1:25" x14ac:dyDescent="0.35">
      <c r="A52" s="21" t="s">
        <v>273</v>
      </c>
      <c r="B52" s="1"/>
      <c r="C52" s="89"/>
      <c r="D52" s="1"/>
      <c r="E52" s="22"/>
      <c r="F52" s="22"/>
      <c r="G52" s="22"/>
      <c r="H52" s="64"/>
      <c r="I52" s="64"/>
      <c r="J52" s="64"/>
      <c r="X52" s="3" t="s">
        <v>328</v>
      </c>
      <c r="Y52" s="3">
        <v>12939</v>
      </c>
    </row>
    <row r="53" spans="1:25" ht="18.75" customHeight="1" outlineLevel="1" x14ac:dyDescent="0.35">
      <c r="A53" s="20" t="s">
        <v>87</v>
      </c>
      <c r="B53" s="72">
        <f>Y53</f>
        <v>689</v>
      </c>
      <c r="C53" s="86">
        <v>160581.15</v>
      </c>
      <c r="D53" s="23">
        <f t="shared" ref="D53:D80" si="13">F53+G53</f>
        <v>1</v>
      </c>
      <c r="E53" s="24">
        <f t="shared" ref="E53:E80" si="14">SUM(F53+G53*$E$6)</f>
        <v>1</v>
      </c>
      <c r="F53" s="25">
        <v>1</v>
      </c>
      <c r="G53" s="25"/>
      <c r="H53" s="67">
        <f t="shared" ref="H53:H80" si="15">ROUND($H$5/$E$290*E53,0)</f>
        <v>200265</v>
      </c>
      <c r="I53" s="63">
        <f t="shared" ref="I53:I80" si="16">ROUNDUP(E53*$I$6,0)</f>
        <v>189520</v>
      </c>
      <c r="J53" s="63">
        <f t="shared" si="1"/>
        <v>10745</v>
      </c>
      <c r="K53" s="3">
        <v>167160</v>
      </c>
      <c r="X53" s="3" t="s">
        <v>329</v>
      </c>
      <c r="Y53" s="3">
        <v>689</v>
      </c>
    </row>
    <row r="54" spans="1:25" ht="15" customHeight="1" outlineLevel="1" x14ac:dyDescent="0.35">
      <c r="A54" s="20" t="s">
        <v>13</v>
      </c>
      <c r="B54" s="72">
        <f t="shared" ref="B54:B80" si="17">Y54</f>
        <v>412</v>
      </c>
      <c r="C54" s="86">
        <v>160581.15</v>
      </c>
      <c r="D54" s="23">
        <f t="shared" si="13"/>
        <v>1</v>
      </c>
      <c r="E54" s="24">
        <f t="shared" si="14"/>
        <v>0.5</v>
      </c>
      <c r="F54" s="25"/>
      <c r="G54" s="25">
        <v>1</v>
      </c>
      <c r="H54" s="67">
        <f t="shared" si="15"/>
        <v>100132</v>
      </c>
      <c r="I54" s="63">
        <f t="shared" si="16"/>
        <v>94760</v>
      </c>
      <c r="J54" s="63">
        <f t="shared" si="1"/>
        <v>5372</v>
      </c>
      <c r="K54" s="3">
        <v>83580</v>
      </c>
      <c r="X54" s="3" t="s">
        <v>330</v>
      </c>
      <c r="Y54" s="3">
        <v>412</v>
      </c>
    </row>
    <row r="55" spans="1:25" ht="15" customHeight="1" outlineLevel="1" x14ac:dyDescent="0.35">
      <c r="A55" s="20" t="s">
        <v>88</v>
      </c>
      <c r="B55" s="72">
        <f t="shared" si="17"/>
        <v>505</v>
      </c>
      <c r="C55" s="86">
        <v>160581.15</v>
      </c>
      <c r="D55" s="23">
        <f t="shared" si="13"/>
        <v>1</v>
      </c>
      <c r="E55" s="24">
        <f t="shared" si="14"/>
        <v>1</v>
      </c>
      <c r="F55" s="25">
        <v>1</v>
      </c>
      <c r="G55" s="25"/>
      <c r="H55" s="67">
        <f t="shared" si="15"/>
        <v>200265</v>
      </c>
      <c r="I55" s="63">
        <f t="shared" si="16"/>
        <v>189520</v>
      </c>
      <c r="J55" s="63">
        <f t="shared" si="1"/>
        <v>10745</v>
      </c>
      <c r="K55" s="3">
        <v>167160</v>
      </c>
      <c r="X55" s="3" t="s">
        <v>331</v>
      </c>
      <c r="Y55" s="3">
        <v>505</v>
      </c>
    </row>
    <row r="56" spans="1:25" ht="15" customHeight="1" outlineLevel="1" x14ac:dyDescent="0.35">
      <c r="A56" s="20" t="s">
        <v>89</v>
      </c>
      <c r="B56" s="72">
        <f t="shared" si="17"/>
        <v>749</v>
      </c>
      <c r="C56" s="86">
        <v>160581.15</v>
      </c>
      <c r="D56" s="23">
        <f t="shared" si="13"/>
        <v>1</v>
      </c>
      <c r="E56" s="24">
        <f t="shared" si="14"/>
        <v>1</v>
      </c>
      <c r="F56" s="25">
        <v>1</v>
      </c>
      <c r="G56" s="25"/>
      <c r="H56" s="67">
        <f t="shared" si="15"/>
        <v>200265</v>
      </c>
      <c r="I56" s="63">
        <f t="shared" si="16"/>
        <v>189520</v>
      </c>
      <c r="J56" s="63">
        <f t="shared" si="1"/>
        <v>10745</v>
      </c>
      <c r="K56" s="3">
        <v>167160</v>
      </c>
      <c r="X56" s="3" t="s">
        <v>332</v>
      </c>
      <c r="Y56" s="3">
        <v>749</v>
      </c>
    </row>
    <row r="57" spans="1:25" ht="15" customHeight="1" outlineLevel="1" x14ac:dyDescent="0.35">
      <c r="A57" s="20" t="s">
        <v>90</v>
      </c>
      <c r="B57" s="72">
        <f t="shared" si="17"/>
        <v>577</v>
      </c>
      <c r="C57" s="86">
        <v>160581.15</v>
      </c>
      <c r="D57" s="23">
        <f t="shared" si="13"/>
        <v>1</v>
      </c>
      <c r="E57" s="24">
        <f t="shared" si="14"/>
        <v>1</v>
      </c>
      <c r="F57" s="25">
        <v>1</v>
      </c>
      <c r="G57" s="25"/>
      <c r="H57" s="67">
        <f t="shared" si="15"/>
        <v>200265</v>
      </c>
      <c r="I57" s="63">
        <f t="shared" si="16"/>
        <v>189520</v>
      </c>
      <c r="J57" s="63">
        <f t="shared" si="1"/>
        <v>10745</v>
      </c>
      <c r="K57" s="3">
        <v>167160</v>
      </c>
      <c r="X57" s="3" t="s">
        <v>333</v>
      </c>
      <c r="Y57" s="3">
        <v>577</v>
      </c>
    </row>
    <row r="58" spans="1:25" ht="15" customHeight="1" outlineLevel="1" x14ac:dyDescent="0.35">
      <c r="A58" s="20" t="s">
        <v>91</v>
      </c>
      <c r="B58" s="72">
        <f t="shared" si="17"/>
        <v>1045</v>
      </c>
      <c r="C58" s="86">
        <v>160581.15</v>
      </c>
      <c r="D58" s="23">
        <f t="shared" si="13"/>
        <v>1</v>
      </c>
      <c r="E58" s="24">
        <f t="shared" si="14"/>
        <v>1</v>
      </c>
      <c r="F58" s="25">
        <v>1</v>
      </c>
      <c r="G58" s="25"/>
      <c r="H58" s="67">
        <f t="shared" si="15"/>
        <v>200265</v>
      </c>
      <c r="I58" s="63">
        <f t="shared" si="16"/>
        <v>189520</v>
      </c>
      <c r="J58" s="63">
        <f t="shared" si="1"/>
        <v>10745</v>
      </c>
      <c r="K58" s="3">
        <v>167160</v>
      </c>
      <c r="X58" s="3" t="s">
        <v>334</v>
      </c>
      <c r="Y58" s="3">
        <v>1045</v>
      </c>
    </row>
    <row r="59" spans="1:25" ht="15" customHeight="1" outlineLevel="1" x14ac:dyDescent="0.35">
      <c r="A59" s="20" t="s">
        <v>92</v>
      </c>
      <c r="B59" s="72">
        <f t="shared" si="17"/>
        <v>281</v>
      </c>
      <c r="C59" s="86">
        <v>160581.15</v>
      </c>
      <c r="D59" s="23">
        <f t="shared" si="13"/>
        <v>1</v>
      </c>
      <c r="E59" s="24">
        <f t="shared" si="14"/>
        <v>0.5</v>
      </c>
      <c r="F59" s="25"/>
      <c r="G59" s="25">
        <v>1</v>
      </c>
      <c r="H59" s="67">
        <f t="shared" si="15"/>
        <v>100132</v>
      </c>
      <c r="I59" s="63">
        <f t="shared" si="16"/>
        <v>94760</v>
      </c>
      <c r="J59" s="63">
        <f t="shared" si="1"/>
        <v>5372</v>
      </c>
      <c r="K59" s="3">
        <v>83580</v>
      </c>
      <c r="X59" s="3" t="s">
        <v>335</v>
      </c>
      <c r="Y59" s="3">
        <v>281</v>
      </c>
    </row>
    <row r="60" spans="1:25" ht="15" customHeight="1" outlineLevel="1" x14ac:dyDescent="0.35">
      <c r="A60" s="20" t="s">
        <v>93</v>
      </c>
      <c r="B60" s="72">
        <f t="shared" si="17"/>
        <v>311</v>
      </c>
      <c r="C60" s="86">
        <v>160581.15</v>
      </c>
      <c r="D60" s="23">
        <f t="shared" si="13"/>
        <v>1</v>
      </c>
      <c r="E60" s="24">
        <f t="shared" si="14"/>
        <v>0.5</v>
      </c>
      <c r="F60" s="25"/>
      <c r="G60" s="25">
        <v>1</v>
      </c>
      <c r="H60" s="67">
        <f t="shared" si="15"/>
        <v>100132</v>
      </c>
      <c r="I60" s="63">
        <f t="shared" si="16"/>
        <v>94760</v>
      </c>
      <c r="J60" s="63">
        <f t="shared" si="1"/>
        <v>5372</v>
      </c>
      <c r="K60" s="3">
        <v>83580</v>
      </c>
      <c r="X60" s="3" t="s">
        <v>336</v>
      </c>
      <c r="Y60" s="3">
        <v>311</v>
      </c>
    </row>
    <row r="61" spans="1:25" ht="15" customHeight="1" outlineLevel="1" x14ac:dyDescent="0.35">
      <c r="A61" s="20" t="s">
        <v>94</v>
      </c>
      <c r="B61" s="72">
        <f t="shared" si="17"/>
        <v>528</v>
      </c>
      <c r="C61" s="86">
        <v>160581.15</v>
      </c>
      <c r="D61" s="23">
        <f t="shared" si="13"/>
        <v>1</v>
      </c>
      <c r="E61" s="24">
        <f t="shared" si="14"/>
        <v>1</v>
      </c>
      <c r="F61" s="25">
        <v>1</v>
      </c>
      <c r="G61" s="25"/>
      <c r="H61" s="67">
        <f t="shared" si="15"/>
        <v>200265</v>
      </c>
      <c r="I61" s="63">
        <f t="shared" si="16"/>
        <v>189520</v>
      </c>
      <c r="J61" s="63">
        <f t="shared" si="1"/>
        <v>10745</v>
      </c>
      <c r="K61" s="3">
        <v>167160</v>
      </c>
      <c r="X61" s="3" t="s">
        <v>337</v>
      </c>
      <c r="Y61" s="3">
        <v>528</v>
      </c>
    </row>
    <row r="62" spans="1:25" ht="15" customHeight="1" outlineLevel="1" x14ac:dyDescent="0.35">
      <c r="A62" s="20" t="s">
        <v>95</v>
      </c>
      <c r="B62" s="72">
        <f t="shared" si="17"/>
        <v>355</v>
      </c>
      <c r="C62" s="86">
        <v>160581.15</v>
      </c>
      <c r="D62" s="23">
        <f t="shared" si="13"/>
        <v>1</v>
      </c>
      <c r="E62" s="24">
        <f t="shared" si="14"/>
        <v>0.5</v>
      </c>
      <c r="F62" s="25"/>
      <c r="G62" s="25">
        <v>1</v>
      </c>
      <c r="H62" s="67">
        <f t="shared" si="15"/>
        <v>100132</v>
      </c>
      <c r="I62" s="63">
        <f t="shared" si="16"/>
        <v>94760</v>
      </c>
      <c r="J62" s="63">
        <f t="shared" si="1"/>
        <v>5372</v>
      </c>
      <c r="K62" s="3">
        <v>83580</v>
      </c>
      <c r="X62" s="3" t="s">
        <v>338</v>
      </c>
      <c r="Y62" s="3">
        <v>355</v>
      </c>
    </row>
    <row r="63" spans="1:25" ht="15" customHeight="1" outlineLevel="1" x14ac:dyDescent="0.35">
      <c r="A63" s="20" t="s">
        <v>96</v>
      </c>
      <c r="B63" s="72">
        <f t="shared" si="17"/>
        <v>734</v>
      </c>
      <c r="C63" s="86">
        <v>160581.15</v>
      </c>
      <c r="D63" s="23">
        <f t="shared" si="13"/>
        <v>1</v>
      </c>
      <c r="E63" s="24">
        <f t="shared" si="14"/>
        <v>1</v>
      </c>
      <c r="F63" s="25">
        <v>1</v>
      </c>
      <c r="G63" s="25"/>
      <c r="H63" s="67">
        <f t="shared" si="15"/>
        <v>200265</v>
      </c>
      <c r="I63" s="63">
        <f t="shared" si="16"/>
        <v>189520</v>
      </c>
      <c r="J63" s="63">
        <f t="shared" si="1"/>
        <v>10745</v>
      </c>
      <c r="K63" s="3">
        <v>167160</v>
      </c>
      <c r="X63" s="3" t="s">
        <v>339</v>
      </c>
      <c r="Y63" s="3">
        <v>734</v>
      </c>
    </row>
    <row r="64" spans="1:25" ht="15" customHeight="1" outlineLevel="1" x14ac:dyDescent="0.35">
      <c r="A64" s="20" t="s">
        <v>97</v>
      </c>
      <c r="B64" s="72">
        <f t="shared" si="17"/>
        <v>515</v>
      </c>
      <c r="C64" s="86">
        <v>160581.15</v>
      </c>
      <c r="D64" s="23">
        <f t="shared" si="13"/>
        <v>1</v>
      </c>
      <c r="E64" s="24">
        <f t="shared" si="14"/>
        <v>1</v>
      </c>
      <c r="F64" s="25">
        <v>1</v>
      </c>
      <c r="G64" s="25"/>
      <c r="H64" s="67">
        <f t="shared" si="15"/>
        <v>200265</v>
      </c>
      <c r="I64" s="63">
        <f t="shared" si="16"/>
        <v>189520</v>
      </c>
      <c r="J64" s="63">
        <f t="shared" si="1"/>
        <v>10745</v>
      </c>
      <c r="K64" s="3">
        <v>167160</v>
      </c>
      <c r="X64" s="3" t="s">
        <v>340</v>
      </c>
      <c r="Y64" s="3">
        <v>515</v>
      </c>
    </row>
    <row r="65" spans="1:25" ht="15" customHeight="1" outlineLevel="1" x14ac:dyDescent="0.35">
      <c r="A65" s="20" t="s">
        <v>98</v>
      </c>
      <c r="B65" s="72">
        <f t="shared" si="17"/>
        <v>439</v>
      </c>
      <c r="C65" s="86">
        <v>160581.15</v>
      </c>
      <c r="D65" s="18">
        <f t="shared" si="13"/>
        <v>1</v>
      </c>
      <c r="E65" s="19">
        <f t="shared" si="14"/>
        <v>0.5</v>
      </c>
      <c r="F65" s="30"/>
      <c r="G65" s="30">
        <v>1</v>
      </c>
      <c r="H65" s="67">
        <f t="shared" si="15"/>
        <v>100132</v>
      </c>
      <c r="I65" s="63">
        <f t="shared" si="16"/>
        <v>94760</v>
      </c>
      <c r="J65" s="63">
        <f t="shared" si="1"/>
        <v>5372</v>
      </c>
      <c r="K65" s="3">
        <v>167160</v>
      </c>
      <c r="X65" s="3" t="s">
        <v>341</v>
      </c>
      <c r="Y65" s="3">
        <v>439</v>
      </c>
    </row>
    <row r="66" spans="1:25" ht="15" customHeight="1" outlineLevel="1" x14ac:dyDescent="0.35">
      <c r="A66" s="20" t="s">
        <v>99</v>
      </c>
      <c r="B66" s="72">
        <f t="shared" si="17"/>
        <v>970</v>
      </c>
      <c r="C66" s="86">
        <v>160581.15</v>
      </c>
      <c r="D66" s="23">
        <f t="shared" si="13"/>
        <v>1</v>
      </c>
      <c r="E66" s="24">
        <f t="shared" si="14"/>
        <v>1</v>
      </c>
      <c r="F66" s="25">
        <v>1</v>
      </c>
      <c r="G66" s="25"/>
      <c r="H66" s="67">
        <f t="shared" si="15"/>
        <v>200265</v>
      </c>
      <c r="I66" s="63">
        <f t="shared" si="16"/>
        <v>189520</v>
      </c>
      <c r="J66" s="63">
        <f t="shared" si="1"/>
        <v>10745</v>
      </c>
      <c r="K66" s="3">
        <v>167160</v>
      </c>
      <c r="X66" s="3" t="s">
        <v>342</v>
      </c>
      <c r="Y66" s="3">
        <v>970</v>
      </c>
    </row>
    <row r="67" spans="1:25" ht="15" customHeight="1" outlineLevel="1" x14ac:dyDescent="0.35">
      <c r="A67" s="20" t="s">
        <v>14</v>
      </c>
      <c r="B67" s="72">
        <f t="shared" si="17"/>
        <v>332</v>
      </c>
      <c r="C67" s="86">
        <v>160581.15</v>
      </c>
      <c r="D67" s="23">
        <f t="shared" si="13"/>
        <v>1</v>
      </c>
      <c r="E67" s="24">
        <f t="shared" si="14"/>
        <v>0.5</v>
      </c>
      <c r="F67" s="25"/>
      <c r="G67" s="25">
        <v>1</v>
      </c>
      <c r="H67" s="67">
        <f t="shared" si="15"/>
        <v>100132</v>
      </c>
      <c r="I67" s="63">
        <f t="shared" si="16"/>
        <v>94760</v>
      </c>
      <c r="J67" s="63">
        <f t="shared" si="1"/>
        <v>5372</v>
      </c>
      <c r="K67" s="3">
        <v>83580</v>
      </c>
      <c r="X67" s="3" t="s">
        <v>343</v>
      </c>
      <c r="Y67" s="3">
        <v>332</v>
      </c>
    </row>
    <row r="68" spans="1:25" ht="15" customHeight="1" outlineLevel="1" x14ac:dyDescent="0.35">
      <c r="A68" s="20" t="s">
        <v>100</v>
      </c>
      <c r="B68" s="72">
        <f t="shared" si="17"/>
        <v>224</v>
      </c>
      <c r="C68" s="86">
        <v>160581.15</v>
      </c>
      <c r="D68" s="23">
        <f t="shared" si="13"/>
        <v>1</v>
      </c>
      <c r="E68" s="24">
        <f t="shared" si="14"/>
        <v>0.5</v>
      </c>
      <c r="F68" s="26"/>
      <c r="G68" s="25">
        <v>1</v>
      </c>
      <c r="H68" s="67">
        <f t="shared" si="15"/>
        <v>100132</v>
      </c>
      <c r="I68" s="63">
        <f t="shared" si="16"/>
        <v>94760</v>
      </c>
      <c r="J68" s="63">
        <f t="shared" si="1"/>
        <v>5372</v>
      </c>
      <c r="K68" s="3">
        <v>83580</v>
      </c>
      <c r="X68" s="3" t="s">
        <v>344</v>
      </c>
      <c r="Y68" s="3">
        <v>224</v>
      </c>
    </row>
    <row r="69" spans="1:25" ht="15" customHeight="1" outlineLevel="1" x14ac:dyDescent="0.35">
      <c r="A69" s="20" t="s">
        <v>101</v>
      </c>
      <c r="B69" s="72">
        <f t="shared" si="17"/>
        <v>705</v>
      </c>
      <c r="C69" s="86">
        <v>160581.15</v>
      </c>
      <c r="D69" s="23">
        <f t="shared" si="13"/>
        <v>1</v>
      </c>
      <c r="E69" s="24">
        <f t="shared" si="14"/>
        <v>1</v>
      </c>
      <c r="F69" s="25">
        <v>1</v>
      </c>
      <c r="G69" s="25"/>
      <c r="H69" s="67">
        <f t="shared" si="15"/>
        <v>200265</v>
      </c>
      <c r="I69" s="63">
        <f t="shared" si="16"/>
        <v>189520</v>
      </c>
      <c r="J69" s="63">
        <f t="shared" si="1"/>
        <v>10745</v>
      </c>
      <c r="K69" s="3">
        <v>167160</v>
      </c>
      <c r="X69" s="3" t="s">
        <v>345</v>
      </c>
      <c r="Y69" s="3">
        <v>705</v>
      </c>
    </row>
    <row r="70" spans="1:25" ht="15" customHeight="1" outlineLevel="1" x14ac:dyDescent="0.35">
      <c r="A70" s="20" t="s">
        <v>102</v>
      </c>
      <c r="B70" s="72">
        <f t="shared" si="17"/>
        <v>340</v>
      </c>
      <c r="C70" s="86">
        <v>160581.15</v>
      </c>
      <c r="D70" s="18">
        <f t="shared" si="13"/>
        <v>1</v>
      </c>
      <c r="E70" s="19">
        <f t="shared" si="14"/>
        <v>0.5</v>
      </c>
      <c r="F70" s="25"/>
      <c r="G70" s="25">
        <v>1</v>
      </c>
      <c r="H70" s="67">
        <f t="shared" si="15"/>
        <v>100132</v>
      </c>
      <c r="I70" s="63">
        <f t="shared" si="16"/>
        <v>94760</v>
      </c>
      <c r="J70" s="63">
        <f t="shared" si="1"/>
        <v>5372</v>
      </c>
      <c r="K70" s="3">
        <v>167160</v>
      </c>
      <c r="X70" s="3" t="s">
        <v>346</v>
      </c>
      <c r="Y70" s="3">
        <v>340</v>
      </c>
    </row>
    <row r="71" spans="1:25" ht="15" customHeight="1" outlineLevel="1" x14ac:dyDescent="0.35">
      <c r="A71" s="20" t="s">
        <v>103</v>
      </c>
      <c r="B71" s="72">
        <f t="shared" si="17"/>
        <v>148</v>
      </c>
      <c r="C71" s="86">
        <v>160581.15</v>
      </c>
      <c r="D71" s="23">
        <f t="shared" si="13"/>
        <v>1</v>
      </c>
      <c r="E71" s="24">
        <f t="shared" si="14"/>
        <v>0.5</v>
      </c>
      <c r="F71" s="25"/>
      <c r="G71" s="25">
        <v>1</v>
      </c>
      <c r="H71" s="67">
        <f t="shared" si="15"/>
        <v>100132</v>
      </c>
      <c r="I71" s="63">
        <f t="shared" si="16"/>
        <v>94760</v>
      </c>
      <c r="J71" s="63">
        <f t="shared" si="1"/>
        <v>5372</v>
      </c>
      <c r="K71" s="3">
        <v>83580</v>
      </c>
      <c r="X71" s="3" t="s">
        <v>347</v>
      </c>
      <c r="Y71" s="3">
        <v>148</v>
      </c>
    </row>
    <row r="72" spans="1:25" ht="15" customHeight="1" outlineLevel="1" x14ac:dyDescent="0.35">
      <c r="A72" s="20" t="s">
        <v>104</v>
      </c>
      <c r="B72" s="72">
        <f t="shared" si="17"/>
        <v>536</v>
      </c>
      <c r="C72" s="86">
        <v>160581.15</v>
      </c>
      <c r="D72" s="23">
        <f t="shared" si="13"/>
        <v>1</v>
      </c>
      <c r="E72" s="24">
        <f t="shared" si="14"/>
        <v>1</v>
      </c>
      <c r="F72" s="25">
        <v>1</v>
      </c>
      <c r="G72" s="25"/>
      <c r="H72" s="67">
        <f t="shared" si="15"/>
        <v>200265</v>
      </c>
      <c r="I72" s="63">
        <f t="shared" si="16"/>
        <v>189520</v>
      </c>
      <c r="J72" s="63">
        <f t="shared" si="1"/>
        <v>10745</v>
      </c>
      <c r="K72" s="3">
        <v>167160</v>
      </c>
      <c r="X72" s="3" t="s">
        <v>348</v>
      </c>
      <c r="Y72" s="3">
        <v>536</v>
      </c>
    </row>
    <row r="73" spans="1:25" ht="15" customHeight="1" outlineLevel="1" x14ac:dyDescent="0.35">
      <c r="A73" s="20" t="s">
        <v>105</v>
      </c>
      <c r="B73" s="72">
        <f t="shared" si="17"/>
        <v>315</v>
      </c>
      <c r="C73" s="86">
        <v>160581.15</v>
      </c>
      <c r="D73" s="23">
        <f t="shared" si="13"/>
        <v>1</v>
      </c>
      <c r="E73" s="24">
        <f t="shared" si="14"/>
        <v>0.5</v>
      </c>
      <c r="F73" s="25"/>
      <c r="G73" s="25">
        <v>1</v>
      </c>
      <c r="H73" s="67">
        <f t="shared" si="15"/>
        <v>100132</v>
      </c>
      <c r="I73" s="63">
        <f t="shared" si="16"/>
        <v>94760</v>
      </c>
      <c r="J73" s="63">
        <f t="shared" si="1"/>
        <v>5372</v>
      </c>
      <c r="K73" s="3">
        <v>83580</v>
      </c>
      <c r="X73" s="3" t="s">
        <v>349</v>
      </c>
      <c r="Y73" s="3">
        <v>315</v>
      </c>
    </row>
    <row r="74" spans="1:25" ht="15" customHeight="1" outlineLevel="1" x14ac:dyDescent="0.35">
      <c r="A74" s="20" t="s">
        <v>106</v>
      </c>
      <c r="B74" s="72">
        <f t="shared" si="17"/>
        <v>545</v>
      </c>
      <c r="C74" s="86">
        <v>160581.15</v>
      </c>
      <c r="D74" s="23">
        <f t="shared" si="13"/>
        <v>1</v>
      </c>
      <c r="E74" s="24">
        <f t="shared" si="14"/>
        <v>1</v>
      </c>
      <c r="F74" s="25">
        <v>1</v>
      </c>
      <c r="G74" s="25"/>
      <c r="H74" s="67">
        <f t="shared" si="15"/>
        <v>200265</v>
      </c>
      <c r="I74" s="63">
        <f t="shared" si="16"/>
        <v>189520</v>
      </c>
      <c r="J74" s="63">
        <f t="shared" si="1"/>
        <v>10745</v>
      </c>
      <c r="K74" s="3">
        <v>167160</v>
      </c>
      <c r="X74" s="3" t="s">
        <v>350</v>
      </c>
      <c r="Y74" s="3">
        <v>545</v>
      </c>
    </row>
    <row r="75" spans="1:25" ht="15" customHeight="1" outlineLevel="1" x14ac:dyDescent="0.35">
      <c r="A75" s="20" t="s">
        <v>107</v>
      </c>
      <c r="B75" s="72">
        <f t="shared" si="17"/>
        <v>381</v>
      </c>
      <c r="C75" s="86">
        <v>160581.15</v>
      </c>
      <c r="D75" s="23">
        <f t="shared" si="13"/>
        <v>1</v>
      </c>
      <c r="E75" s="24">
        <f t="shared" si="14"/>
        <v>0.5</v>
      </c>
      <c r="F75" s="25"/>
      <c r="G75" s="25">
        <v>1</v>
      </c>
      <c r="H75" s="67">
        <f t="shared" si="15"/>
        <v>100132</v>
      </c>
      <c r="I75" s="63">
        <f t="shared" si="16"/>
        <v>94760</v>
      </c>
      <c r="J75" s="63">
        <f t="shared" ref="J75:J138" si="18">H75-I75</f>
        <v>5372</v>
      </c>
      <c r="K75" s="3">
        <v>83580</v>
      </c>
      <c r="X75" s="3" t="s">
        <v>351</v>
      </c>
      <c r="Y75" s="3">
        <v>381</v>
      </c>
    </row>
    <row r="76" spans="1:25" ht="15" customHeight="1" outlineLevel="1" x14ac:dyDescent="0.35">
      <c r="A76" s="20" t="s">
        <v>108</v>
      </c>
      <c r="B76" s="72">
        <f t="shared" si="17"/>
        <v>216</v>
      </c>
      <c r="C76" s="86">
        <v>160581.15</v>
      </c>
      <c r="D76" s="23">
        <f t="shared" si="13"/>
        <v>1</v>
      </c>
      <c r="E76" s="24">
        <f t="shared" si="14"/>
        <v>0.5</v>
      </c>
      <c r="F76" s="26"/>
      <c r="G76" s="25">
        <v>1</v>
      </c>
      <c r="H76" s="67">
        <f t="shared" si="15"/>
        <v>100132</v>
      </c>
      <c r="I76" s="63">
        <f t="shared" si="16"/>
        <v>94760</v>
      </c>
      <c r="J76" s="63">
        <f t="shared" si="18"/>
        <v>5372</v>
      </c>
      <c r="K76" s="3">
        <v>83580</v>
      </c>
      <c r="X76" s="3" t="s">
        <v>352</v>
      </c>
      <c r="Y76" s="3">
        <v>216</v>
      </c>
    </row>
    <row r="77" spans="1:25" ht="15" customHeight="1" outlineLevel="1" x14ac:dyDescent="0.35">
      <c r="A77" s="20" t="s">
        <v>109</v>
      </c>
      <c r="B77" s="72">
        <f t="shared" si="17"/>
        <v>106</v>
      </c>
      <c r="C77" s="86">
        <v>160581.15</v>
      </c>
      <c r="D77" s="23">
        <f t="shared" si="13"/>
        <v>1</v>
      </c>
      <c r="E77" s="24">
        <f t="shared" si="14"/>
        <v>0.5</v>
      </c>
      <c r="F77" s="25"/>
      <c r="G77" s="25">
        <v>1</v>
      </c>
      <c r="H77" s="67">
        <f t="shared" si="15"/>
        <v>100132</v>
      </c>
      <c r="I77" s="63">
        <f t="shared" si="16"/>
        <v>94760</v>
      </c>
      <c r="J77" s="63">
        <f t="shared" si="18"/>
        <v>5372</v>
      </c>
      <c r="K77" s="3">
        <v>83580</v>
      </c>
      <c r="X77" s="3" t="s">
        <v>353</v>
      </c>
      <c r="Y77" s="3">
        <v>106</v>
      </c>
    </row>
    <row r="78" spans="1:25" ht="15" customHeight="1" outlineLevel="1" x14ac:dyDescent="0.35">
      <c r="A78" s="20" t="s">
        <v>110</v>
      </c>
      <c r="B78" s="72">
        <f t="shared" si="17"/>
        <v>421</v>
      </c>
      <c r="C78" s="86">
        <v>160581.15</v>
      </c>
      <c r="D78" s="23">
        <f t="shared" si="13"/>
        <v>1</v>
      </c>
      <c r="E78" s="24">
        <f t="shared" si="14"/>
        <v>0.5</v>
      </c>
      <c r="F78" s="26"/>
      <c r="G78" s="25">
        <v>1</v>
      </c>
      <c r="H78" s="67">
        <f t="shared" si="15"/>
        <v>100132</v>
      </c>
      <c r="I78" s="63">
        <f t="shared" si="16"/>
        <v>94760</v>
      </c>
      <c r="J78" s="63">
        <f t="shared" si="18"/>
        <v>5372</v>
      </c>
      <c r="K78" s="3">
        <v>83580</v>
      </c>
      <c r="X78" s="3" t="s">
        <v>354</v>
      </c>
      <c r="Y78" s="3">
        <v>421</v>
      </c>
    </row>
    <row r="79" spans="1:25" ht="15" customHeight="1" outlineLevel="1" x14ac:dyDescent="0.35">
      <c r="A79" s="20" t="s">
        <v>111</v>
      </c>
      <c r="B79" s="72">
        <f t="shared" si="17"/>
        <v>215</v>
      </c>
      <c r="C79" s="86">
        <v>160581.15</v>
      </c>
      <c r="D79" s="23">
        <f t="shared" si="13"/>
        <v>1</v>
      </c>
      <c r="E79" s="24">
        <f t="shared" si="14"/>
        <v>0.5</v>
      </c>
      <c r="F79" s="25"/>
      <c r="G79" s="25">
        <v>1</v>
      </c>
      <c r="H79" s="67">
        <f t="shared" si="15"/>
        <v>100132</v>
      </c>
      <c r="I79" s="63">
        <f t="shared" si="16"/>
        <v>94760</v>
      </c>
      <c r="J79" s="63">
        <f t="shared" si="18"/>
        <v>5372</v>
      </c>
      <c r="K79" s="3">
        <v>83580</v>
      </c>
      <c r="X79" s="3" t="s">
        <v>355</v>
      </c>
      <c r="Y79" s="3">
        <v>215</v>
      </c>
    </row>
    <row r="80" spans="1:25" ht="15" customHeight="1" outlineLevel="1" x14ac:dyDescent="0.35">
      <c r="A80" s="20" t="s">
        <v>112</v>
      </c>
      <c r="B80" s="72">
        <f t="shared" si="17"/>
        <v>345</v>
      </c>
      <c r="C80" s="86">
        <v>160581.15</v>
      </c>
      <c r="D80" s="23">
        <f t="shared" si="13"/>
        <v>1</v>
      </c>
      <c r="E80" s="24">
        <f t="shared" si="14"/>
        <v>0.5</v>
      </c>
      <c r="F80" s="26"/>
      <c r="G80" s="25">
        <v>1</v>
      </c>
      <c r="H80" s="67">
        <f t="shared" si="15"/>
        <v>100132</v>
      </c>
      <c r="I80" s="63">
        <f t="shared" si="16"/>
        <v>94760</v>
      </c>
      <c r="J80" s="63">
        <f t="shared" si="18"/>
        <v>5372</v>
      </c>
      <c r="K80" s="3">
        <v>83580</v>
      </c>
      <c r="X80" s="3" t="s">
        <v>356</v>
      </c>
      <c r="Y80" s="3">
        <v>345</v>
      </c>
    </row>
    <row r="81" spans="1:25" ht="15" customHeight="1" x14ac:dyDescent="0.35">
      <c r="A81" s="21" t="s">
        <v>15</v>
      </c>
      <c r="B81" s="74">
        <f>SUM(B53:B80)</f>
        <v>12939</v>
      </c>
      <c r="C81" s="89"/>
      <c r="D81" s="2">
        <f t="shared" ref="D81:K81" si="19">SUM(D53:D80)</f>
        <v>28</v>
      </c>
      <c r="E81" s="2">
        <f t="shared" si="19"/>
        <v>20</v>
      </c>
      <c r="F81" s="1">
        <f t="shared" si="19"/>
        <v>12</v>
      </c>
      <c r="G81" s="2">
        <f t="shared" si="19"/>
        <v>16</v>
      </c>
      <c r="H81" s="79">
        <f t="shared" si="19"/>
        <v>4005292</v>
      </c>
      <c r="I81" s="79">
        <f t="shared" si="19"/>
        <v>3790400</v>
      </c>
      <c r="J81" s="79">
        <f t="shared" si="19"/>
        <v>214892</v>
      </c>
      <c r="K81" s="34">
        <f t="shared" si="19"/>
        <v>3510360</v>
      </c>
      <c r="X81" s="3" t="s">
        <v>357</v>
      </c>
      <c r="Y81" s="3">
        <v>7027</v>
      </c>
    </row>
    <row r="82" spans="1:25" x14ac:dyDescent="0.35">
      <c r="A82" s="21" t="s">
        <v>274</v>
      </c>
      <c r="B82" s="1"/>
      <c r="C82" s="89"/>
      <c r="D82" s="1"/>
      <c r="E82" s="22"/>
      <c r="F82" s="22"/>
      <c r="G82" s="22"/>
      <c r="H82" s="64"/>
      <c r="I82" s="64"/>
      <c r="J82" s="64"/>
      <c r="X82" s="3" t="s">
        <v>358</v>
      </c>
      <c r="Y82" s="3">
        <v>1090</v>
      </c>
    </row>
    <row r="83" spans="1:25" ht="15" customHeight="1" outlineLevel="1" x14ac:dyDescent="0.35">
      <c r="A83" s="20" t="s">
        <v>123</v>
      </c>
      <c r="B83" s="72">
        <v>293</v>
      </c>
      <c r="C83" s="86">
        <v>160581.15</v>
      </c>
      <c r="D83" s="18">
        <f>F83+G83</f>
        <v>1</v>
      </c>
      <c r="E83" s="19">
        <f>SUM(F83+G83*$E$6)</f>
        <v>0.5</v>
      </c>
      <c r="F83" s="25"/>
      <c r="G83" s="25">
        <v>1</v>
      </c>
      <c r="H83" s="67">
        <f t="shared" ref="H83:H95" si="20">ROUND($H$5/$E$290*E83,0)</f>
        <v>100132</v>
      </c>
      <c r="I83" s="63">
        <f t="shared" ref="I83:I95" si="21">ROUNDUP(E83*$I$6,0)</f>
        <v>94760</v>
      </c>
      <c r="J83" s="63">
        <f t="shared" si="18"/>
        <v>5372</v>
      </c>
      <c r="K83" s="3">
        <v>167160</v>
      </c>
      <c r="X83" s="3" t="s">
        <v>359</v>
      </c>
      <c r="Y83" s="3">
        <v>293</v>
      </c>
    </row>
    <row r="84" spans="1:25" ht="15" customHeight="1" outlineLevel="1" x14ac:dyDescent="0.35">
      <c r="A84" s="20" t="s">
        <v>118</v>
      </c>
      <c r="B84" s="72">
        <v>597</v>
      </c>
      <c r="C84" s="86">
        <v>160581.15</v>
      </c>
      <c r="D84" s="18">
        <f>F84+G84</f>
        <v>1</v>
      </c>
      <c r="E84" s="19">
        <f>SUM(F84+G84*$E$6)</f>
        <v>1</v>
      </c>
      <c r="F84" s="25">
        <v>1</v>
      </c>
      <c r="G84" s="25"/>
      <c r="H84" s="67">
        <f t="shared" si="20"/>
        <v>200265</v>
      </c>
      <c r="I84" s="63">
        <f t="shared" si="21"/>
        <v>189520</v>
      </c>
      <c r="J84" s="63">
        <f t="shared" si="18"/>
        <v>10745</v>
      </c>
      <c r="K84" s="3">
        <v>167160</v>
      </c>
      <c r="X84" s="3" t="s">
        <v>360</v>
      </c>
      <c r="Y84" s="3">
        <v>597</v>
      </c>
    </row>
    <row r="85" spans="1:25" ht="15" customHeight="1" outlineLevel="1" x14ac:dyDescent="0.35">
      <c r="A85" s="20" t="s">
        <v>116</v>
      </c>
      <c r="B85" s="72">
        <v>1090</v>
      </c>
      <c r="C85" s="86">
        <v>160581.15</v>
      </c>
      <c r="D85" s="18">
        <f>F85+G85</f>
        <v>1</v>
      </c>
      <c r="E85" s="19">
        <f>SUM(F85+G85*$E$6)</f>
        <v>1</v>
      </c>
      <c r="F85" s="25">
        <v>1</v>
      </c>
      <c r="G85" s="25"/>
      <c r="H85" s="67">
        <f t="shared" si="20"/>
        <v>200265</v>
      </c>
      <c r="I85" s="63">
        <f t="shared" si="21"/>
        <v>189520</v>
      </c>
      <c r="J85" s="63">
        <f t="shared" si="18"/>
        <v>10745</v>
      </c>
      <c r="K85" s="3">
        <v>167160</v>
      </c>
      <c r="X85" s="3" t="s">
        <v>361</v>
      </c>
      <c r="Y85" s="3">
        <v>616</v>
      </c>
    </row>
    <row r="86" spans="1:25" ht="15" customHeight="1" outlineLevel="1" x14ac:dyDescent="0.35">
      <c r="A86" s="20" t="s">
        <v>121</v>
      </c>
      <c r="B86" s="72">
        <v>616</v>
      </c>
      <c r="C86" s="86">
        <v>160581.15</v>
      </c>
      <c r="D86" s="23">
        <f>F86+G86</f>
        <v>1</v>
      </c>
      <c r="E86" s="24">
        <f>SUM(F86+G86*$E$6)</f>
        <v>1</v>
      </c>
      <c r="F86" s="25">
        <v>1</v>
      </c>
      <c r="G86" s="25"/>
      <c r="H86" s="67">
        <f t="shared" si="20"/>
        <v>200265</v>
      </c>
      <c r="I86" s="63">
        <f t="shared" si="21"/>
        <v>189520</v>
      </c>
      <c r="J86" s="63">
        <f t="shared" si="18"/>
        <v>10745</v>
      </c>
      <c r="K86" s="3">
        <v>167160</v>
      </c>
      <c r="X86" s="3" t="s">
        <v>362</v>
      </c>
      <c r="Y86" s="3">
        <v>497</v>
      </c>
    </row>
    <row r="87" spans="1:25" ht="15" customHeight="1" outlineLevel="1" x14ac:dyDescent="0.35">
      <c r="A87" s="20" t="s">
        <v>115</v>
      </c>
      <c r="B87" s="72">
        <v>497</v>
      </c>
      <c r="C87" s="88">
        <v>160581.15</v>
      </c>
      <c r="D87" s="69">
        <f>F87+G87</f>
        <v>1</v>
      </c>
      <c r="E87" s="57">
        <f>SUM(F87+G87*$E$6)</f>
        <v>0.5</v>
      </c>
      <c r="F87" s="58"/>
      <c r="G87" s="58">
        <v>1</v>
      </c>
      <c r="H87" s="67">
        <f t="shared" si="20"/>
        <v>100132</v>
      </c>
      <c r="I87" s="63">
        <f t="shared" si="21"/>
        <v>94760</v>
      </c>
      <c r="J87" s="63">
        <f t="shared" si="18"/>
        <v>5372</v>
      </c>
      <c r="K87" s="3">
        <v>83580</v>
      </c>
      <c r="W87" s="3">
        <v>-0.5</v>
      </c>
      <c r="X87" s="3" t="s">
        <v>363</v>
      </c>
      <c r="Y87" s="3">
        <v>1010</v>
      </c>
    </row>
    <row r="88" spans="1:25" ht="15" customHeight="1" outlineLevel="1" x14ac:dyDescent="0.35">
      <c r="A88" s="16" t="s">
        <v>40</v>
      </c>
      <c r="B88" s="72">
        <v>1010</v>
      </c>
      <c r="C88" s="86">
        <v>160581.15</v>
      </c>
      <c r="D88" s="18">
        <v>1</v>
      </c>
      <c r="E88" s="19">
        <v>1</v>
      </c>
      <c r="F88" s="19">
        <v>1</v>
      </c>
      <c r="G88" s="19"/>
      <c r="H88" s="67">
        <f t="shared" si="20"/>
        <v>200265</v>
      </c>
      <c r="I88" s="63">
        <f t="shared" si="21"/>
        <v>189520</v>
      </c>
      <c r="J88" s="63">
        <f t="shared" si="18"/>
        <v>10745</v>
      </c>
      <c r="X88" s="3" t="s">
        <v>364</v>
      </c>
      <c r="Y88" s="3">
        <v>303</v>
      </c>
    </row>
    <row r="89" spans="1:25" ht="15" customHeight="1" outlineLevel="1" x14ac:dyDescent="0.35">
      <c r="A89" s="20" t="s">
        <v>120</v>
      </c>
      <c r="B89" s="72">
        <v>303</v>
      </c>
      <c r="C89" s="86">
        <v>160581.15</v>
      </c>
      <c r="D89" s="18">
        <f t="shared" ref="D89:D95" si="22">F89+G89</f>
        <v>1</v>
      </c>
      <c r="E89" s="19">
        <f t="shared" ref="E89:E95" si="23">SUM(F89+G89*$E$6)</f>
        <v>0.5</v>
      </c>
      <c r="F89" s="25"/>
      <c r="G89" s="25">
        <v>1</v>
      </c>
      <c r="H89" s="67">
        <f t="shared" si="20"/>
        <v>100132</v>
      </c>
      <c r="I89" s="63">
        <f t="shared" si="21"/>
        <v>94760</v>
      </c>
      <c r="J89" s="63">
        <f t="shared" si="18"/>
        <v>5372</v>
      </c>
      <c r="K89" s="3">
        <v>167160</v>
      </c>
      <c r="X89" s="3" t="s">
        <v>365</v>
      </c>
      <c r="Y89" s="3">
        <v>238</v>
      </c>
    </row>
    <row r="90" spans="1:25" ht="15" customHeight="1" outlineLevel="1" x14ac:dyDescent="0.35">
      <c r="A90" s="20" t="s">
        <v>117</v>
      </c>
      <c r="B90" s="72">
        <v>238</v>
      </c>
      <c r="C90" s="86">
        <v>160581.15</v>
      </c>
      <c r="D90" s="18">
        <f t="shared" si="22"/>
        <v>1</v>
      </c>
      <c r="E90" s="19">
        <f t="shared" si="23"/>
        <v>0.5</v>
      </c>
      <c r="F90" s="44"/>
      <c r="G90" s="25">
        <v>1</v>
      </c>
      <c r="H90" s="67">
        <f t="shared" si="20"/>
        <v>100132</v>
      </c>
      <c r="I90" s="63">
        <f t="shared" si="21"/>
        <v>94760</v>
      </c>
      <c r="J90" s="63">
        <f t="shared" si="18"/>
        <v>5372</v>
      </c>
      <c r="K90" s="3">
        <v>83580</v>
      </c>
      <c r="X90" s="3" t="s">
        <v>366</v>
      </c>
      <c r="Y90" s="3">
        <v>802</v>
      </c>
    </row>
    <row r="91" spans="1:25" ht="15" customHeight="1" outlineLevel="1" x14ac:dyDescent="0.35">
      <c r="A91" s="20" t="s">
        <v>113</v>
      </c>
      <c r="B91" s="72">
        <v>802</v>
      </c>
      <c r="C91" s="86">
        <v>160581.15</v>
      </c>
      <c r="D91" s="23">
        <f t="shared" si="22"/>
        <v>1</v>
      </c>
      <c r="E91" s="24">
        <f t="shared" si="23"/>
        <v>1</v>
      </c>
      <c r="F91" s="25">
        <v>1</v>
      </c>
      <c r="G91" s="25"/>
      <c r="H91" s="67">
        <f t="shared" si="20"/>
        <v>200265</v>
      </c>
      <c r="I91" s="63">
        <f t="shared" si="21"/>
        <v>189520</v>
      </c>
      <c r="J91" s="63">
        <f t="shared" si="18"/>
        <v>10745</v>
      </c>
      <c r="K91" s="3">
        <v>167160</v>
      </c>
      <c r="X91" s="3" t="s">
        <v>367</v>
      </c>
      <c r="Y91" s="3">
        <v>319</v>
      </c>
    </row>
    <row r="92" spans="1:25" ht="15" customHeight="1" outlineLevel="1" x14ac:dyDescent="0.35">
      <c r="A92" s="20" t="s">
        <v>119</v>
      </c>
      <c r="B92" s="72">
        <v>319</v>
      </c>
      <c r="C92" s="86">
        <v>160581.15</v>
      </c>
      <c r="D92" s="18">
        <f t="shared" si="22"/>
        <v>1</v>
      </c>
      <c r="E92" s="19">
        <f t="shared" si="23"/>
        <v>0.5</v>
      </c>
      <c r="F92" s="30"/>
      <c r="G92" s="25">
        <v>1</v>
      </c>
      <c r="H92" s="67">
        <f t="shared" si="20"/>
        <v>100132</v>
      </c>
      <c r="I92" s="63">
        <f t="shared" si="21"/>
        <v>94760</v>
      </c>
      <c r="J92" s="63">
        <f t="shared" si="18"/>
        <v>5372</v>
      </c>
      <c r="K92" s="3">
        <v>83580</v>
      </c>
      <c r="X92" s="3" t="s">
        <v>368</v>
      </c>
      <c r="Y92" s="3">
        <v>266</v>
      </c>
    </row>
    <row r="93" spans="1:25" ht="15" customHeight="1" outlineLevel="1" x14ac:dyDescent="0.35">
      <c r="A93" s="20" t="s">
        <v>16</v>
      </c>
      <c r="B93" s="72">
        <v>266</v>
      </c>
      <c r="C93" s="86">
        <v>160581.15</v>
      </c>
      <c r="D93" s="23">
        <f t="shared" si="22"/>
        <v>1</v>
      </c>
      <c r="E93" s="24">
        <f t="shared" si="23"/>
        <v>0.5</v>
      </c>
      <c r="F93" s="26"/>
      <c r="G93" s="25">
        <v>1</v>
      </c>
      <c r="H93" s="67">
        <f t="shared" si="20"/>
        <v>100132</v>
      </c>
      <c r="I93" s="63">
        <f t="shared" si="21"/>
        <v>94760</v>
      </c>
      <c r="J93" s="63">
        <f t="shared" si="18"/>
        <v>5372</v>
      </c>
      <c r="K93" s="3">
        <v>83580</v>
      </c>
      <c r="X93" s="3" t="s">
        <v>369</v>
      </c>
      <c r="Y93" s="3">
        <v>244</v>
      </c>
    </row>
    <row r="94" spans="1:25" ht="15" customHeight="1" outlineLevel="1" x14ac:dyDescent="0.35">
      <c r="A94" s="20" t="s">
        <v>122</v>
      </c>
      <c r="B94" s="72">
        <v>244</v>
      </c>
      <c r="C94" s="86">
        <v>160581.15</v>
      </c>
      <c r="D94" s="23">
        <f t="shared" si="22"/>
        <v>1</v>
      </c>
      <c r="E94" s="24">
        <f t="shared" si="23"/>
        <v>0.5</v>
      </c>
      <c r="F94" s="25"/>
      <c r="G94" s="25">
        <v>1</v>
      </c>
      <c r="H94" s="67">
        <f t="shared" si="20"/>
        <v>100132</v>
      </c>
      <c r="I94" s="63">
        <f t="shared" si="21"/>
        <v>94760</v>
      </c>
      <c r="J94" s="63">
        <f t="shared" si="18"/>
        <v>5372</v>
      </c>
      <c r="K94" s="3">
        <v>167160</v>
      </c>
      <c r="X94" s="3" t="s">
        <v>370</v>
      </c>
      <c r="Y94" s="3">
        <v>752</v>
      </c>
    </row>
    <row r="95" spans="1:25" ht="15" customHeight="1" outlineLevel="1" x14ac:dyDescent="0.35">
      <c r="A95" s="20" t="s">
        <v>114</v>
      </c>
      <c r="B95" s="72">
        <v>752</v>
      </c>
      <c r="C95" s="86">
        <v>160581.15</v>
      </c>
      <c r="D95" s="23">
        <f t="shared" si="22"/>
        <v>1</v>
      </c>
      <c r="E95" s="24">
        <f t="shared" si="23"/>
        <v>1</v>
      </c>
      <c r="F95" s="25">
        <v>1</v>
      </c>
      <c r="G95" s="25"/>
      <c r="H95" s="67">
        <f t="shared" si="20"/>
        <v>200265</v>
      </c>
      <c r="I95" s="63">
        <f t="shared" si="21"/>
        <v>189520</v>
      </c>
      <c r="J95" s="63">
        <f t="shared" si="18"/>
        <v>10745</v>
      </c>
      <c r="K95" s="3">
        <v>83580</v>
      </c>
      <c r="X95" s="3" t="s">
        <v>371</v>
      </c>
      <c r="Y95" s="3">
        <v>0</v>
      </c>
    </row>
    <row r="96" spans="1:25" ht="15" customHeight="1" x14ac:dyDescent="0.35">
      <c r="A96" s="21" t="s">
        <v>17</v>
      </c>
      <c r="B96" s="74">
        <f>SUM(B83:B95)</f>
        <v>7027</v>
      </c>
      <c r="C96" s="89"/>
      <c r="D96" s="2">
        <f t="shared" ref="D96:S96" si="24">SUM(D83:D95)</f>
        <v>13</v>
      </c>
      <c r="E96" s="2">
        <f t="shared" si="24"/>
        <v>9.5</v>
      </c>
      <c r="F96" s="2">
        <f t="shared" si="24"/>
        <v>6</v>
      </c>
      <c r="G96" s="2">
        <f t="shared" si="24"/>
        <v>7</v>
      </c>
      <c r="H96" s="79">
        <f t="shared" si="24"/>
        <v>1902514</v>
      </c>
      <c r="I96" s="79">
        <f t="shared" si="24"/>
        <v>1800440</v>
      </c>
      <c r="J96" s="79">
        <f t="shared" si="24"/>
        <v>102074</v>
      </c>
      <c r="K96" s="2">
        <f t="shared" si="24"/>
        <v>1588020</v>
      </c>
      <c r="L96" s="2">
        <f t="shared" si="24"/>
        <v>0</v>
      </c>
      <c r="M96" s="2">
        <f t="shared" si="24"/>
        <v>0</v>
      </c>
      <c r="N96" s="2">
        <f t="shared" si="24"/>
        <v>0</v>
      </c>
      <c r="O96" s="2">
        <f t="shared" si="24"/>
        <v>0</v>
      </c>
      <c r="P96" s="2">
        <f t="shared" si="24"/>
        <v>0</v>
      </c>
      <c r="Q96" s="2">
        <f t="shared" si="24"/>
        <v>0</v>
      </c>
      <c r="R96" s="2">
        <f t="shared" si="24"/>
        <v>0</v>
      </c>
      <c r="S96" s="2">
        <f t="shared" si="24"/>
        <v>0</v>
      </c>
      <c r="X96" s="3" t="s">
        <v>372</v>
      </c>
      <c r="Y96" s="3">
        <v>14177</v>
      </c>
    </row>
    <row r="97" spans="1:25" x14ac:dyDescent="0.35">
      <c r="A97" s="21" t="s">
        <v>275</v>
      </c>
      <c r="B97" s="1"/>
      <c r="C97" s="89"/>
      <c r="D97" s="1"/>
      <c r="E97" s="22"/>
      <c r="F97" s="22"/>
      <c r="G97" s="22"/>
      <c r="H97" s="64"/>
      <c r="I97" s="64"/>
      <c r="J97" s="64"/>
    </row>
    <row r="98" spans="1:25" ht="15" customHeight="1" outlineLevel="1" x14ac:dyDescent="0.35">
      <c r="A98" s="20" t="s">
        <v>124</v>
      </c>
      <c r="B98" s="72">
        <f>Y98</f>
        <v>510</v>
      </c>
      <c r="C98" s="88">
        <v>160581.15</v>
      </c>
      <c r="D98" s="69">
        <f t="shared" ref="D98:D116" si="25">F98+G98</f>
        <v>1</v>
      </c>
      <c r="E98" s="19">
        <f t="shared" ref="E98:E116" si="26">SUM(F98+G98*$E$6)</f>
        <v>1</v>
      </c>
      <c r="F98" s="26">
        <v>1</v>
      </c>
      <c r="G98" s="25"/>
      <c r="H98" s="67">
        <f t="shared" ref="H98:H116" si="27">ROUND($H$5/$E$290*E98,0)</f>
        <v>200265</v>
      </c>
      <c r="I98" s="63">
        <f t="shared" ref="I98:I116" si="28">ROUNDUP(E98*$I$6,0)</f>
        <v>189520</v>
      </c>
      <c r="J98" s="63">
        <f t="shared" si="18"/>
        <v>10745</v>
      </c>
      <c r="K98" s="3">
        <v>83580</v>
      </c>
      <c r="X98" s="3" t="s">
        <v>373</v>
      </c>
      <c r="Y98" s="3">
        <v>510</v>
      </c>
    </row>
    <row r="99" spans="1:25" ht="15" customHeight="1" outlineLevel="1" x14ac:dyDescent="0.35">
      <c r="A99" s="20" t="s">
        <v>125</v>
      </c>
      <c r="B99" s="72">
        <f t="shared" ref="B99:B116" si="29">Y99</f>
        <v>798</v>
      </c>
      <c r="C99" s="86">
        <v>160581.15</v>
      </c>
      <c r="D99" s="23">
        <f t="shared" si="25"/>
        <v>1</v>
      </c>
      <c r="E99" s="24">
        <f t="shared" si="26"/>
        <v>1</v>
      </c>
      <c r="F99" s="25">
        <v>1</v>
      </c>
      <c r="G99" s="25"/>
      <c r="H99" s="67">
        <f t="shared" si="27"/>
        <v>200265</v>
      </c>
      <c r="I99" s="63">
        <f t="shared" si="28"/>
        <v>189520</v>
      </c>
      <c r="J99" s="63">
        <f t="shared" si="18"/>
        <v>10745</v>
      </c>
      <c r="K99" s="3">
        <v>167160</v>
      </c>
      <c r="X99" s="3" t="s">
        <v>374</v>
      </c>
      <c r="Y99" s="3">
        <v>798</v>
      </c>
    </row>
    <row r="100" spans="1:25" ht="15" customHeight="1" outlineLevel="1" x14ac:dyDescent="0.35">
      <c r="A100" s="20" t="s">
        <v>126</v>
      </c>
      <c r="B100" s="72">
        <f t="shared" si="29"/>
        <v>1429</v>
      </c>
      <c r="C100" s="86">
        <v>160581.15</v>
      </c>
      <c r="D100" s="23">
        <f t="shared" si="25"/>
        <v>1</v>
      </c>
      <c r="E100" s="24">
        <f t="shared" si="26"/>
        <v>1</v>
      </c>
      <c r="F100" s="25">
        <v>1</v>
      </c>
      <c r="G100" s="25"/>
      <c r="H100" s="67">
        <f t="shared" si="27"/>
        <v>200265</v>
      </c>
      <c r="I100" s="63">
        <f t="shared" si="28"/>
        <v>189520</v>
      </c>
      <c r="J100" s="63">
        <f t="shared" si="18"/>
        <v>10745</v>
      </c>
      <c r="K100" s="3">
        <v>167160</v>
      </c>
      <c r="X100" s="3" t="s">
        <v>375</v>
      </c>
      <c r="Y100" s="3">
        <v>1429</v>
      </c>
    </row>
    <row r="101" spans="1:25" ht="15" customHeight="1" outlineLevel="1" x14ac:dyDescent="0.35">
      <c r="A101" s="35" t="s">
        <v>127</v>
      </c>
      <c r="B101" s="72">
        <f t="shared" si="29"/>
        <v>307</v>
      </c>
      <c r="C101" s="86">
        <v>160581.15</v>
      </c>
      <c r="D101" s="18">
        <f t="shared" si="25"/>
        <v>1</v>
      </c>
      <c r="E101" s="24">
        <f t="shared" si="26"/>
        <v>0.5</v>
      </c>
      <c r="F101" s="25"/>
      <c r="G101" s="25">
        <v>1</v>
      </c>
      <c r="H101" s="67">
        <f t="shared" si="27"/>
        <v>100132</v>
      </c>
      <c r="I101" s="63">
        <f t="shared" si="28"/>
        <v>94760</v>
      </c>
      <c r="J101" s="63">
        <f t="shared" si="18"/>
        <v>5372</v>
      </c>
      <c r="K101" s="3">
        <v>83580</v>
      </c>
      <c r="X101" s="3" t="s">
        <v>376</v>
      </c>
      <c r="Y101" s="3">
        <v>307</v>
      </c>
    </row>
    <row r="102" spans="1:25" ht="15" customHeight="1" outlineLevel="1" x14ac:dyDescent="0.35">
      <c r="A102" s="35" t="s">
        <v>128</v>
      </c>
      <c r="B102" s="72">
        <f t="shared" si="29"/>
        <v>503</v>
      </c>
      <c r="C102" s="86">
        <v>160581.15</v>
      </c>
      <c r="D102" s="18">
        <f t="shared" si="25"/>
        <v>1</v>
      </c>
      <c r="E102" s="19">
        <v>1</v>
      </c>
      <c r="F102" s="30">
        <v>1</v>
      </c>
      <c r="G102" s="25"/>
      <c r="H102" s="67">
        <f t="shared" si="27"/>
        <v>200265</v>
      </c>
      <c r="I102" s="63">
        <f t="shared" si="28"/>
        <v>189520</v>
      </c>
      <c r="J102" s="63">
        <f t="shared" si="18"/>
        <v>10745</v>
      </c>
      <c r="K102" s="3">
        <v>83580</v>
      </c>
      <c r="X102" s="3" t="s">
        <v>377</v>
      </c>
      <c r="Y102" s="3">
        <v>503</v>
      </c>
    </row>
    <row r="103" spans="1:25" ht="15" customHeight="1" outlineLevel="1" x14ac:dyDescent="0.35">
      <c r="A103" s="35" t="s">
        <v>18</v>
      </c>
      <c r="B103" s="72">
        <f t="shared" si="29"/>
        <v>616</v>
      </c>
      <c r="C103" s="86">
        <v>160581.15</v>
      </c>
      <c r="D103" s="18">
        <f t="shared" si="25"/>
        <v>1</v>
      </c>
      <c r="E103" s="19">
        <f t="shared" si="26"/>
        <v>1</v>
      </c>
      <c r="F103" s="30">
        <v>1</v>
      </c>
      <c r="G103" s="25"/>
      <c r="H103" s="67">
        <f t="shared" si="27"/>
        <v>200265</v>
      </c>
      <c r="I103" s="63">
        <f t="shared" si="28"/>
        <v>189520</v>
      </c>
      <c r="J103" s="63">
        <f t="shared" si="18"/>
        <v>10745</v>
      </c>
      <c r="K103" s="3">
        <v>167160</v>
      </c>
      <c r="X103" s="3" t="s">
        <v>378</v>
      </c>
      <c r="Y103" s="3">
        <v>616</v>
      </c>
    </row>
    <row r="104" spans="1:25" ht="15" customHeight="1" outlineLevel="1" x14ac:dyDescent="0.35">
      <c r="A104" s="35" t="s">
        <v>129</v>
      </c>
      <c r="B104" s="72">
        <f t="shared" si="29"/>
        <v>335</v>
      </c>
      <c r="C104" s="86">
        <v>160581.15</v>
      </c>
      <c r="D104" s="18">
        <f t="shared" si="25"/>
        <v>1</v>
      </c>
      <c r="E104" s="24">
        <f t="shared" si="26"/>
        <v>0.5</v>
      </c>
      <c r="F104" s="25"/>
      <c r="G104" s="25">
        <v>1</v>
      </c>
      <c r="H104" s="67">
        <f t="shared" si="27"/>
        <v>100132</v>
      </c>
      <c r="I104" s="63">
        <f t="shared" si="28"/>
        <v>94760</v>
      </c>
      <c r="J104" s="63">
        <f t="shared" si="18"/>
        <v>5372</v>
      </c>
      <c r="K104" s="3">
        <v>83580</v>
      </c>
      <c r="X104" s="3" t="s">
        <v>379</v>
      </c>
      <c r="Y104" s="3">
        <v>335</v>
      </c>
    </row>
    <row r="105" spans="1:25" ht="15" customHeight="1" outlineLevel="1" x14ac:dyDescent="0.35">
      <c r="A105" s="35" t="s">
        <v>130</v>
      </c>
      <c r="B105" s="72">
        <f t="shared" si="29"/>
        <v>399</v>
      </c>
      <c r="C105" s="86">
        <v>160581.15</v>
      </c>
      <c r="D105" s="18">
        <f t="shared" si="25"/>
        <v>1</v>
      </c>
      <c r="E105" s="24">
        <f t="shared" si="26"/>
        <v>0.5</v>
      </c>
      <c r="F105" s="30"/>
      <c r="G105" s="25">
        <v>1</v>
      </c>
      <c r="H105" s="67">
        <f t="shared" si="27"/>
        <v>100132</v>
      </c>
      <c r="I105" s="63">
        <f t="shared" si="28"/>
        <v>94760</v>
      </c>
      <c r="J105" s="63">
        <f t="shared" si="18"/>
        <v>5372</v>
      </c>
      <c r="K105" s="3">
        <v>83580</v>
      </c>
      <c r="X105" s="3" t="s">
        <v>380</v>
      </c>
      <c r="Y105" s="3">
        <v>399</v>
      </c>
    </row>
    <row r="106" spans="1:25" ht="15" customHeight="1" outlineLevel="1" x14ac:dyDescent="0.35">
      <c r="A106" s="35" t="s">
        <v>131</v>
      </c>
      <c r="B106" s="72">
        <f t="shared" si="29"/>
        <v>482</v>
      </c>
      <c r="C106" s="86">
        <v>160581.15</v>
      </c>
      <c r="D106" s="18">
        <f t="shared" si="25"/>
        <v>1</v>
      </c>
      <c r="E106" s="19">
        <f t="shared" si="26"/>
        <v>0.5</v>
      </c>
      <c r="F106" s="25"/>
      <c r="G106" s="25">
        <v>1</v>
      </c>
      <c r="H106" s="67">
        <f t="shared" si="27"/>
        <v>100132</v>
      </c>
      <c r="I106" s="63">
        <f t="shared" si="28"/>
        <v>94760</v>
      </c>
      <c r="J106" s="63">
        <f t="shared" si="18"/>
        <v>5372</v>
      </c>
      <c r="K106" s="3">
        <v>83580</v>
      </c>
      <c r="X106" s="3" t="s">
        <v>381</v>
      </c>
      <c r="Y106" s="3">
        <v>482</v>
      </c>
    </row>
    <row r="107" spans="1:25" ht="15" customHeight="1" outlineLevel="1" x14ac:dyDescent="0.35">
      <c r="A107" s="35" t="s">
        <v>132</v>
      </c>
      <c r="B107" s="72">
        <f t="shared" si="29"/>
        <v>356</v>
      </c>
      <c r="C107" s="86">
        <v>160581.15</v>
      </c>
      <c r="D107" s="18">
        <f t="shared" si="25"/>
        <v>1</v>
      </c>
      <c r="E107" s="19">
        <f t="shared" si="26"/>
        <v>0.5</v>
      </c>
      <c r="F107" s="30"/>
      <c r="G107" s="25">
        <v>1</v>
      </c>
      <c r="H107" s="67">
        <f t="shared" si="27"/>
        <v>100132</v>
      </c>
      <c r="I107" s="63">
        <f t="shared" si="28"/>
        <v>94760</v>
      </c>
      <c r="J107" s="63">
        <f t="shared" si="18"/>
        <v>5372</v>
      </c>
      <c r="K107" s="3">
        <v>83580</v>
      </c>
      <c r="X107" s="3" t="s">
        <v>382</v>
      </c>
      <c r="Y107" s="3">
        <v>356</v>
      </c>
    </row>
    <row r="108" spans="1:25" ht="15" customHeight="1" outlineLevel="1" x14ac:dyDescent="0.35">
      <c r="A108" s="35" t="s">
        <v>133</v>
      </c>
      <c r="B108" s="72">
        <f t="shared" si="29"/>
        <v>651</v>
      </c>
      <c r="C108" s="86">
        <v>160581.15</v>
      </c>
      <c r="D108" s="18">
        <f t="shared" si="25"/>
        <v>1</v>
      </c>
      <c r="E108" s="19">
        <f t="shared" si="26"/>
        <v>1</v>
      </c>
      <c r="F108" s="25">
        <v>1</v>
      </c>
      <c r="G108" s="25"/>
      <c r="H108" s="67">
        <f t="shared" si="27"/>
        <v>200265</v>
      </c>
      <c r="I108" s="63">
        <f t="shared" si="28"/>
        <v>189520</v>
      </c>
      <c r="J108" s="63">
        <f t="shared" si="18"/>
        <v>10745</v>
      </c>
      <c r="K108" s="3">
        <v>167160</v>
      </c>
      <c r="X108" s="3" t="s">
        <v>383</v>
      </c>
      <c r="Y108" s="3">
        <v>651</v>
      </c>
    </row>
    <row r="109" spans="1:25" ht="15" customHeight="1" outlineLevel="1" x14ac:dyDescent="0.35">
      <c r="A109" s="35" t="s">
        <v>134</v>
      </c>
      <c r="B109" s="72">
        <f t="shared" si="29"/>
        <v>265</v>
      </c>
      <c r="C109" s="86">
        <v>160581.15</v>
      </c>
      <c r="D109" s="18">
        <f t="shared" si="25"/>
        <v>1</v>
      </c>
      <c r="E109" s="24">
        <f t="shared" si="26"/>
        <v>0.5</v>
      </c>
      <c r="F109" s="25"/>
      <c r="G109" s="25">
        <v>1</v>
      </c>
      <c r="H109" s="67">
        <f t="shared" si="27"/>
        <v>100132</v>
      </c>
      <c r="I109" s="63">
        <f t="shared" si="28"/>
        <v>94760</v>
      </c>
      <c r="J109" s="63">
        <f t="shared" si="18"/>
        <v>5372</v>
      </c>
      <c r="K109" s="3">
        <v>83580</v>
      </c>
      <c r="X109" s="3" t="s">
        <v>384</v>
      </c>
      <c r="Y109" s="3">
        <v>265</v>
      </c>
    </row>
    <row r="110" spans="1:25" ht="15" customHeight="1" outlineLevel="1" x14ac:dyDescent="0.35">
      <c r="A110" s="35" t="s">
        <v>135</v>
      </c>
      <c r="B110" s="72">
        <f t="shared" si="29"/>
        <v>644</v>
      </c>
      <c r="C110" s="86">
        <v>160581.15</v>
      </c>
      <c r="D110" s="23">
        <f t="shared" si="25"/>
        <v>1</v>
      </c>
      <c r="E110" s="24">
        <f t="shared" si="26"/>
        <v>1</v>
      </c>
      <c r="F110" s="25">
        <v>1</v>
      </c>
      <c r="G110" s="25"/>
      <c r="H110" s="67">
        <f t="shared" si="27"/>
        <v>200265</v>
      </c>
      <c r="I110" s="63">
        <f t="shared" si="28"/>
        <v>189520</v>
      </c>
      <c r="J110" s="63">
        <f t="shared" si="18"/>
        <v>10745</v>
      </c>
      <c r="K110" s="3">
        <v>167160</v>
      </c>
      <c r="X110" s="3" t="s">
        <v>385</v>
      </c>
      <c r="Y110" s="3">
        <v>644</v>
      </c>
    </row>
    <row r="111" spans="1:25" ht="15" customHeight="1" outlineLevel="1" x14ac:dyDescent="0.35">
      <c r="A111" s="20" t="s">
        <v>19</v>
      </c>
      <c r="B111" s="72">
        <f t="shared" si="29"/>
        <v>1766</v>
      </c>
      <c r="C111" s="86">
        <v>160581.15</v>
      </c>
      <c r="D111" s="23">
        <f t="shared" si="25"/>
        <v>1</v>
      </c>
      <c r="E111" s="24">
        <f t="shared" si="26"/>
        <v>1</v>
      </c>
      <c r="F111" s="25">
        <v>1</v>
      </c>
      <c r="G111" s="25"/>
      <c r="H111" s="67">
        <f t="shared" si="27"/>
        <v>200265</v>
      </c>
      <c r="I111" s="63">
        <f t="shared" si="28"/>
        <v>189520</v>
      </c>
      <c r="J111" s="63">
        <f t="shared" si="18"/>
        <v>10745</v>
      </c>
      <c r="K111" s="3">
        <v>167160</v>
      </c>
      <c r="X111" s="3" t="s">
        <v>386</v>
      </c>
      <c r="Y111" s="3">
        <v>1766</v>
      </c>
    </row>
    <row r="112" spans="1:25" ht="15" customHeight="1" outlineLevel="1" x14ac:dyDescent="0.35">
      <c r="A112" s="20" t="s">
        <v>136</v>
      </c>
      <c r="B112" s="72">
        <f t="shared" si="29"/>
        <v>2547</v>
      </c>
      <c r="C112" s="86">
        <v>160581.15</v>
      </c>
      <c r="D112" s="23">
        <f t="shared" si="25"/>
        <v>2</v>
      </c>
      <c r="E112" s="24">
        <v>2</v>
      </c>
      <c r="F112" s="25">
        <v>2</v>
      </c>
      <c r="G112" s="25"/>
      <c r="H112" s="67">
        <f t="shared" si="27"/>
        <v>400529</v>
      </c>
      <c r="I112" s="63">
        <f t="shared" si="28"/>
        <v>379040</v>
      </c>
      <c r="J112" s="63">
        <f t="shared" si="18"/>
        <v>21489</v>
      </c>
      <c r="K112" s="3">
        <v>334319</v>
      </c>
      <c r="X112" s="3" t="s">
        <v>387</v>
      </c>
      <c r="Y112" s="3">
        <v>2547</v>
      </c>
    </row>
    <row r="113" spans="1:25" ht="15" customHeight="1" outlineLevel="1" x14ac:dyDescent="0.35">
      <c r="A113" s="20" t="s">
        <v>137</v>
      </c>
      <c r="B113" s="72">
        <f t="shared" si="29"/>
        <v>528</v>
      </c>
      <c r="C113" s="86">
        <v>160581.15</v>
      </c>
      <c r="D113" s="18">
        <f t="shared" si="25"/>
        <v>1</v>
      </c>
      <c r="E113" s="19">
        <f t="shared" si="26"/>
        <v>1</v>
      </c>
      <c r="F113" s="30">
        <v>1</v>
      </c>
      <c r="G113" s="25"/>
      <c r="H113" s="67">
        <f t="shared" si="27"/>
        <v>200265</v>
      </c>
      <c r="I113" s="63">
        <f t="shared" si="28"/>
        <v>189520</v>
      </c>
      <c r="J113" s="63">
        <f t="shared" si="18"/>
        <v>10745</v>
      </c>
      <c r="K113" s="3">
        <v>83580</v>
      </c>
      <c r="X113" s="3" t="s">
        <v>388</v>
      </c>
      <c r="Y113" s="3">
        <v>528</v>
      </c>
    </row>
    <row r="114" spans="1:25" ht="15" customHeight="1" outlineLevel="1" x14ac:dyDescent="0.35">
      <c r="A114" s="20" t="s">
        <v>138</v>
      </c>
      <c r="B114" s="72">
        <f t="shared" si="29"/>
        <v>546</v>
      </c>
      <c r="C114" s="86">
        <v>160581.15</v>
      </c>
      <c r="D114" s="18">
        <f t="shared" si="25"/>
        <v>1</v>
      </c>
      <c r="E114" s="19">
        <f t="shared" si="26"/>
        <v>1</v>
      </c>
      <c r="F114" s="30">
        <v>1</v>
      </c>
      <c r="G114" s="25"/>
      <c r="H114" s="67">
        <f t="shared" si="27"/>
        <v>200265</v>
      </c>
      <c r="I114" s="63">
        <f t="shared" si="28"/>
        <v>189520</v>
      </c>
      <c r="J114" s="63">
        <f t="shared" si="18"/>
        <v>10745</v>
      </c>
      <c r="K114" s="3">
        <v>83580</v>
      </c>
      <c r="X114" s="3" t="s">
        <v>389</v>
      </c>
      <c r="Y114" s="3">
        <v>546</v>
      </c>
    </row>
    <row r="115" spans="1:25" ht="15" customHeight="1" outlineLevel="1" x14ac:dyDescent="0.35">
      <c r="A115" s="20" t="s">
        <v>139</v>
      </c>
      <c r="B115" s="72">
        <f t="shared" si="29"/>
        <v>719</v>
      </c>
      <c r="C115" s="86">
        <v>160581.15</v>
      </c>
      <c r="D115" s="23">
        <f t="shared" si="25"/>
        <v>1</v>
      </c>
      <c r="E115" s="24">
        <f t="shared" si="26"/>
        <v>1</v>
      </c>
      <c r="F115" s="30">
        <v>1</v>
      </c>
      <c r="G115" s="25"/>
      <c r="H115" s="67">
        <f t="shared" si="27"/>
        <v>200265</v>
      </c>
      <c r="I115" s="63">
        <f t="shared" si="28"/>
        <v>189520</v>
      </c>
      <c r="J115" s="63">
        <f t="shared" si="18"/>
        <v>10745</v>
      </c>
      <c r="K115" s="3">
        <v>167160</v>
      </c>
      <c r="X115" s="3" t="s">
        <v>390</v>
      </c>
      <c r="Y115" s="3">
        <v>719</v>
      </c>
    </row>
    <row r="116" spans="1:25" ht="15" customHeight="1" outlineLevel="1" x14ac:dyDescent="0.35">
      <c r="A116" s="20" t="s">
        <v>20</v>
      </c>
      <c r="B116" s="72">
        <f t="shared" si="29"/>
        <v>776</v>
      </c>
      <c r="C116" s="86">
        <v>160581.15</v>
      </c>
      <c r="D116" s="23">
        <f t="shared" si="25"/>
        <v>1</v>
      </c>
      <c r="E116" s="24">
        <f t="shared" si="26"/>
        <v>1</v>
      </c>
      <c r="F116" s="25">
        <v>1</v>
      </c>
      <c r="G116" s="25"/>
      <c r="H116" s="67">
        <f t="shared" si="27"/>
        <v>200265</v>
      </c>
      <c r="I116" s="63">
        <f t="shared" si="28"/>
        <v>189520</v>
      </c>
      <c r="J116" s="63">
        <f t="shared" si="18"/>
        <v>10745</v>
      </c>
      <c r="K116" s="3">
        <v>167160</v>
      </c>
      <c r="X116" s="3" t="s">
        <v>391</v>
      </c>
      <c r="Y116" s="3">
        <v>776</v>
      </c>
    </row>
    <row r="117" spans="1:25" ht="18" customHeight="1" x14ac:dyDescent="0.35">
      <c r="A117" s="21" t="s">
        <v>21</v>
      </c>
      <c r="B117" s="75">
        <f>SUM(B98:B116)</f>
        <v>14177</v>
      </c>
      <c r="C117" s="89"/>
      <c r="D117" s="1">
        <f t="shared" ref="D117:K117" si="30">SUM(D98:D116)</f>
        <v>20</v>
      </c>
      <c r="E117" s="1">
        <f t="shared" si="30"/>
        <v>17</v>
      </c>
      <c r="F117" s="1">
        <f t="shared" si="30"/>
        <v>14</v>
      </c>
      <c r="G117" s="1">
        <f t="shared" si="30"/>
        <v>6</v>
      </c>
      <c r="H117" s="79">
        <f t="shared" si="30"/>
        <v>3404501</v>
      </c>
      <c r="I117" s="79">
        <f t="shared" si="30"/>
        <v>3221840</v>
      </c>
      <c r="J117" s="79">
        <f t="shared" si="30"/>
        <v>182661</v>
      </c>
      <c r="K117" s="36">
        <f t="shared" si="30"/>
        <v>2507399</v>
      </c>
      <c r="X117" s="3" t="s">
        <v>392</v>
      </c>
      <c r="Y117" s="3">
        <v>5723</v>
      </c>
    </row>
    <row r="118" spans="1:25" ht="21.75" customHeight="1" x14ac:dyDescent="0.35">
      <c r="A118" s="21" t="s">
        <v>276</v>
      </c>
      <c r="B118" s="1"/>
      <c r="C118" s="89"/>
      <c r="D118" s="1"/>
      <c r="E118" s="22"/>
      <c r="F118" s="22"/>
      <c r="G118" s="22"/>
      <c r="H118" s="64"/>
      <c r="I118" s="64"/>
      <c r="J118" s="64"/>
    </row>
    <row r="119" spans="1:25" ht="15" customHeight="1" outlineLevel="1" x14ac:dyDescent="0.35">
      <c r="A119" s="20" t="s">
        <v>140</v>
      </c>
      <c r="B119" s="72">
        <f>Y119</f>
        <v>394</v>
      </c>
      <c r="C119" s="86">
        <v>160581.15</v>
      </c>
      <c r="D119" s="23">
        <f t="shared" ref="D119:D130" si="31">F119+G119</f>
        <v>1</v>
      </c>
      <c r="E119" s="24">
        <f t="shared" ref="E119:E130" si="32">SUM(F119+G119*$E$6)</f>
        <v>0.5</v>
      </c>
      <c r="F119" s="30"/>
      <c r="G119" s="25">
        <v>1</v>
      </c>
      <c r="H119" s="67">
        <f t="shared" ref="H119:H130" si="33">ROUND($H$5/$E$290*E119,0)</f>
        <v>100132</v>
      </c>
      <c r="I119" s="63">
        <f t="shared" ref="I119:I130" si="34">ROUNDUP(E119*$I$6,0)</f>
        <v>94760</v>
      </c>
      <c r="J119" s="63">
        <f t="shared" si="18"/>
        <v>5372</v>
      </c>
      <c r="K119" s="3">
        <v>83580</v>
      </c>
      <c r="X119" s="3" t="s">
        <v>393</v>
      </c>
      <c r="Y119" s="3">
        <v>394</v>
      </c>
    </row>
    <row r="120" spans="1:25" ht="15" customHeight="1" outlineLevel="1" x14ac:dyDescent="0.35">
      <c r="A120" s="20" t="s">
        <v>141</v>
      </c>
      <c r="B120" s="72">
        <f t="shared" ref="B120:B130" si="35">Y120</f>
        <v>523</v>
      </c>
      <c r="C120" s="88">
        <v>160581.15</v>
      </c>
      <c r="D120" s="69">
        <f t="shared" si="31"/>
        <v>1</v>
      </c>
      <c r="E120" s="19">
        <f t="shared" si="32"/>
        <v>1</v>
      </c>
      <c r="F120" s="25">
        <v>1</v>
      </c>
      <c r="G120" s="25"/>
      <c r="H120" s="67">
        <f t="shared" si="33"/>
        <v>200265</v>
      </c>
      <c r="I120" s="63">
        <f t="shared" si="34"/>
        <v>189520</v>
      </c>
      <c r="J120" s="63">
        <f t="shared" si="18"/>
        <v>10745</v>
      </c>
      <c r="K120" s="3">
        <v>167160</v>
      </c>
      <c r="X120" s="3" t="s">
        <v>394</v>
      </c>
      <c r="Y120" s="3">
        <v>523</v>
      </c>
    </row>
    <row r="121" spans="1:25" ht="15" customHeight="1" outlineLevel="1" x14ac:dyDescent="0.35">
      <c r="A121" s="20" t="s">
        <v>142</v>
      </c>
      <c r="B121" s="72">
        <f t="shared" si="35"/>
        <v>996</v>
      </c>
      <c r="C121" s="86">
        <v>160581.15</v>
      </c>
      <c r="D121" s="23">
        <f t="shared" si="31"/>
        <v>1</v>
      </c>
      <c r="E121" s="24">
        <f t="shared" si="32"/>
        <v>1</v>
      </c>
      <c r="F121" s="25">
        <v>1</v>
      </c>
      <c r="G121" s="25"/>
      <c r="H121" s="67">
        <f t="shared" si="33"/>
        <v>200265</v>
      </c>
      <c r="I121" s="63">
        <f t="shared" si="34"/>
        <v>189520</v>
      </c>
      <c r="J121" s="63">
        <f t="shared" si="18"/>
        <v>10745</v>
      </c>
      <c r="K121" s="3">
        <v>167160</v>
      </c>
      <c r="X121" s="3" t="s">
        <v>395</v>
      </c>
      <c r="Y121" s="3">
        <v>996</v>
      </c>
    </row>
    <row r="122" spans="1:25" ht="15" customHeight="1" outlineLevel="1" x14ac:dyDescent="0.35">
      <c r="A122" s="20" t="s">
        <v>143</v>
      </c>
      <c r="B122" s="72">
        <f t="shared" si="35"/>
        <v>403</v>
      </c>
      <c r="C122" s="86">
        <v>160581.15</v>
      </c>
      <c r="D122" s="18">
        <f t="shared" si="31"/>
        <v>1</v>
      </c>
      <c r="E122" s="24">
        <f t="shared" si="32"/>
        <v>0.5</v>
      </c>
      <c r="F122" s="25"/>
      <c r="G122" s="25">
        <v>1</v>
      </c>
      <c r="H122" s="67">
        <f t="shared" si="33"/>
        <v>100132</v>
      </c>
      <c r="I122" s="63">
        <f t="shared" si="34"/>
        <v>94760</v>
      </c>
      <c r="J122" s="63">
        <f t="shared" si="18"/>
        <v>5372</v>
      </c>
      <c r="K122" s="3">
        <v>167160</v>
      </c>
      <c r="X122" s="3" t="s">
        <v>396</v>
      </c>
      <c r="Y122" s="3">
        <v>403</v>
      </c>
    </row>
    <row r="123" spans="1:25" ht="15" customHeight="1" outlineLevel="1" x14ac:dyDescent="0.35">
      <c r="A123" s="20" t="s">
        <v>144</v>
      </c>
      <c r="B123" s="72">
        <f t="shared" si="35"/>
        <v>774</v>
      </c>
      <c r="C123" s="86">
        <v>160581.15</v>
      </c>
      <c r="D123" s="23">
        <f t="shared" si="31"/>
        <v>1</v>
      </c>
      <c r="E123" s="24">
        <f t="shared" si="32"/>
        <v>1</v>
      </c>
      <c r="F123" s="25">
        <v>1</v>
      </c>
      <c r="G123" s="25"/>
      <c r="H123" s="67">
        <f t="shared" si="33"/>
        <v>200265</v>
      </c>
      <c r="I123" s="63">
        <f t="shared" si="34"/>
        <v>189520</v>
      </c>
      <c r="J123" s="63">
        <f t="shared" si="18"/>
        <v>10745</v>
      </c>
      <c r="K123" s="3">
        <v>167160</v>
      </c>
      <c r="X123" s="3" t="s">
        <v>397</v>
      </c>
      <c r="Y123" s="3">
        <v>774</v>
      </c>
    </row>
    <row r="124" spans="1:25" ht="15" customHeight="1" outlineLevel="1" x14ac:dyDescent="0.35">
      <c r="A124" s="20" t="s">
        <v>145</v>
      </c>
      <c r="B124" s="72">
        <f t="shared" si="35"/>
        <v>230</v>
      </c>
      <c r="C124" s="86">
        <v>160581.15</v>
      </c>
      <c r="D124" s="18">
        <f t="shared" si="31"/>
        <v>1</v>
      </c>
      <c r="E124" s="19">
        <f t="shared" si="32"/>
        <v>0.5</v>
      </c>
      <c r="F124" s="25"/>
      <c r="G124" s="25">
        <v>1</v>
      </c>
      <c r="H124" s="67">
        <f t="shared" si="33"/>
        <v>100132</v>
      </c>
      <c r="I124" s="63">
        <f t="shared" si="34"/>
        <v>94760</v>
      </c>
      <c r="J124" s="63">
        <f t="shared" si="18"/>
        <v>5372</v>
      </c>
      <c r="K124" s="3">
        <v>83580</v>
      </c>
      <c r="X124" s="3" t="s">
        <v>398</v>
      </c>
      <c r="Y124" s="3">
        <v>230</v>
      </c>
    </row>
    <row r="125" spans="1:25" ht="15" customHeight="1" outlineLevel="1" x14ac:dyDescent="0.35">
      <c r="A125" s="20" t="s">
        <v>146</v>
      </c>
      <c r="B125" s="72">
        <f t="shared" si="35"/>
        <v>428</v>
      </c>
      <c r="C125" s="86">
        <v>160581.15</v>
      </c>
      <c r="D125" s="23">
        <f t="shared" si="31"/>
        <v>1</v>
      </c>
      <c r="E125" s="24">
        <f t="shared" si="32"/>
        <v>0.5</v>
      </c>
      <c r="F125" s="70"/>
      <c r="G125" s="70">
        <v>1</v>
      </c>
      <c r="H125" s="67">
        <f t="shared" si="33"/>
        <v>100132</v>
      </c>
      <c r="I125" s="63">
        <f t="shared" si="34"/>
        <v>94760</v>
      </c>
      <c r="J125" s="63">
        <f t="shared" si="18"/>
        <v>5372</v>
      </c>
      <c r="K125" s="3">
        <v>167160</v>
      </c>
      <c r="X125" s="3" t="s">
        <v>399</v>
      </c>
      <c r="Y125" s="3">
        <v>428</v>
      </c>
    </row>
    <row r="126" spans="1:25" ht="15" customHeight="1" outlineLevel="1" x14ac:dyDescent="0.35">
      <c r="A126" s="20" t="s">
        <v>147</v>
      </c>
      <c r="B126" s="72">
        <f t="shared" si="35"/>
        <v>381</v>
      </c>
      <c r="C126" s="86">
        <v>160581.15</v>
      </c>
      <c r="D126" s="23">
        <f t="shared" si="31"/>
        <v>1</v>
      </c>
      <c r="E126" s="24">
        <f t="shared" si="32"/>
        <v>0.5</v>
      </c>
      <c r="F126" s="30"/>
      <c r="G126" s="25">
        <v>1</v>
      </c>
      <c r="H126" s="67">
        <f t="shared" si="33"/>
        <v>100132</v>
      </c>
      <c r="I126" s="63">
        <f t="shared" si="34"/>
        <v>94760</v>
      </c>
      <c r="J126" s="63">
        <f t="shared" si="18"/>
        <v>5372</v>
      </c>
      <c r="K126" s="3">
        <v>83580</v>
      </c>
      <c r="X126" s="3" t="s">
        <v>400</v>
      </c>
      <c r="Y126" s="3">
        <v>381</v>
      </c>
    </row>
    <row r="127" spans="1:25" ht="15" customHeight="1" outlineLevel="1" x14ac:dyDescent="0.35">
      <c r="A127" s="20" t="s">
        <v>148</v>
      </c>
      <c r="B127" s="72">
        <f t="shared" si="35"/>
        <v>340</v>
      </c>
      <c r="C127" s="86">
        <v>160581.15</v>
      </c>
      <c r="D127" s="18">
        <f t="shared" si="31"/>
        <v>1</v>
      </c>
      <c r="E127" s="24">
        <f t="shared" si="32"/>
        <v>0.5</v>
      </c>
      <c r="F127" s="25"/>
      <c r="G127" s="25">
        <v>1</v>
      </c>
      <c r="H127" s="67">
        <f t="shared" si="33"/>
        <v>100132</v>
      </c>
      <c r="I127" s="63">
        <f t="shared" si="34"/>
        <v>94760</v>
      </c>
      <c r="J127" s="63">
        <f t="shared" si="18"/>
        <v>5372</v>
      </c>
      <c r="K127" s="3">
        <v>167160</v>
      </c>
      <c r="X127" s="3" t="s">
        <v>401</v>
      </c>
      <c r="Y127" s="3">
        <v>340</v>
      </c>
    </row>
    <row r="128" spans="1:25" ht="15" customHeight="1" outlineLevel="1" x14ac:dyDescent="0.35">
      <c r="A128" s="20" t="s">
        <v>149</v>
      </c>
      <c r="B128" s="72">
        <f t="shared" si="35"/>
        <v>508</v>
      </c>
      <c r="C128" s="88">
        <v>160581.15</v>
      </c>
      <c r="D128" s="69">
        <f t="shared" si="31"/>
        <v>1</v>
      </c>
      <c r="E128" s="19">
        <f t="shared" si="32"/>
        <v>1</v>
      </c>
      <c r="F128" s="30">
        <v>1</v>
      </c>
      <c r="G128" s="25"/>
      <c r="H128" s="67">
        <f t="shared" si="33"/>
        <v>200265</v>
      </c>
      <c r="I128" s="63">
        <f t="shared" si="34"/>
        <v>189520</v>
      </c>
      <c r="J128" s="63">
        <f t="shared" si="18"/>
        <v>10745</v>
      </c>
      <c r="K128" s="3">
        <v>167160</v>
      </c>
      <c r="X128" s="3" t="s">
        <v>402</v>
      </c>
      <c r="Y128" s="3">
        <v>508</v>
      </c>
    </row>
    <row r="129" spans="1:25" ht="15" customHeight="1" outlineLevel="1" x14ac:dyDescent="0.35">
      <c r="A129" s="20" t="s">
        <v>150</v>
      </c>
      <c r="B129" s="72">
        <f t="shared" si="35"/>
        <v>589</v>
      </c>
      <c r="C129" s="86">
        <v>160581.15</v>
      </c>
      <c r="D129" s="23">
        <f t="shared" si="31"/>
        <v>1</v>
      </c>
      <c r="E129" s="24">
        <f t="shared" si="32"/>
        <v>1</v>
      </c>
      <c r="F129" s="25">
        <v>1</v>
      </c>
      <c r="G129" s="25"/>
      <c r="H129" s="67">
        <f t="shared" si="33"/>
        <v>200265</v>
      </c>
      <c r="I129" s="63">
        <f t="shared" si="34"/>
        <v>189520</v>
      </c>
      <c r="J129" s="63">
        <f t="shared" si="18"/>
        <v>10745</v>
      </c>
      <c r="K129" s="3">
        <v>167160</v>
      </c>
      <c r="X129" s="3" t="s">
        <v>403</v>
      </c>
      <c r="Y129" s="3">
        <v>589</v>
      </c>
    </row>
    <row r="130" spans="1:25" ht="15" customHeight="1" outlineLevel="1" x14ac:dyDescent="0.35">
      <c r="A130" s="20" t="s">
        <v>151</v>
      </c>
      <c r="B130" s="72">
        <f t="shared" si="35"/>
        <v>157</v>
      </c>
      <c r="C130" s="86">
        <v>160581.15</v>
      </c>
      <c r="D130" s="23">
        <f t="shared" si="31"/>
        <v>1</v>
      </c>
      <c r="E130" s="24">
        <f t="shared" si="32"/>
        <v>0.5</v>
      </c>
      <c r="F130" s="30"/>
      <c r="G130" s="25">
        <v>1</v>
      </c>
      <c r="H130" s="67">
        <f t="shared" si="33"/>
        <v>100132</v>
      </c>
      <c r="I130" s="63">
        <f t="shared" si="34"/>
        <v>94760</v>
      </c>
      <c r="J130" s="63">
        <f t="shared" si="18"/>
        <v>5372</v>
      </c>
      <c r="K130" s="3">
        <v>83580</v>
      </c>
      <c r="X130" s="3" t="s">
        <v>404</v>
      </c>
      <c r="Y130" s="3">
        <v>157</v>
      </c>
    </row>
    <row r="131" spans="1:25" ht="18" customHeight="1" x14ac:dyDescent="0.35">
      <c r="A131" s="21" t="s">
        <v>22</v>
      </c>
      <c r="B131" s="74">
        <f>SUM(B119:B130)</f>
        <v>5723</v>
      </c>
      <c r="C131" s="89"/>
      <c r="D131" s="2">
        <f t="shared" ref="D131:K131" si="36">SUM(D119:D130)</f>
        <v>12</v>
      </c>
      <c r="E131" s="2">
        <f t="shared" si="36"/>
        <v>8.5</v>
      </c>
      <c r="F131" s="2">
        <f t="shared" si="36"/>
        <v>5</v>
      </c>
      <c r="G131" s="2">
        <f t="shared" si="36"/>
        <v>7</v>
      </c>
      <c r="H131" s="79">
        <f t="shared" si="36"/>
        <v>1702249</v>
      </c>
      <c r="I131" s="79">
        <f t="shared" si="36"/>
        <v>1610920</v>
      </c>
      <c r="J131" s="79">
        <f t="shared" si="36"/>
        <v>91329</v>
      </c>
      <c r="K131" s="34">
        <f t="shared" si="36"/>
        <v>1671600</v>
      </c>
    </row>
    <row r="132" spans="1:25" x14ac:dyDescent="0.35">
      <c r="A132" s="21" t="s">
        <v>277</v>
      </c>
      <c r="B132" s="1"/>
      <c r="C132" s="89"/>
      <c r="D132" s="1"/>
      <c r="E132" s="22"/>
      <c r="F132" s="22"/>
      <c r="G132" s="22"/>
      <c r="H132" s="64"/>
      <c r="I132" s="64"/>
      <c r="J132" s="64"/>
    </row>
    <row r="133" spans="1:25" ht="15" customHeight="1" outlineLevel="1" x14ac:dyDescent="0.35">
      <c r="A133" s="20" t="s">
        <v>152</v>
      </c>
      <c r="B133" s="72">
        <f>Y133</f>
        <v>836</v>
      </c>
      <c r="C133" s="86">
        <v>160581.15</v>
      </c>
      <c r="D133" s="23">
        <f t="shared" ref="D133:D159" si="37">F133+G133</f>
        <v>1</v>
      </c>
      <c r="E133" s="24">
        <f t="shared" ref="E133:E159" si="38">SUM(F133+G133*$E$6)</f>
        <v>1</v>
      </c>
      <c r="F133" s="25">
        <v>1</v>
      </c>
      <c r="G133" s="25"/>
      <c r="H133" s="67">
        <f t="shared" ref="H133:H159" si="39">ROUND($H$5/$E$290*E133,0)</f>
        <v>200265</v>
      </c>
      <c r="I133" s="63">
        <f t="shared" ref="I133:I159" si="40">ROUNDUP(E133*$I$6,0)</f>
        <v>189520</v>
      </c>
      <c r="J133" s="63">
        <f t="shared" si="18"/>
        <v>10745</v>
      </c>
      <c r="K133" s="3">
        <v>167160</v>
      </c>
      <c r="X133" s="3" t="s">
        <v>405</v>
      </c>
      <c r="Y133" s="3">
        <v>836</v>
      </c>
    </row>
    <row r="134" spans="1:25" ht="15" customHeight="1" outlineLevel="1" x14ac:dyDescent="0.35">
      <c r="A134" s="20" t="s">
        <v>153</v>
      </c>
      <c r="B134" s="72">
        <f t="shared" ref="B134:B139" si="41">Y134</f>
        <v>249</v>
      </c>
      <c r="C134" s="86">
        <v>160581.15</v>
      </c>
      <c r="D134" s="23">
        <f t="shared" si="37"/>
        <v>1</v>
      </c>
      <c r="E134" s="24">
        <f t="shared" si="38"/>
        <v>0.5</v>
      </c>
      <c r="F134" s="30"/>
      <c r="G134" s="25">
        <v>1</v>
      </c>
      <c r="H134" s="67">
        <f t="shared" si="39"/>
        <v>100132</v>
      </c>
      <c r="I134" s="63">
        <f t="shared" si="40"/>
        <v>94760</v>
      </c>
      <c r="J134" s="63">
        <f t="shared" si="18"/>
        <v>5372</v>
      </c>
      <c r="K134" s="3">
        <v>83580</v>
      </c>
      <c r="X134" s="3" t="s">
        <v>406</v>
      </c>
      <c r="Y134" s="3">
        <v>249</v>
      </c>
    </row>
    <row r="135" spans="1:25" ht="15" customHeight="1" outlineLevel="1" x14ac:dyDescent="0.35">
      <c r="A135" s="20" t="s">
        <v>154</v>
      </c>
      <c r="B135" s="72">
        <f t="shared" si="41"/>
        <v>187</v>
      </c>
      <c r="C135" s="86">
        <v>160581.15</v>
      </c>
      <c r="D135" s="23">
        <f t="shared" si="37"/>
        <v>1</v>
      </c>
      <c r="E135" s="24">
        <f t="shared" si="38"/>
        <v>0.5</v>
      </c>
      <c r="F135" s="30"/>
      <c r="G135" s="25">
        <v>1</v>
      </c>
      <c r="H135" s="67">
        <f t="shared" si="39"/>
        <v>100132</v>
      </c>
      <c r="I135" s="63">
        <f t="shared" si="40"/>
        <v>94760</v>
      </c>
      <c r="J135" s="63">
        <f t="shared" si="18"/>
        <v>5372</v>
      </c>
      <c r="K135" s="3">
        <v>83580</v>
      </c>
      <c r="X135" s="3" t="s">
        <v>407</v>
      </c>
      <c r="Y135" s="3">
        <v>187</v>
      </c>
    </row>
    <row r="136" spans="1:25" ht="15" customHeight="1" outlineLevel="1" x14ac:dyDescent="0.35">
      <c r="A136" s="20" t="s">
        <v>155</v>
      </c>
      <c r="B136" s="72">
        <f t="shared" si="41"/>
        <v>244</v>
      </c>
      <c r="C136" s="86">
        <v>160581.15</v>
      </c>
      <c r="D136" s="23">
        <f t="shared" si="37"/>
        <v>1</v>
      </c>
      <c r="E136" s="24">
        <f t="shared" si="38"/>
        <v>0.5</v>
      </c>
      <c r="F136" s="30"/>
      <c r="G136" s="25">
        <v>1</v>
      </c>
      <c r="H136" s="67">
        <f t="shared" si="39"/>
        <v>100132</v>
      </c>
      <c r="I136" s="63">
        <f t="shared" si="40"/>
        <v>94760</v>
      </c>
      <c r="J136" s="63">
        <f t="shared" si="18"/>
        <v>5372</v>
      </c>
      <c r="K136" s="3">
        <v>83580</v>
      </c>
      <c r="X136" s="3" t="s">
        <v>408</v>
      </c>
      <c r="Y136" s="3">
        <v>244</v>
      </c>
    </row>
    <row r="137" spans="1:25" ht="15" customHeight="1" outlineLevel="1" x14ac:dyDescent="0.35">
      <c r="A137" s="20" t="s">
        <v>156</v>
      </c>
      <c r="B137" s="72">
        <f t="shared" si="41"/>
        <v>768</v>
      </c>
      <c r="C137" s="86">
        <v>160581.15</v>
      </c>
      <c r="D137" s="23">
        <f t="shared" si="37"/>
        <v>1</v>
      </c>
      <c r="E137" s="24">
        <f t="shared" si="38"/>
        <v>1</v>
      </c>
      <c r="F137" s="25">
        <v>1</v>
      </c>
      <c r="G137" s="25"/>
      <c r="H137" s="67">
        <f t="shared" si="39"/>
        <v>200265</v>
      </c>
      <c r="I137" s="63">
        <f t="shared" si="40"/>
        <v>189520</v>
      </c>
      <c r="J137" s="63">
        <f t="shared" si="18"/>
        <v>10745</v>
      </c>
      <c r="K137" s="3">
        <v>167160</v>
      </c>
      <c r="X137" s="3" t="s">
        <v>409</v>
      </c>
      <c r="Y137" s="3">
        <v>768</v>
      </c>
    </row>
    <row r="138" spans="1:25" ht="15" customHeight="1" outlineLevel="1" x14ac:dyDescent="0.35">
      <c r="A138" s="20" t="s">
        <v>157</v>
      </c>
      <c r="B138" s="72">
        <f t="shared" si="41"/>
        <v>199</v>
      </c>
      <c r="C138" s="86">
        <v>160581.15</v>
      </c>
      <c r="D138" s="23">
        <f t="shared" si="37"/>
        <v>1</v>
      </c>
      <c r="E138" s="24">
        <f t="shared" si="38"/>
        <v>0.5</v>
      </c>
      <c r="F138" s="30"/>
      <c r="G138" s="25">
        <v>1</v>
      </c>
      <c r="H138" s="67">
        <f t="shared" si="39"/>
        <v>100132</v>
      </c>
      <c r="I138" s="63">
        <f t="shared" si="40"/>
        <v>94760</v>
      </c>
      <c r="J138" s="63">
        <f t="shared" si="18"/>
        <v>5372</v>
      </c>
      <c r="K138" s="3">
        <v>83580</v>
      </c>
      <c r="X138" s="3" t="s">
        <v>410</v>
      </c>
      <c r="Y138" s="3">
        <v>199</v>
      </c>
    </row>
    <row r="139" spans="1:25" ht="15" customHeight="1" outlineLevel="1" x14ac:dyDescent="0.35">
      <c r="A139" s="20" t="s">
        <v>158</v>
      </c>
      <c r="B139" s="72">
        <f t="shared" si="41"/>
        <v>406</v>
      </c>
      <c r="C139" s="86">
        <v>160581.15</v>
      </c>
      <c r="D139" s="18">
        <f t="shared" si="37"/>
        <v>1</v>
      </c>
      <c r="E139" s="24">
        <f t="shared" si="38"/>
        <v>0.5</v>
      </c>
      <c r="F139" s="30"/>
      <c r="G139" s="25">
        <v>1</v>
      </c>
      <c r="H139" s="67">
        <f t="shared" si="39"/>
        <v>100132</v>
      </c>
      <c r="I139" s="63">
        <f t="shared" si="40"/>
        <v>94760</v>
      </c>
      <c r="J139" s="63">
        <f t="shared" ref="J139:J202" si="42">H139-I139</f>
        <v>5372</v>
      </c>
      <c r="K139" s="3">
        <v>167160</v>
      </c>
      <c r="X139" s="3" t="s">
        <v>411</v>
      </c>
      <c r="Y139" s="3">
        <v>406</v>
      </c>
    </row>
    <row r="140" spans="1:25" ht="15" customHeight="1" outlineLevel="1" x14ac:dyDescent="0.35">
      <c r="A140" s="20" t="s">
        <v>23</v>
      </c>
      <c r="B140" s="72">
        <v>1560</v>
      </c>
      <c r="C140" s="86">
        <v>160581.15</v>
      </c>
      <c r="D140" s="18">
        <f t="shared" si="37"/>
        <v>1</v>
      </c>
      <c r="E140" s="24">
        <f t="shared" si="38"/>
        <v>1</v>
      </c>
      <c r="F140" s="25">
        <v>1</v>
      </c>
      <c r="G140" s="25"/>
      <c r="H140" s="67">
        <f t="shared" si="39"/>
        <v>200265</v>
      </c>
      <c r="I140" s="63">
        <f t="shared" si="40"/>
        <v>189520</v>
      </c>
      <c r="J140" s="63">
        <f t="shared" si="42"/>
        <v>10745</v>
      </c>
      <c r="K140" s="3">
        <v>167160</v>
      </c>
    </row>
    <row r="141" spans="1:25" ht="15" customHeight="1" outlineLevel="1" x14ac:dyDescent="0.35">
      <c r="A141" s="20" t="s">
        <v>159</v>
      </c>
      <c r="B141" s="72">
        <f>Y141</f>
        <v>423</v>
      </c>
      <c r="C141" s="86">
        <v>160581.15</v>
      </c>
      <c r="D141" s="18">
        <f t="shared" si="37"/>
        <v>1</v>
      </c>
      <c r="E141" s="24">
        <f t="shared" si="38"/>
        <v>0.5</v>
      </c>
      <c r="F141" s="30"/>
      <c r="G141" s="25">
        <v>1</v>
      </c>
      <c r="H141" s="67">
        <f t="shared" si="39"/>
        <v>100132</v>
      </c>
      <c r="I141" s="63">
        <f t="shared" si="40"/>
        <v>94760</v>
      </c>
      <c r="J141" s="63">
        <f t="shared" si="42"/>
        <v>5372</v>
      </c>
      <c r="K141" s="3">
        <v>83580</v>
      </c>
      <c r="X141" s="3" t="s">
        <v>412</v>
      </c>
      <c r="Y141" s="3">
        <v>423</v>
      </c>
    </row>
    <row r="142" spans="1:25" ht="15" customHeight="1" outlineLevel="1" x14ac:dyDescent="0.35">
      <c r="A142" s="20" t="s">
        <v>160</v>
      </c>
      <c r="B142" s="72">
        <f t="shared" ref="B142:B144" si="43">Y142</f>
        <v>406</v>
      </c>
      <c r="C142" s="86">
        <v>160581.15</v>
      </c>
      <c r="D142" s="23">
        <f t="shared" si="37"/>
        <v>1</v>
      </c>
      <c r="E142" s="24">
        <f t="shared" si="38"/>
        <v>0.5</v>
      </c>
      <c r="F142" s="30"/>
      <c r="G142" s="25">
        <v>1</v>
      </c>
      <c r="H142" s="67">
        <f t="shared" si="39"/>
        <v>100132</v>
      </c>
      <c r="I142" s="63">
        <f t="shared" si="40"/>
        <v>94760</v>
      </c>
      <c r="J142" s="63">
        <f t="shared" si="42"/>
        <v>5372</v>
      </c>
      <c r="K142" s="3">
        <v>167160</v>
      </c>
      <c r="X142" s="3" t="s">
        <v>413</v>
      </c>
      <c r="Y142" s="3">
        <v>406</v>
      </c>
    </row>
    <row r="143" spans="1:25" ht="15" customHeight="1" outlineLevel="1" x14ac:dyDescent="0.35">
      <c r="A143" s="20" t="s">
        <v>161</v>
      </c>
      <c r="B143" s="72">
        <f t="shared" si="43"/>
        <v>485</v>
      </c>
      <c r="C143" s="86">
        <v>160581.15</v>
      </c>
      <c r="D143" s="23">
        <f t="shared" si="37"/>
        <v>1</v>
      </c>
      <c r="E143" s="24">
        <f t="shared" si="38"/>
        <v>0.5</v>
      </c>
      <c r="F143" s="70"/>
      <c r="G143" s="70">
        <v>1</v>
      </c>
      <c r="H143" s="67">
        <f t="shared" si="39"/>
        <v>100132</v>
      </c>
      <c r="I143" s="63">
        <f t="shared" si="40"/>
        <v>94760</v>
      </c>
      <c r="J143" s="63">
        <f t="shared" si="42"/>
        <v>5372</v>
      </c>
      <c r="K143" s="3">
        <v>83580</v>
      </c>
      <c r="X143" s="3" t="s">
        <v>414</v>
      </c>
      <c r="Y143" s="3">
        <v>485</v>
      </c>
    </row>
    <row r="144" spans="1:25" ht="15" customHeight="1" outlineLevel="1" x14ac:dyDescent="0.35">
      <c r="A144" s="20" t="s">
        <v>162</v>
      </c>
      <c r="B144" s="72">
        <f t="shared" si="43"/>
        <v>226</v>
      </c>
      <c r="C144" s="86">
        <v>160581.15</v>
      </c>
      <c r="D144" s="23">
        <f t="shared" si="37"/>
        <v>1</v>
      </c>
      <c r="E144" s="24">
        <f t="shared" si="38"/>
        <v>0.5</v>
      </c>
      <c r="F144" s="30"/>
      <c r="G144" s="38">
        <v>1</v>
      </c>
      <c r="H144" s="67">
        <f t="shared" si="39"/>
        <v>100132</v>
      </c>
      <c r="I144" s="63">
        <f t="shared" si="40"/>
        <v>94760</v>
      </c>
      <c r="J144" s="63">
        <f t="shared" si="42"/>
        <v>5372</v>
      </c>
      <c r="K144" s="3">
        <v>83580</v>
      </c>
      <c r="X144" s="3" t="s">
        <v>415</v>
      </c>
      <c r="Y144" s="3">
        <v>226</v>
      </c>
    </row>
    <row r="145" spans="1:25" ht="15" customHeight="1" outlineLevel="1" x14ac:dyDescent="0.35">
      <c r="A145" s="20" t="s">
        <v>163</v>
      </c>
      <c r="B145" s="72">
        <f>Y145</f>
        <v>188</v>
      </c>
      <c r="C145" s="86">
        <v>160581.15</v>
      </c>
      <c r="D145" s="23">
        <f t="shared" si="37"/>
        <v>1</v>
      </c>
      <c r="E145" s="24">
        <f t="shared" si="38"/>
        <v>0.5</v>
      </c>
      <c r="F145" s="37"/>
      <c r="G145" s="25">
        <v>1</v>
      </c>
      <c r="H145" s="67">
        <f t="shared" si="39"/>
        <v>100132</v>
      </c>
      <c r="I145" s="63">
        <f t="shared" si="40"/>
        <v>94760</v>
      </c>
      <c r="J145" s="63">
        <f t="shared" si="42"/>
        <v>5372</v>
      </c>
      <c r="K145" s="3">
        <v>83580</v>
      </c>
      <c r="X145" s="3" t="s">
        <v>416</v>
      </c>
      <c r="Y145" s="3">
        <v>188</v>
      </c>
    </row>
    <row r="146" spans="1:25" ht="15" customHeight="1" outlineLevel="1" x14ac:dyDescent="0.35">
      <c r="A146" s="20" t="s">
        <v>287</v>
      </c>
      <c r="B146" s="72">
        <f>Y146</f>
        <v>1307</v>
      </c>
      <c r="C146" s="86">
        <v>160581.15</v>
      </c>
      <c r="D146" s="23">
        <f t="shared" si="37"/>
        <v>1</v>
      </c>
      <c r="E146" s="57">
        <f t="shared" si="38"/>
        <v>1</v>
      </c>
      <c r="F146" s="58">
        <v>1</v>
      </c>
      <c r="G146" s="58"/>
      <c r="H146" s="67">
        <f t="shared" si="39"/>
        <v>200265</v>
      </c>
      <c r="I146" s="63">
        <f t="shared" si="40"/>
        <v>189520</v>
      </c>
      <c r="J146" s="63">
        <f t="shared" si="42"/>
        <v>10745</v>
      </c>
      <c r="X146" s="3" t="s">
        <v>417</v>
      </c>
      <c r="Y146" s="3">
        <v>1307</v>
      </c>
    </row>
    <row r="147" spans="1:25" ht="15" customHeight="1" outlineLevel="1" x14ac:dyDescent="0.35">
      <c r="A147" s="20" t="s">
        <v>132</v>
      </c>
      <c r="B147" s="72">
        <f>Y147</f>
        <v>411</v>
      </c>
      <c r="C147" s="86">
        <v>160581.15</v>
      </c>
      <c r="D147" s="23">
        <f t="shared" si="37"/>
        <v>1</v>
      </c>
      <c r="E147" s="24">
        <f t="shared" si="38"/>
        <v>0.5</v>
      </c>
      <c r="F147" s="30"/>
      <c r="G147" s="25">
        <v>1</v>
      </c>
      <c r="H147" s="67">
        <f t="shared" si="39"/>
        <v>100132</v>
      </c>
      <c r="I147" s="63">
        <f t="shared" si="40"/>
        <v>94760</v>
      </c>
      <c r="J147" s="63">
        <f t="shared" si="42"/>
        <v>5372</v>
      </c>
      <c r="K147" s="3">
        <v>83580</v>
      </c>
      <c r="X147" s="3" t="s">
        <v>382</v>
      </c>
      <c r="Y147" s="3">
        <v>411</v>
      </c>
    </row>
    <row r="148" spans="1:25" ht="15" customHeight="1" outlineLevel="1" x14ac:dyDescent="0.35">
      <c r="A148" s="20" t="s">
        <v>164</v>
      </c>
      <c r="B148" s="72">
        <f>Y148</f>
        <v>210</v>
      </c>
      <c r="C148" s="86">
        <v>160581.15</v>
      </c>
      <c r="D148" s="23">
        <f t="shared" si="37"/>
        <v>1</v>
      </c>
      <c r="E148" s="24">
        <f t="shared" si="38"/>
        <v>0.5</v>
      </c>
      <c r="F148" s="30"/>
      <c r="G148" s="25">
        <v>1</v>
      </c>
      <c r="H148" s="67">
        <f t="shared" si="39"/>
        <v>100132</v>
      </c>
      <c r="I148" s="63">
        <f t="shared" si="40"/>
        <v>94760</v>
      </c>
      <c r="J148" s="63">
        <f t="shared" si="42"/>
        <v>5372</v>
      </c>
      <c r="K148" s="3">
        <v>83580</v>
      </c>
      <c r="X148" s="3" t="s">
        <v>418</v>
      </c>
      <c r="Y148" s="3">
        <v>210</v>
      </c>
    </row>
    <row r="149" spans="1:25" ht="15" customHeight="1" outlineLevel="1" x14ac:dyDescent="0.35">
      <c r="A149" s="20" t="s">
        <v>165</v>
      </c>
      <c r="B149" s="72">
        <f>Y149</f>
        <v>179</v>
      </c>
      <c r="C149" s="86">
        <v>160581.15</v>
      </c>
      <c r="D149" s="23">
        <f t="shared" si="37"/>
        <v>1</v>
      </c>
      <c r="E149" s="24">
        <f t="shared" si="38"/>
        <v>0.5</v>
      </c>
      <c r="F149" s="30"/>
      <c r="G149" s="25">
        <v>1</v>
      </c>
      <c r="H149" s="67">
        <f t="shared" si="39"/>
        <v>100132</v>
      </c>
      <c r="I149" s="63">
        <f t="shared" si="40"/>
        <v>94760</v>
      </c>
      <c r="J149" s="63">
        <f t="shared" si="42"/>
        <v>5372</v>
      </c>
      <c r="K149" s="3">
        <v>83580</v>
      </c>
      <c r="X149" s="3" t="s">
        <v>419</v>
      </c>
      <c r="Y149" s="3">
        <v>179</v>
      </c>
    </row>
    <row r="150" spans="1:25" ht="15" customHeight="1" outlineLevel="1" x14ac:dyDescent="0.35">
      <c r="A150" s="35" t="s">
        <v>166</v>
      </c>
      <c r="B150" s="72">
        <f t="shared" ref="B150" si="44">Y150</f>
        <v>122</v>
      </c>
      <c r="C150" s="86">
        <v>160581.15</v>
      </c>
      <c r="D150" s="18">
        <f t="shared" si="37"/>
        <v>1</v>
      </c>
      <c r="E150" s="24">
        <f t="shared" si="38"/>
        <v>0.5</v>
      </c>
      <c r="F150" s="30"/>
      <c r="G150" s="25">
        <v>1</v>
      </c>
      <c r="H150" s="67">
        <f t="shared" si="39"/>
        <v>100132</v>
      </c>
      <c r="I150" s="63">
        <f t="shared" si="40"/>
        <v>94760</v>
      </c>
      <c r="J150" s="63">
        <f t="shared" si="42"/>
        <v>5372</v>
      </c>
      <c r="K150" s="3">
        <v>83580</v>
      </c>
      <c r="X150" s="3" t="s">
        <v>420</v>
      </c>
      <c r="Y150" s="3">
        <v>122</v>
      </c>
    </row>
    <row r="151" spans="1:25" ht="15" customHeight="1" outlineLevel="1" x14ac:dyDescent="0.35">
      <c r="A151" s="35" t="s">
        <v>167</v>
      </c>
      <c r="B151" s="72">
        <f>Y151</f>
        <v>192</v>
      </c>
      <c r="C151" s="86">
        <v>160581.15</v>
      </c>
      <c r="D151" s="18">
        <f t="shared" si="37"/>
        <v>1</v>
      </c>
      <c r="E151" s="24">
        <f t="shared" si="38"/>
        <v>0.5</v>
      </c>
      <c r="F151" s="30"/>
      <c r="G151" s="25">
        <v>1</v>
      </c>
      <c r="H151" s="67">
        <f t="shared" si="39"/>
        <v>100132</v>
      </c>
      <c r="I151" s="63">
        <f t="shared" si="40"/>
        <v>94760</v>
      </c>
      <c r="J151" s="63">
        <f t="shared" si="42"/>
        <v>5372</v>
      </c>
      <c r="K151" s="3">
        <v>83580</v>
      </c>
      <c r="X151" s="3" t="s">
        <v>421</v>
      </c>
      <c r="Y151" s="3">
        <v>192</v>
      </c>
    </row>
    <row r="152" spans="1:25" ht="15" customHeight="1" outlineLevel="1" x14ac:dyDescent="0.35">
      <c r="A152" s="35" t="s">
        <v>168</v>
      </c>
      <c r="B152" s="72">
        <f t="shared" ref="B152:B154" si="45">Y152</f>
        <v>255</v>
      </c>
      <c r="C152" s="86">
        <v>160581.15</v>
      </c>
      <c r="D152" s="18">
        <f t="shared" si="37"/>
        <v>1</v>
      </c>
      <c r="E152" s="19">
        <f t="shared" si="38"/>
        <v>0.5</v>
      </c>
      <c r="F152" s="30"/>
      <c r="G152" s="25">
        <v>1</v>
      </c>
      <c r="H152" s="67">
        <f t="shared" si="39"/>
        <v>100132</v>
      </c>
      <c r="I152" s="63">
        <f t="shared" si="40"/>
        <v>94760</v>
      </c>
      <c r="J152" s="63">
        <f t="shared" si="42"/>
        <v>5372</v>
      </c>
      <c r="K152" s="3">
        <v>83580</v>
      </c>
      <c r="X152" s="3" t="s">
        <v>422</v>
      </c>
      <c r="Y152" s="3">
        <v>255</v>
      </c>
    </row>
    <row r="153" spans="1:25" ht="15" customHeight="1" outlineLevel="1" x14ac:dyDescent="0.35">
      <c r="A153" s="35" t="s">
        <v>19</v>
      </c>
      <c r="B153" s="72">
        <f t="shared" si="45"/>
        <v>254</v>
      </c>
      <c r="C153" s="86">
        <v>160581.15</v>
      </c>
      <c r="D153" s="18">
        <f t="shared" si="37"/>
        <v>1</v>
      </c>
      <c r="E153" s="19">
        <f t="shared" si="38"/>
        <v>0.5</v>
      </c>
      <c r="F153" s="30"/>
      <c r="G153" s="25">
        <v>1</v>
      </c>
      <c r="H153" s="67">
        <f t="shared" si="39"/>
        <v>100132</v>
      </c>
      <c r="I153" s="63">
        <f t="shared" si="40"/>
        <v>94760</v>
      </c>
      <c r="J153" s="63">
        <f t="shared" si="42"/>
        <v>5372</v>
      </c>
      <c r="K153" s="3">
        <v>83580</v>
      </c>
      <c r="X153" s="3" t="s">
        <v>423</v>
      </c>
      <c r="Y153" s="3">
        <v>254</v>
      </c>
    </row>
    <row r="154" spans="1:25" ht="15" customHeight="1" outlineLevel="1" x14ac:dyDescent="0.35">
      <c r="A154" s="35" t="s">
        <v>288</v>
      </c>
      <c r="B154" s="72">
        <f t="shared" si="45"/>
        <v>295</v>
      </c>
      <c r="C154" s="86">
        <v>160581.15</v>
      </c>
      <c r="D154" s="18">
        <f t="shared" si="37"/>
        <v>1</v>
      </c>
      <c r="E154" s="19">
        <f t="shared" si="38"/>
        <v>0.5</v>
      </c>
      <c r="F154" s="30"/>
      <c r="G154" s="25">
        <v>1</v>
      </c>
      <c r="H154" s="67">
        <f t="shared" si="39"/>
        <v>100132</v>
      </c>
      <c r="I154" s="63">
        <f t="shared" si="40"/>
        <v>94760</v>
      </c>
      <c r="J154" s="63">
        <f t="shared" si="42"/>
        <v>5372</v>
      </c>
      <c r="K154" s="3">
        <v>167160</v>
      </c>
      <c r="X154" s="3" t="s">
        <v>424</v>
      </c>
      <c r="Y154" s="3">
        <v>295</v>
      </c>
    </row>
    <row r="155" spans="1:25" ht="15" customHeight="1" outlineLevel="1" x14ac:dyDescent="0.35">
      <c r="A155" s="35" t="s">
        <v>169</v>
      </c>
      <c r="B155" s="72">
        <f>Y155</f>
        <v>555</v>
      </c>
      <c r="C155" s="86">
        <v>160581.15</v>
      </c>
      <c r="D155" s="18">
        <f t="shared" si="37"/>
        <v>1</v>
      </c>
      <c r="E155" s="19">
        <f t="shared" si="38"/>
        <v>1</v>
      </c>
      <c r="F155" s="25">
        <v>1</v>
      </c>
      <c r="G155" s="25"/>
      <c r="H155" s="67">
        <f t="shared" si="39"/>
        <v>200265</v>
      </c>
      <c r="I155" s="63">
        <f t="shared" si="40"/>
        <v>189520</v>
      </c>
      <c r="J155" s="63">
        <f t="shared" si="42"/>
        <v>10745</v>
      </c>
      <c r="K155" s="3">
        <v>167160</v>
      </c>
      <c r="X155" s="3" t="s">
        <v>425</v>
      </c>
      <c r="Y155" s="3">
        <v>555</v>
      </c>
    </row>
    <row r="156" spans="1:25" ht="15" customHeight="1" outlineLevel="1" x14ac:dyDescent="0.35">
      <c r="A156" s="35" t="s">
        <v>170</v>
      </c>
      <c r="B156" s="72">
        <f>Y156</f>
        <v>431</v>
      </c>
      <c r="C156" s="86">
        <v>160581.15</v>
      </c>
      <c r="D156" s="18">
        <f t="shared" si="37"/>
        <v>1</v>
      </c>
      <c r="E156" s="19">
        <f t="shared" si="38"/>
        <v>0.5</v>
      </c>
      <c r="F156" s="30"/>
      <c r="G156" s="25">
        <v>1</v>
      </c>
      <c r="H156" s="67">
        <f t="shared" si="39"/>
        <v>100132</v>
      </c>
      <c r="I156" s="63">
        <f t="shared" si="40"/>
        <v>94760</v>
      </c>
      <c r="J156" s="63">
        <f t="shared" si="42"/>
        <v>5372</v>
      </c>
      <c r="K156" s="3">
        <v>83580</v>
      </c>
      <c r="X156" s="3" t="s">
        <v>426</v>
      </c>
      <c r="Y156" s="3">
        <v>431</v>
      </c>
    </row>
    <row r="157" spans="1:25" ht="15" customHeight="1" outlineLevel="1" x14ac:dyDescent="0.35">
      <c r="A157" s="35" t="s">
        <v>173</v>
      </c>
      <c r="B157" s="72">
        <f>Y159</f>
        <v>151</v>
      </c>
      <c r="C157" s="86">
        <v>160581.15</v>
      </c>
      <c r="D157" s="18">
        <f t="shared" si="37"/>
        <v>1</v>
      </c>
      <c r="E157" s="24">
        <f t="shared" si="38"/>
        <v>0.5</v>
      </c>
      <c r="F157" s="30"/>
      <c r="G157" s="25">
        <v>1</v>
      </c>
      <c r="H157" s="67">
        <f t="shared" si="39"/>
        <v>100132</v>
      </c>
      <c r="I157" s="63">
        <f t="shared" si="40"/>
        <v>94760</v>
      </c>
      <c r="J157" s="63">
        <f t="shared" si="42"/>
        <v>5372</v>
      </c>
      <c r="K157" s="3">
        <v>167160</v>
      </c>
      <c r="X157" s="3" t="s">
        <v>427</v>
      </c>
      <c r="Y157" s="3">
        <v>153</v>
      </c>
    </row>
    <row r="158" spans="1:25" ht="15" customHeight="1" outlineLevel="1" x14ac:dyDescent="0.35">
      <c r="A158" s="35" t="s">
        <v>171</v>
      </c>
      <c r="B158" s="72">
        <f>Y157</f>
        <v>153</v>
      </c>
      <c r="C158" s="86">
        <v>160581.15</v>
      </c>
      <c r="D158" s="18">
        <f t="shared" si="37"/>
        <v>1</v>
      </c>
      <c r="E158" s="24">
        <f t="shared" si="38"/>
        <v>0.5</v>
      </c>
      <c r="F158" s="46"/>
      <c r="G158" s="25">
        <v>1</v>
      </c>
      <c r="H158" s="67">
        <f t="shared" si="39"/>
        <v>100132</v>
      </c>
      <c r="I158" s="63">
        <f t="shared" si="40"/>
        <v>94760</v>
      </c>
      <c r="J158" s="63">
        <f t="shared" si="42"/>
        <v>5372</v>
      </c>
      <c r="K158" s="3">
        <v>83580</v>
      </c>
      <c r="X158" s="3" t="s">
        <v>428</v>
      </c>
      <c r="Y158" s="3">
        <v>526</v>
      </c>
    </row>
    <row r="159" spans="1:25" ht="15" customHeight="1" outlineLevel="1" x14ac:dyDescent="0.35">
      <c r="A159" s="35" t="s">
        <v>172</v>
      </c>
      <c r="B159" s="72">
        <f>Y158</f>
        <v>526</v>
      </c>
      <c r="C159" s="86">
        <v>160581.15</v>
      </c>
      <c r="D159" s="18">
        <f t="shared" si="37"/>
        <v>1</v>
      </c>
      <c r="E159" s="19">
        <f t="shared" si="38"/>
        <v>1</v>
      </c>
      <c r="F159" s="25">
        <v>1</v>
      </c>
      <c r="G159" s="25"/>
      <c r="H159" s="67">
        <f t="shared" si="39"/>
        <v>200265</v>
      </c>
      <c r="I159" s="63">
        <f t="shared" si="40"/>
        <v>189520</v>
      </c>
      <c r="J159" s="63">
        <f t="shared" si="42"/>
        <v>10745</v>
      </c>
      <c r="K159" s="3">
        <v>334319</v>
      </c>
      <c r="X159" s="3" t="s">
        <v>429</v>
      </c>
      <c r="Y159" s="3">
        <v>151</v>
      </c>
    </row>
    <row r="160" spans="1:25" ht="15" customHeight="1" x14ac:dyDescent="0.35">
      <c r="A160" s="21" t="s">
        <v>24</v>
      </c>
      <c r="B160" s="74">
        <f>SUM(B133:B159)</f>
        <v>11218</v>
      </c>
      <c r="C160" s="89"/>
      <c r="D160" s="2">
        <f t="shared" ref="D160:K160" si="46">SUM(D133:D159)</f>
        <v>27</v>
      </c>
      <c r="E160" s="2">
        <f t="shared" si="46"/>
        <v>16.5</v>
      </c>
      <c r="F160" s="2">
        <f t="shared" si="46"/>
        <v>6</v>
      </c>
      <c r="G160" s="2">
        <f t="shared" si="46"/>
        <v>21</v>
      </c>
      <c r="H160" s="79">
        <f t="shared" si="46"/>
        <v>3304362</v>
      </c>
      <c r="I160" s="79">
        <f t="shared" si="46"/>
        <v>3127080</v>
      </c>
      <c r="J160" s="79">
        <f t="shared" si="46"/>
        <v>177282</v>
      </c>
      <c r="K160" s="34">
        <f t="shared" si="46"/>
        <v>3092459</v>
      </c>
    </row>
    <row r="161" spans="1:25" x14ac:dyDescent="0.35">
      <c r="A161" s="21" t="s">
        <v>278</v>
      </c>
      <c r="B161" s="1"/>
      <c r="C161" s="89"/>
      <c r="D161" s="1"/>
      <c r="E161" s="22"/>
      <c r="F161" s="22"/>
      <c r="G161" s="22"/>
      <c r="H161" s="64"/>
      <c r="I161" s="64"/>
      <c r="J161" s="64"/>
    </row>
    <row r="162" spans="1:25" ht="15" customHeight="1" outlineLevel="1" x14ac:dyDescent="0.35">
      <c r="A162" s="20" t="s">
        <v>178</v>
      </c>
      <c r="B162" s="72">
        <f>Y162</f>
        <v>507</v>
      </c>
      <c r="C162" s="86">
        <v>160581.15</v>
      </c>
      <c r="D162" s="18">
        <f t="shared" ref="D162:D179" si="47">F162+G162</f>
        <v>1</v>
      </c>
      <c r="E162" s="19">
        <f t="shared" ref="E162:E177" si="48">SUM(F162+G162*$E$6)</f>
        <v>1</v>
      </c>
      <c r="F162" s="25">
        <v>1</v>
      </c>
      <c r="G162" s="25"/>
      <c r="H162" s="67">
        <f t="shared" ref="H162:H179" si="49">ROUND($H$5/$E$290*E162,0)</f>
        <v>200265</v>
      </c>
      <c r="I162" s="63">
        <f t="shared" ref="I162:I179" si="50">ROUNDUP(E162*$I$6,0)</f>
        <v>189520</v>
      </c>
      <c r="J162" s="63">
        <f t="shared" si="42"/>
        <v>10745</v>
      </c>
      <c r="K162" s="3">
        <v>167160</v>
      </c>
      <c r="X162" s="3" t="s">
        <v>430</v>
      </c>
      <c r="Y162" s="3">
        <v>507</v>
      </c>
    </row>
    <row r="163" spans="1:25" ht="15" customHeight="1" outlineLevel="1" x14ac:dyDescent="0.35">
      <c r="A163" s="20" t="s">
        <v>179</v>
      </c>
      <c r="B163" s="72">
        <f t="shared" ref="B163:B179" si="51">Y163</f>
        <v>354</v>
      </c>
      <c r="C163" s="86">
        <v>160581.15</v>
      </c>
      <c r="D163" s="18">
        <f t="shared" si="47"/>
        <v>1</v>
      </c>
      <c r="E163" s="19">
        <f t="shared" si="48"/>
        <v>0.5</v>
      </c>
      <c r="F163" s="25"/>
      <c r="G163" s="25">
        <v>1</v>
      </c>
      <c r="H163" s="67">
        <f t="shared" si="49"/>
        <v>100132</v>
      </c>
      <c r="I163" s="63">
        <f t="shared" si="50"/>
        <v>94760</v>
      </c>
      <c r="J163" s="63">
        <f t="shared" si="42"/>
        <v>5372</v>
      </c>
      <c r="K163" s="3">
        <v>167160</v>
      </c>
      <c r="X163" s="3" t="s">
        <v>431</v>
      </c>
      <c r="Y163" s="3">
        <v>354</v>
      </c>
    </row>
    <row r="164" spans="1:25" ht="15" customHeight="1" outlineLevel="1" x14ac:dyDescent="0.35">
      <c r="A164" s="20" t="s">
        <v>180</v>
      </c>
      <c r="B164" s="72">
        <f t="shared" si="51"/>
        <v>302</v>
      </c>
      <c r="C164" s="86">
        <v>160581.15</v>
      </c>
      <c r="D164" s="18">
        <f t="shared" si="47"/>
        <v>1</v>
      </c>
      <c r="E164" s="19">
        <f t="shared" si="48"/>
        <v>0.5</v>
      </c>
      <c r="F164" s="30"/>
      <c r="G164" s="25">
        <v>1</v>
      </c>
      <c r="H164" s="67">
        <f t="shared" si="49"/>
        <v>100132</v>
      </c>
      <c r="I164" s="63">
        <f t="shared" si="50"/>
        <v>94760</v>
      </c>
      <c r="J164" s="63">
        <f t="shared" si="42"/>
        <v>5372</v>
      </c>
      <c r="K164" s="3">
        <v>83580</v>
      </c>
      <c r="X164" s="3" t="s">
        <v>432</v>
      </c>
      <c r="Y164" s="3">
        <v>302</v>
      </c>
    </row>
    <row r="165" spans="1:25" ht="15" customHeight="1" outlineLevel="1" x14ac:dyDescent="0.35">
      <c r="A165" s="20" t="s">
        <v>181</v>
      </c>
      <c r="B165" s="72">
        <f t="shared" si="51"/>
        <v>693</v>
      </c>
      <c r="C165" s="86">
        <v>160581.15</v>
      </c>
      <c r="D165" s="18">
        <f t="shared" si="47"/>
        <v>1</v>
      </c>
      <c r="E165" s="19">
        <f t="shared" si="48"/>
        <v>1</v>
      </c>
      <c r="F165" s="44">
        <v>1</v>
      </c>
      <c r="G165" s="25"/>
      <c r="H165" s="67">
        <f t="shared" si="49"/>
        <v>200265</v>
      </c>
      <c r="I165" s="63">
        <f t="shared" si="50"/>
        <v>189520</v>
      </c>
      <c r="J165" s="63">
        <f t="shared" si="42"/>
        <v>10745</v>
      </c>
      <c r="K165" s="3">
        <v>83580</v>
      </c>
      <c r="X165" s="3" t="s">
        <v>433</v>
      </c>
      <c r="Y165" s="3">
        <v>693</v>
      </c>
    </row>
    <row r="166" spans="1:25" ht="15" customHeight="1" outlineLevel="1" x14ac:dyDescent="0.35">
      <c r="A166" s="20" t="s">
        <v>182</v>
      </c>
      <c r="B166" s="72">
        <f t="shared" si="51"/>
        <v>299</v>
      </c>
      <c r="C166" s="86">
        <v>160581.15</v>
      </c>
      <c r="D166" s="18">
        <f t="shared" si="47"/>
        <v>1</v>
      </c>
      <c r="E166" s="19">
        <f t="shared" si="48"/>
        <v>0.5</v>
      </c>
      <c r="F166" s="30"/>
      <c r="G166" s="25">
        <v>1</v>
      </c>
      <c r="H166" s="67">
        <f t="shared" si="49"/>
        <v>100132</v>
      </c>
      <c r="I166" s="63">
        <f t="shared" si="50"/>
        <v>94760</v>
      </c>
      <c r="J166" s="63">
        <f t="shared" si="42"/>
        <v>5372</v>
      </c>
      <c r="K166" s="3">
        <v>167160</v>
      </c>
      <c r="X166" s="3" t="s">
        <v>434</v>
      </c>
      <c r="Y166" s="3">
        <v>299</v>
      </c>
    </row>
    <row r="167" spans="1:25" ht="15" customHeight="1" outlineLevel="1" x14ac:dyDescent="0.35">
      <c r="A167" s="20" t="s">
        <v>183</v>
      </c>
      <c r="B167" s="72">
        <f t="shared" si="51"/>
        <v>330</v>
      </c>
      <c r="C167" s="86">
        <v>160581.15</v>
      </c>
      <c r="D167" s="18">
        <f t="shared" si="47"/>
        <v>1</v>
      </c>
      <c r="E167" s="19">
        <f t="shared" si="48"/>
        <v>0.5</v>
      </c>
      <c r="F167" s="30"/>
      <c r="G167" s="25">
        <v>1</v>
      </c>
      <c r="H167" s="67">
        <f t="shared" si="49"/>
        <v>100132</v>
      </c>
      <c r="I167" s="63">
        <f t="shared" si="50"/>
        <v>94760</v>
      </c>
      <c r="J167" s="63">
        <f t="shared" si="42"/>
        <v>5372</v>
      </c>
      <c r="K167" s="3">
        <v>83580</v>
      </c>
      <c r="X167" s="3" t="s">
        <v>435</v>
      </c>
      <c r="Y167" s="3">
        <v>330</v>
      </c>
    </row>
    <row r="168" spans="1:25" ht="15" customHeight="1" outlineLevel="1" x14ac:dyDescent="0.35">
      <c r="A168" s="20" t="s">
        <v>177</v>
      </c>
      <c r="B168" s="72">
        <f t="shared" si="51"/>
        <v>438</v>
      </c>
      <c r="C168" s="86">
        <v>160581.15</v>
      </c>
      <c r="D168" s="18">
        <f t="shared" si="47"/>
        <v>1</v>
      </c>
      <c r="E168" s="19">
        <f t="shared" si="48"/>
        <v>0.5</v>
      </c>
      <c r="F168" s="26"/>
      <c r="G168" s="25">
        <v>1</v>
      </c>
      <c r="H168" s="67">
        <f t="shared" si="49"/>
        <v>100132</v>
      </c>
      <c r="I168" s="63">
        <f t="shared" si="50"/>
        <v>94760</v>
      </c>
      <c r="J168" s="63">
        <f t="shared" si="42"/>
        <v>5372</v>
      </c>
      <c r="K168" s="3">
        <v>83580</v>
      </c>
      <c r="X168" s="3" t="s">
        <v>436</v>
      </c>
      <c r="Y168" s="3">
        <v>438</v>
      </c>
    </row>
    <row r="169" spans="1:25" ht="15" customHeight="1" outlineLevel="1" x14ac:dyDescent="0.35">
      <c r="A169" s="20" t="s">
        <v>184</v>
      </c>
      <c r="B169" s="72">
        <f t="shared" si="51"/>
        <v>184</v>
      </c>
      <c r="C169" s="86">
        <v>160581.15</v>
      </c>
      <c r="D169" s="18">
        <f t="shared" si="47"/>
        <v>1</v>
      </c>
      <c r="E169" s="19">
        <f t="shared" si="48"/>
        <v>0.5</v>
      </c>
      <c r="F169" s="25"/>
      <c r="G169" s="25">
        <v>1</v>
      </c>
      <c r="H169" s="67">
        <f t="shared" si="49"/>
        <v>100132</v>
      </c>
      <c r="I169" s="63">
        <f t="shared" si="50"/>
        <v>94760</v>
      </c>
      <c r="J169" s="63">
        <f t="shared" si="42"/>
        <v>5372</v>
      </c>
      <c r="K169" s="3">
        <v>167160</v>
      </c>
      <c r="X169" s="3" t="s">
        <v>437</v>
      </c>
      <c r="Y169" s="3">
        <v>184</v>
      </c>
    </row>
    <row r="170" spans="1:25" ht="15" customHeight="1" outlineLevel="1" x14ac:dyDescent="0.35">
      <c r="A170" s="20" t="s">
        <v>185</v>
      </c>
      <c r="B170" s="72">
        <f t="shared" si="51"/>
        <v>326</v>
      </c>
      <c r="C170" s="86">
        <v>160581.15</v>
      </c>
      <c r="D170" s="18">
        <f t="shared" si="47"/>
        <v>1</v>
      </c>
      <c r="E170" s="19">
        <f t="shared" si="48"/>
        <v>0.5</v>
      </c>
      <c r="F170" s="25"/>
      <c r="G170" s="25">
        <v>1</v>
      </c>
      <c r="H170" s="67">
        <f t="shared" si="49"/>
        <v>100132</v>
      </c>
      <c r="I170" s="63">
        <f t="shared" si="50"/>
        <v>94760</v>
      </c>
      <c r="J170" s="63">
        <f t="shared" si="42"/>
        <v>5372</v>
      </c>
      <c r="K170" s="3">
        <v>83580</v>
      </c>
      <c r="X170" s="3" t="s">
        <v>438</v>
      </c>
      <c r="Y170" s="3">
        <v>326</v>
      </c>
    </row>
    <row r="171" spans="1:25" ht="15" customHeight="1" outlineLevel="1" x14ac:dyDescent="0.35">
      <c r="A171" s="35" t="s">
        <v>186</v>
      </c>
      <c r="B171" s="72">
        <f t="shared" si="51"/>
        <v>201</v>
      </c>
      <c r="C171" s="86">
        <v>160581.15</v>
      </c>
      <c r="D171" s="18">
        <f t="shared" si="47"/>
        <v>1</v>
      </c>
      <c r="E171" s="19">
        <f t="shared" si="48"/>
        <v>0.5</v>
      </c>
      <c r="F171" s="30"/>
      <c r="G171" s="25">
        <v>1</v>
      </c>
      <c r="H171" s="67">
        <f t="shared" si="49"/>
        <v>100132</v>
      </c>
      <c r="I171" s="63">
        <f t="shared" si="50"/>
        <v>94760</v>
      </c>
      <c r="J171" s="63">
        <f t="shared" si="42"/>
        <v>5372</v>
      </c>
      <c r="K171" s="3">
        <v>83580</v>
      </c>
      <c r="X171" s="3" t="s">
        <v>439</v>
      </c>
      <c r="Y171" s="3">
        <v>201</v>
      </c>
    </row>
    <row r="172" spans="1:25" ht="15" customHeight="1" outlineLevel="1" x14ac:dyDescent="0.35">
      <c r="A172" s="20" t="s">
        <v>174</v>
      </c>
      <c r="B172" s="72">
        <f t="shared" si="51"/>
        <v>620</v>
      </c>
      <c r="C172" s="86">
        <v>160581.15</v>
      </c>
      <c r="D172" s="23">
        <f t="shared" si="47"/>
        <v>1</v>
      </c>
      <c r="E172" s="24">
        <f t="shared" si="48"/>
        <v>1</v>
      </c>
      <c r="F172" s="25">
        <v>1</v>
      </c>
      <c r="G172" s="25"/>
      <c r="H172" s="67">
        <f t="shared" si="49"/>
        <v>200265</v>
      </c>
      <c r="I172" s="63">
        <f t="shared" si="50"/>
        <v>189520</v>
      </c>
      <c r="J172" s="63">
        <f t="shared" si="42"/>
        <v>10745</v>
      </c>
      <c r="K172" s="3">
        <v>83580</v>
      </c>
      <c r="X172" s="3" t="s">
        <v>440</v>
      </c>
      <c r="Y172" s="3">
        <v>620</v>
      </c>
    </row>
    <row r="173" spans="1:25" ht="15" customHeight="1" outlineLevel="1" x14ac:dyDescent="0.35">
      <c r="A173" s="20" t="s">
        <v>176</v>
      </c>
      <c r="B173" s="72">
        <f t="shared" si="51"/>
        <v>607</v>
      </c>
      <c r="C173" s="86">
        <v>160581.15</v>
      </c>
      <c r="D173" s="18">
        <f t="shared" si="47"/>
        <v>1</v>
      </c>
      <c r="E173" s="19">
        <f t="shared" si="48"/>
        <v>1</v>
      </c>
      <c r="F173" s="25">
        <v>1</v>
      </c>
      <c r="G173" s="25"/>
      <c r="H173" s="67">
        <f t="shared" si="49"/>
        <v>200265</v>
      </c>
      <c r="I173" s="63">
        <f t="shared" si="50"/>
        <v>189520</v>
      </c>
      <c r="J173" s="63">
        <f t="shared" si="42"/>
        <v>10745</v>
      </c>
      <c r="K173" s="3">
        <v>167160</v>
      </c>
      <c r="X173" s="3" t="s">
        <v>441</v>
      </c>
      <c r="Y173" s="3">
        <v>607</v>
      </c>
    </row>
    <row r="174" spans="1:25" ht="15" customHeight="1" outlineLevel="1" x14ac:dyDescent="0.35">
      <c r="A174" s="20" t="s">
        <v>187</v>
      </c>
      <c r="B174" s="72">
        <f t="shared" si="51"/>
        <v>460</v>
      </c>
      <c r="C174" s="86">
        <v>160581.15</v>
      </c>
      <c r="D174" s="23">
        <f t="shared" si="47"/>
        <v>1</v>
      </c>
      <c r="E174" s="24">
        <f t="shared" si="48"/>
        <v>0.5</v>
      </c>
      <c r="F174" s="30"/>
      <c r="G174" s="25">
        <v>1</v>
      </c>
      <c r="H174" s="67">
        <f t="shared" si="49"/>
        <v>100132</v>
      </c>
      <c r="I174" s="63">
        <f t="shared" si="50"/>
        <v>94760</v>
      </c>
      <c r="J174" s="63">
        <f t="shared" si="42"/>
        <v>5372</v>
      </c>
      <c r="K174" s="3">
        <v>83580</v>
      </c>
      <c r="X174" s="3" t="s">
        <v>442</v>
      </c>
      <c r="Y174" s="3">
        <v>460</v>
      </c>
    </row>
    <row r="175" spans="1:25" ht="15" customHeight="1" outlineLevel="1" x14ac:dyDescent="0.35">
      <c r="A175" s="20" t="s">
        <v>188</v>
      </c>
      <c r="B175" s="72">
        <f t="shared" si="51"/>
        <v>324</v>
      </c>
      <c r="C175" s="86">
        <v>160581.15</v>
      </c>
      <c r="D175" s="23">
        <f t="shared" si="47"/>
        <v>1</v>
      </c>
      <c r="E175" s="24">
        <f t="shared" si="48"/>
        <v>0.5</v>
      </c>
      <c r="F175" s="30"/>
      <c r="G175" s="25">
        <v>1</v>
      </c>
      <c r="H175" s="67">
        <f t="shared" si="49"/>
        <v>100132</v>
      </c>
      <c r="I175" s="63">
        <f t="shared" si="50"/>
        <v>94760</v>
      </c>
      <c r="J175" s="63">
        <f t="shared" si="42"/>
        <v>5372</v>
      </c>
      <c r="K175" s="3">
        <v>83580</v>
      </c>
      <c r="X175" s="3" t="s">
        <v>443</v>
      </c>
      <c r="Y175" s="3">
        <v>324</v>
      </c>
    </row>
    <row r="176" spans="1:25" ht="15" customHeight="1" outlineLevel="1" x14ac:dyDescent="0.35">
      <c r="A176" s="20" t="s">
        <v>190</v>
      </c>
      <c r="B176" s="72">
        <f t="shared" si="51"/>
        <v>281</v>
      </c>
      <c r="C176" s="86">
        <v>160581.15</v>
      </c>
      <c r="D176" s="23">
        <f t="shared" si="47"/>
        <v>1</v>
      </c>
      <c r="E176" s="24">
        <f t="shared" si="48"/>
        <v>0.5</v>
      </c>
      <c r="F176" s="30"/>
      <c r="G176" s="25">
        <v>1</v>
      </c>
      <c r="H176" s="67">
        <f t="shared" si="49"/>
        <v>100132</v>
      </c>
      <c r="I176" s="63">
        <f t="shared" si="50"/>
        <v>94760</v>
      </c>
      <c r="J176" s="63">
        <f t="shared" si="42"/>
        <v>5372</v>
      </c>
      <c r="K176" s="3">
        <v>83580</v>
      </c>
      <c r="X176" s="3" t="s">
        <v>444</v>
      </c>
      <c r="Y176" s="3">
        <v>281</v>
      </c>
    </row>
    <row r="177" spans="1:25" ht="15" customHeight="1" outlineLevel="1" x14ac:dyDescent="0.35">
      <c r="A177" s="20" t="s">
        <v>189</v>
      </c>
      <c r="B177" s="72">
        <f t="shared" si="51"/>
        <v>599</v>
      </c>
      <c r="C177" s="86">
        <v>160581.15</v>
      </c>
      <c r="D177" s="23">
        <f t="shared" si="47"/>
        <v>1</v>
      </c>
      <c r="E177" s="24">
        <f t="shared" si="48"/>
        <v>1</v>
      </c>
      <c r="F177" s="25">
        <v>1</v>
      </c>
      <c r="G177" s="25"/>
      <c r="H177" s="67">
        <f t="shared" si="49"/>
        <v>200265</v>
      </c>
      <c r="I177" s="63">
        <f t="shared" si="50"/>
        <v>189520</v>
      </c>
      <c r="J177" s="63">
        <f t="shared" si="42"/>
        <v>10745</v>
      </c>
      <c r="K177" s="3">
        <v>167160</v>
      </c>
      <c r="X177" s="3" t="s">
        <v>445</v>
      </c>
      <c r="Y177" s="3">
        <v>599</v>
      </c>
    </row>
    <row r="178" spans="1:25" ht="15" customHeight="1" outlineLevel="1" x14ac:dyDescent="0.35">
      <c r="A178" s="20" t="s">
        <v>175</v>
      </c>
      <c r="B178" s="72">
        <f t="shared" si="51"/>
        <v>518</v>
      </c>
      <c r="C178" s="86">
        <v>160581.15</v>
      </c>
      <c r="D178" s="23">
        <f t="shared" si="47"/>
        <v>1</v>
      </c>
      <c r="E178" s="24">
        <v>1</v>
      </c>
      <c r="F178" s="25">
        <v>1</v>
      </c>
      <c r="G178" s="25"/>
      <c r="H178" s="67">
        <f t="shared" si="49"/>
        <v>200265</v>
      </c>
      <c r="I178" s="63">
        <f t="shared" si="50"/>
        <v>189520</v>
      </c>
      <c r="J178" s="63">
        <f t="shared" si="42"/>
        <v>10745</v>
      </c>
      <c r="K178" s="3">
        <v>83580</v>
      </c>
      <c r="X178" s="3" t="s">
        <v>446</v>
      </c>
      <c r="Y178" s="3">
        <v>518</v>
      </c>
    </row>
    <row r="179" spans="1:25" ht="15" customHeight="1" outlineLevel="1" x14ac:dyDescent="0.35">
      <c r="A179" s="20" t="s">
        <v>191</v>
      </c>
      <c r="B179" s="72">
        <f t="shared" si="51"/>
        <v>418</v>
      </c>
      <c r="C179" s="86">
        <v>160581.15</v>
      </c>
      <c r="D179" s="23">
        <f t="shared" si="47"/>
        <v>1</v>
      </c>
      <c r="E179" s="24">
        <f>SUM(F179+G179*$E$6)</f>
        <v>0.5</v>
      </c>
      <c r="F179" s="30"/>
      <c r="G179" s="25">
        <v>1</v>
      </c>
      <c r="H179" s="67">
        <f t="shared" si="49"/>
        <v>100132</v>
      </c>
      <c r="I179" s="63">
        <f t="shared" si="50"/>
        <v>94760</v>
      </c>
      <c r="J179" s="63">
        <f t="shared" si="42"/>
        <v>5372</v>
      </c>
      <c r="K179" s="3">
        <v>83580</v>
      </c>
      <c r="X179" s="3" t="s">
        <v>447</v>
      </c>
      <c r="Y179" s="3">
        <v>418</v>
      </c>
    </row>
    <row r="180" spans="1:25" ht="15" customHeight="1" x14ac:dyDescent="0.35">
      <c r="A180" s="21" t="s">
        <v>25</v>
      </c>
      <c r="B180" s="75">
        <f>SUM(B162:B179)</f>
        <v>7461</v>
      </c>
      <c r="C180" s="89"/>
      <c r="D180" s="1">
        <f t="shared" ref="D180:S180" si="52">SUM(D162:D179)</f>
        <v>18</v>
      </c>
      <c r="E180" s="1">
        <f t="shared" si="52"/>
        <v>12</v>
      </c>
      <c r="F180" s="1">
        <f t="shared" si="52"/>
        <v>6</v>
      </c>
      <c r="G180" s="1">
        <f t="shared" si="52"/>
        <v>12</v>
      </c>
      <c r="H180" s="79">
        <f t="shared" si="52"/>
        <v>2403174</v>
      </c>
      <c r="I180" s="79">
        <f t="shared" si="52"/>
        <v>2274240</v>
      </c>
      <c r="J180" s="79">
        <f t="shared" si="52"/>
        <v>128934</v>
      </c>
      <c r="K180" s="1">
        <f t="shared" si="52"/>
        <v>2005920</v>
      </c>
      <c r="L180" s="1">
        <f t="shared" si="52"/>
        <v>0</v>
      </c>
      <c r="M180" s="1">
        <f t="shared" si="52"/>
        <v>0</v>
      </c>
      <c r="N180" s="1">
        <f t="shared" si="52"/>
        <v>0</v>
      </c>
      <c r="O180" s="1">
        <f t="shared" si="52"/>
        <v>0</v>
      </c>
      <c r="P180" s="1">
        <f t="shared" si="52"/>
        <v>0</v>
      </c>
      <c r="Q180" s="1">
        <f t="shared" si="52"/>
        <v>0</v>
      </c>
      <c r="R180" s="1">
        <f t="shared" si="52"/>
        <v>0</v>
      </c>
      <c r="S180" s="1">
        <f t="shared" si="52"/>
        <v>0</v>
      </c>
    </row>
    <row r="181" spans="1:25" x14ac:dyDescent="0.35">
      <c r="A181" s="21" t="s">
        <v>279</v>
      </c>
      <c r="B181" s="1"/>
      <c r="C181" s="89"/>
      <c r="D181" s="1"/>
      <c r="E181" s="22"/>
      <c r="F181" s="22"/>
      <c r="G181" s="22"/>
      <c r="H181" s="64"/>
      <c r="I181" s="64"/>
      <c r="J181" s="64"/>
    </row>
    <row r="182" spans="1:25" ht="15" customHeight="1" outlineLevel="1" x14ac:dyDescent="0.35">
      <c r="A182" s="20" t="s">
        <v>193</v>
      </c>
      <c r="B182" s="72">
        <f>Y182</f>
        <v>147</v>
      </c>
      <c r="C182" s="86">
        <v>160581.15</v>
      </c>
      <c r="D182" s="23">
        <f t="shared" ref="D182:D198" si="53">F182+G182</f>
        <v>1</v>
      </c>
      <c r="E182" s="24">
        <f t="shared" ref="E182:E198" si="54">SUM(F182+G182*$E$6)</f>
        <v>0.5</v>
      </c>
      <c r="F182" s="25">
        <v>0</v>
      </c>
      <c r="G182" s="25">
        <v>1</v>
      </c>
      <c r="H182" s="67">
        <f t="shared" ref="H182:H198" si="55">ROUND($H$5/$E$290*E182,0)</f>
        <v>100132</v>
      </c>
      <c r="I182" s="63">
        <f t="shared" ref="I182:I198" si="56">ROUNDUP(E182*$I$6,0)</f>
        <v>94760</v>
      </c>
      <c r="J182" s="63">
        <f t="shared" si="42"/>
        <v>5372</v>
      </c>
      <c r="K182" s="3">
        <v>83580</v>
      </c>
      <c r="X182" s="3" t="s">
        <v>448</v>
      </c>
      <c r="Y182" s="3">
        <v>147</v>
      </c>
    </row>
    <row r="183" spans="1:25" ht="15" customHeight="1" outlineLevel="1" x14ac:dyDescent="0.35">
      <c r="A183" s="20" t="s">
        <v>192</v>
      </c>
      <c r="B183" s="72">
        <f t="shared" ref="B183:B189" si="57">Y183</f>
        <v>147</v>
      </c>
      <c r="C183" s="86">
        <v>160581.15</v>
      </c>
      <c r="D183" s="23">
        <f t="shared" si="53"/>
        <v>1</v>
      </c>
      <c r="E183" s="24">
        <f t="shared" si="54"/>
        <v>0.5</v>
      </c>
      <c r="F183" s="25">
        <v>0</v>
      </c>
      <c r="G183" s="25">
        <v>1</v>
      </c>
      <c r="H183" s="67">
        <f t="shared" si="55"/>
        <v>100132</v>
      </c>
      <c r="I183" s="63">
        <f t="shared" si="56"/>
        <v>94760</v>
      </c>
      <c r="J183" s="63">
        <f t="shared" si="42"/>
        <v>5372</v>
      </c>
      <c r="K183" s="3">
        <v>83580</v>
      </c>
      <c r="X183" s="3" t="s">
        <v>449</v>
      </c>
      <c r="Y183" s="3">
        <v>147</v>
      </c>
    </row>
    <row r="184" spans="1:25" ht="15" customHeight="1" outlineLevel="1" x14ac:dyDescent="0.35">
      <c r="A184" s="20" t="s">
        <v>26</v>
      </c>
      <c r="B184" s="72">
        <f t="shared" si="57"/>
        <v>407</v>
      </c>
      <c r="C184" s="86">
        <v>160581.15</v>
      </c>
      <c r="D184" s="18">
        <f t="shared" si="53"/>
        <v>1</v>
      </c>
      <c r="E184" s="24">
        <f t="shared" si="54"/>
        <v>0.5</v>
      </c>
      <c r="F184" s="25"/>
      <c r="G184" s="25">
        <v>1</v>
      </c>
      <c r="H184" s="67">
        <f t="shared" si="55"/>
        <v>100132</v>
      </c>
      <c r="I184" s="63">
        <f t="shared" si="56"/>
        <v>94760</v>
      </c>
      <c r="J184" s="63">
        <f t="shared" si="42"/>
        <v>5372</v>
      </c>
      <c r="K184" s="3">
        <v>167160</v>
      </c>
      <c r="X184" s="3" t="s">
        <v>450</v>
      </c>
      <c r="Y184" s="3">
        <v>407</v>
      </c>
    </row>
    <row r="185" spans="1:25" ht="15" customHeight="1" outlineLevel="1" x14ac:dyDescent="0.35">
      <c r="A185" s="20" t="s">
        <v>194</v>
      </c>
      <c r="B185" s="72">
        <f t="shared" si="57"/>
        <v>281</v>
      </c>
      <c r="C185" s="86">
        <v>160581.15</v>
      </c>
      <c r="D185" s="23">
        <f t="shared" si="53"/>
        <v>1</v>
      </c>
      <c r="E185" s="24">
        <f t="shared" si="54"/>
        <v>0.5</v>
      </c>
      <c r="F185" s="25">
        <v>0</v>
      </c>
      <c r="G185" s="25">
        <v>1</v>
      </c>
      <c r="H185" s="67">
        <f t="shared" si="55"/>
        <v>100132</v>
      </c>
      <c r="I185" s="63">
        <f t="shared" si="56"/>
        <v>94760</v>
      </c>
      <c r="J185" s="63">
        <f t="shared" si="42"/>
        <v>5372</v>
      </c>
      <c r="K185" s="3">
        <v>83580</v>
      </c>
      <c r="X185" s="3" t="s">
        <v>451</v>
      </c>
      <c r="Y185" s="3">
        <v>281</v>
      </c>
    </row>
    <row r="186" spans="1:25" ht="15" customHeight="1" outlineLevel="1" x14ac:dyDescent="0.35">
      <c r="A186" s="20" t="s">
        <v>27</v>
      </c>
      <c r="B186" s="72">
        <f t="shared" si="57"/>
        <v>419</v>
      </c>
      <c r="C186" s="86">
        <v>160581.15</v>
      </c>
      <c r="D186" s="18">
        <f t="shared" si="53"/>
        <v>1</v>
      </c>
      <c r="E186" s="24">
        <f t="shared" si="54"/>
        <v>0.5</v>
      </c>
      <c r="F186" s="25"/>
      <c r="G186" s="25">
        <v>1</v>
      </c>
      <c r="H186" s="67">
        <f t="shared" si="55"/>
        <v>100132</v>
      </c>
      <c r="I186" s="63">
        <f t="shared" si="56"/>
        <v>94760</v>
      </c>
      <c r="J186" s="63">
        <f t="shared" si="42"/>
        <v>5372</v>
      </c>
      <c r="K186" s="3">
        <v>167160</v>
      </c>
      <c r="X186" s="3" t="s">
        <v>452</v>
      </c>
      <c r="Y186" s="3">
        <v>419</v>
      </c>
    </row>
    <row r="187" spans="1:25" ht="15" customHeight="1" outlineLevel="1" x14ac:dyDescent="0.35">
      <c r="A187" s="20" t="s">
        <v>128</v>
      </c>
      <c r="B187" s="72">
        <f t="shared" si="57"/>
        <v>399</v>
      </c>
      <c r="C187" s="86">
        <v>160581.15</v>
      </c>
      <c r="D187" s="18">
        <f t="shared" si="53"/>
        <v>1</v>
      </c>
      <c r="E187" s="24">
        <f t="shared" si="54"/>
        <v>0.5</v>
      </c>
      <c r="F187" s="25"/>
      <c r="G187" s="25">
        <v>1</v>
      </c>
      <c r="H187" s="67">
        <f t="shared" si="55"/>
        <v>100132</v>
      </c>
      <c r="I187" s="63">
        <f t="shared" si="56"/>
        <v>94760</v>
      </c>
      <c r="J187" s="63">
        <f t="shared" si="42"/>
        <v>5372</v>
      </c>
      <c r="K187" s="3">
        <v>167160</v>
      </c>
      <c r="X187" s="3" t="s">
        <v>377</v>
      </c>
      <c r="Y187" s="3">
        <v>399</v>
      </c>
    </row>
    <row r="188" spans="1:25" ht="15" customHeight="1" outlineLevel="1" x14ac:dyDescent="0.35">
      <c r="A188" s="20" t="s">
        <v>195</v>
      </c>
      <c r="B188" s="72">
        <f t="shared" si="57"/>
        <v>302</v>
      </c>
      <c r="C188" s="86">
        <v>160581.15</v>
      </c>
      <c r="D188" s="23">
        <f t="shared" si="53"/>
        <v>1</v>
      </c>
      <c r="E188" s="24">
        <f t="shared" si="54"/>
        <v>0.5</v>
      </c>
      <c r="F188" s="25">
        <v>0</v>
      </c>
      <c r="G188" s="25">
        <v>1</v>
      </c>
      <c r="H188" s="67">
        <f t="shared" si="55"/>
        <v>100132</v>
      </c>
      <c r="I188" s="63">
        <f t="shared" si="56"/>
        <v>94760</v>
      </c>
      <c r="J188" s="63">
        <f t="shared" si="42"/>
        <v>5372</v>
      </c>
      <c r="K188" s="3">
        <v>83580</v>
      </c>
      <c r="X188" s="3" t="s">
        <v>453</v>
      </c>
      <c r="Y188" s="3">
        <v>302</v>
      </c>
    </row>
    <row r="189" spans="1:25" ht="15" customHeight="1" outlineLevel="1" x14ac:dyDescent="0.35">
      <c r="A189" s="20" t="s">
        <v>196</v>
      </c>
      <c r="B189" s="72">
        <f t="shared" si="57"/>
        <v>303</v>
      </c>
      <c r="C189" s="86">
        <v>160581.15</v>
      </c>
      <c r="D189" s="23">
        <f t="shared" si="53"/>
        <v>1</v>
      </c>
      <c r="E189" s="24">
        <f t="shared" si="54"/>
        <v>0.5</v>
      </c>
      <c r="F189" s="25">
        <v>0</v>
      </c>
      <c r="G189" s="25">
        <v>1</v>
      </c>
      <c r="H189" s="67">
        <f t="shared" si="55"/>
        <v>100132</v>
      </c>
      <c r="I189" s="63">
        <f t="shared" si="56"/>
        <v>94760</v>
      </c>
      <c r="J189" s="63">
        <f t="shared" si="42"/>
        <v>5372</v>
      </c>
      <c r="K189" s="3">
        <v>83580</v>
      </c>
      <c r="X189" s="3" t="s">
        <v>454</v>
      </c>
      <c r="Y189" s="3">
        <v>303</v>
      </c>
    </row>
    <row r="190" spans="1:25" ht="15" customHeight="1" outlineLevel="1" x14ac:dyDescent="0.35">
      <c r="A190" s="20" t="s">
        <v>197</v>
      </c>
      <c r="B190" s="72">
        <f>Y191</f>
        <v>250</v>
      </c>
      <c r="C190" s="86">
        <v>160581.15</v>
      </c>
      <c r="D190" s="23">
        <f t="shared" si="53"/>
        <v>1</v>
      </c>
      <c r="E190" s="24">
        <f t="shared" si="54"/>
        <v>0.5</v>
      </c>
      <c r="F190" s="25">
        <v>0</v>
      </c>
      <c r="G190" s="25">
        <v>1</v>
      </c>
      <c r="H190" s="67">
        <f t="shared" si="55"/>
        <v>100132</v>
      </c>
      <c r="I190" s="63">
        <f t="shared" si="56"/>
        <v>94760</v>
      </c>
      <c r="J190" s="63">
        <f t="shared" si="42"/>
        <v>5372</v>
      </c>
      <c r="K190" s="3">
        <v>83580</v>
      </c>
      <c r="X190" s="3" t="s">
        <v>455</v>
      </c>
      <c r="Y190" s="3">
        <v>241</v>
      </c>
    </row>
    <row r="191" spans="1:25" ht="15" customHeight="1" outlineLevel="1" x14ac:dyDescent="0.35">
      <c r="A191" s="20" t="s">
        <v>198</v>
      </c>
      <c r="B191" s="72">
        <f>Y190</f>
        <v>241</v>
      </c>
      <c r="C191" s="86">
        <v>160581.15</v>
      </c>
      <c r="D191" s="23">
        <f t="shared" si="53"/>
        <v>1</v>
      </c>
      <c r="E191" s="24">
        <f t="shared" si="54"/>
        <v>0.5</v>
      </c>
      <c r="F191" s="25">
        <v>0</v>
      </c>
      <c r="G191" s="25">
        <v>1</v>
      </c>
      <c r="H191" s="67">
        <f t="shared" si="55"/>
        <v>100132</v>
      </c>
      <c r="I191" s="63">
        <f t="shared" si="56"/>
        <v>94760</v>
      </c>
      <c r="J191" s="63">
        <f t="shared" si="42"/>
        <v>5372</v>
      </c>
      <c r="K191" s="3">
        <v>83580</v>
      </c>
      <c r="X191" s="3" t="s">
        <v>386</v>
      </c>
      <c r="Y191" s="3">
        <v>250</v>
      </c>
    </row>
    <row r="192" spans="1:25" ht="15" customHeight="1" outlineLevel="1" x14ac:dyDescent="0.35">
      <c r="A192" s="55" t="s">
        <v>113</v>
      </c>
      <c r="B192" s="72">
        <f>Y198</f>
        <v>1521</v>
      </c>
      <c r="C192" s="88">
        <v>160581.15</v>
      </c>
      <c r="D192" s="90">
        <f t="shared" si="53"/>
        <v>1</v>
      </c>
      <c r="E192" s="19">
        <f t="shared" ref="E192" si="58">SUM(F192+G192*$E$6)</f>
        <v>1</v>
      </c>
      <c r="F192" s="25">
        <v>1</v>
      </c>
      <c r="G192" s="58"/>
      <c r="H192" s="67">
        <f t="shared" si="55"/>
        <v>200265</v>
      </c>
      <c r="I192" s="63">
        <f t="shared" si="56"/>
        <v>189520</v>
      </c>
      <c r="J192" s="63">
        <f t="shared" si="42"/>
        <v>10745</v>
      </c>
      <c r="X192" s="3" t="s">
        <v>456</v>
      </c>
      <c r="Y192" s="3">
        <v>392</v>
      </c>
    </row>
    <row r="193" spans="1:25" ht="15" customHeight="1" outlineLevel="1" x14ac:dyDescent="0.35">
      <c r="A193" s="20" t="s">
        <v>199</v>
      </c>
      <c r="B193" s="72">
        <f>Y192</f>
        <v>392</v>
      </c>
      <c r="C193" s="86">
        <v>160581.15</v>
      </c>
      <c r="D193" s="18">
        <f t="shared" si="53"/>
        <v>1</v>
      </c>
      <c r="E193" s="24">
        <f t="shared" si="54"/>
        <v>0.5</v>
      </c>
      <c r="F193" s="25"/>
      <c r="G193" s="25">
        <v>1</v>
      </c>
      <c r="H193" s="67">
        <f t="shared" si="55"/>
        <v>100132</v>
      </c>
      <c r="I193" s="63">
        <f t="shared" si="56"/>
        <v>94760</v>
      </c>
      <c r="J193" s="63">
        <f t="shared" si="42"/>
        <v>5372</v>
      </c>
      <c r="K193" s="3">
        <v>167160</v>
      </c>
      <c r="X193" s="3" t="s">
        <v>457</v>
      </c>
      <c r="Y193" s="3">
        <v>193</v>
      </c>
    </row>
    <row r="194" spans="1:25" ht="15" customHeight="1" outlineLevel="1" x14ac:dyDescent="0.35">
      <c r="A194" s="20" t="s">
        <v>200</v>
      </c>
      <c r="B194" s="72">
        <f>Y193</f>
        <v>193</v>
      </c>
      <c r="C194" s="86">
        <v>160581.15</v>
      </c>
      <c r="D194" s="23">
        <f t="shared" si="53"/>
        <v>1</v>
      </c>
      <c r="E194" s="24">
        <f t="shared" si="54"/>
        <v>0.5</v>
      </c>
      <c r="F194" s="25">
        <v>0</v>
      </c>
      <c r="G194" s="25">
        <v>1</v>
      </c>
      <c r="H194" s="67">
        <f t="shared" si="55"/>
        <v>100132</v>
      </c>
      <c r="I194" s="63">
        <f t="shared" si="56"/>
        <v>94760</v>
      </c>
      <c r="J194" s="63">
        <f t="shared" si="42"/>
        <v>5372</v>
      </c>
      <c r="K194" s="3">
        <v>83580</v>
      </c>
      <c r="X194" s="3" t="s">
        <v>458</v>
      </c>
      <c r="Y194" s="3">
        <v>312</v>
      </c>
    </row>
    <row r="195" spans="1:25" ht="15" customHeight="1" outlineLevel="1" x14ac:dyDescent="0.35">
      <c r="A195" s="20" t="s">
        <v>201</v>
      </c>
      <c r="B195" s="72">
        <f>Y196</f>
        <v>183</v>
      </c>
      <c r="C195" s="86">
        <v>160581.15</v>
      </c>
      <c r="D195" s="23">
        <f t="shared" si="53"/>
        <v>1</v>
      </c>
      <c r="E195" s="24">
        <f t="shared" si="54"/>
        <v>0.5</v>
      </c>
      <c r="F195" s="25">
        <v>0</v>
      </c>
      <c r="G195" s="25">
        <v>1</v>
      </c>
      <c r="H195" s="67">
        <f t="shared" si="55"/>
        <v>100132</v>
      </c>
      <c r="I195" s="63">
        <f t="shared" si="56"/>
        <v>94760</v>
      </c>
      <c r="J195" s="63">
        <f t="shared" si="42"/>
        <v>5372</v>
      </c>
      <c r="K195" s="3">
        <v>83580</v>
      </c>
      <c r="X195" s="3" t="s">
        <v>459</v>
      </c>
      <c r="Y195" s="3">
        <v>176</v>
      </c>
    </row>
    <row r="196" spans="1:25" ht="15" customHeight="1" outlineLevel="1" x14ac:dyDescent="0.35">
      <c r="A196" s="20" t="s">
        <v>202</v>
      </c>
      <c r="B196" s="72">
        <f>Y194</f>
        <v>312</v>
      </c>
      <c r="C196" s="86">
        <v>160581.15</v>
      </c>
      <c r="D196" s="23">
        <f t="shared" si="53"/>
        <v>1</v>
      </c>
      <c r="E196" s="24">
        <f t="shared" si="54"/>
        <v>0.5</v>
      </c>
      <c r="F196" s="25">
        <v>0</v>
      </c>
      <c r="G196" s="25">
        <v>1</v>
      </c>
      <c r="H196" s="67">
        <f t="shared" si="55"/>
        <v>100132</v>
      </c>
      <c r="I196" s="63">
        <f t="shared" si="56"/>
        <v>94760</v>
      </c>
      <c r="J196" s="63">
        <f t="shared" si="42"/>
        <v>5372</v>
      </c>
      <c r="K196" s="3">
        <v>83580</v>
      </c>
      <c r="X196" s="3" t="s">
        <v>460</v>
      </c>
      <c r="Y196" s="3">
        <v>183</v>
      </c>
    </row>
    <row r="197" spans="1:25" ht="15" customHeight="1" outlineLevel="1" x14ac:dyDescent="0.35">
      <c r="A197" s="20" t="s">
        <v>204</v>
      </c>
      <c r="B197" s="72">
        <f>Y195</f>
        <v>176</v>
      </c>
      <c r="C197" s="86">
        <v>160581.15</v>
      </c>
      <c r="D197" s="23">
        <f t="shared" si="53"/>
        <v>1</v>
      </c>
      <c r="E197" s="24">
        <f t="shared" si="54"/>
        <v>0.5</v>
      </c>
      <c r="F197" s="25">
        <v>0</v>
      </c>
      <c r="G197" s="25">
        <v>1</v>
      </c>
      <c r="H197" s="67">
        <f t="shared" si="55"/>
        <v>100132</v>
      </c>
      <c r="I197" s="63">
        <f t="shared" si="56"/>
        <v>94760</v>
      </c>
      <c r="J197" s="63">
        <f t="shared" si="42"/>
        <v>5372</v>
      </c>
      <c r="K197" s="3">
        <v>83580</v>
      </c>
      <c r="X197" s="3" t="s">
        <v>461</v>
      </c>
      <c r="Y197" s="3">
        <v>205</v>
      </c>
    </row>
    <row r="198" spans="1:25" ht="15" customHeight="1" outlineLevel="1" x14ac:dyDescent="0.35">
      <c r="A198" s="20" t="s">
        <v>203</v>
      </c>
      <c r="B198" s="72">
        <f>Y197</f>
        <v>205</v>
      </c>
      <c r="C198" s="86">
        <v>160581.15</v>
      </c>
      <c r="D198" s="23">
        <f t="shared" si="53"/>
        <v>1</v>
      </c>
      <c r="E198" s="24">
        <f t="shared" si="54"/>
        <v>0.5</v>
      </c>
      <c r="F198" s="25">
        <v>0</v>
      </c>
      <c r="G198" s="25">
        <v>1</v>
      </c>
      <c r="H198" s="67">
        <f t="shared" si="55"/>
        <v>100132</v>
      </c>
      <c r="I198" s="63">
        <f t="shared" si="56"/>
        <v>94760</v>
      </c>
      <c r="J198" s="63">
        <f t="shared" si="42"/>
        <v>5372</v>
      </c>
      <c r="K198" s="3">
        <v>83580</v>
      </c>
      <c r="X198" s="3" t="s">
        <v>462</v>
      </c>
      <c r="Y198" s="3">
        <v>1521</v>
      </c>
    </row>
    <row r="199" spans="1:25" ht="15" customHeight="1" x14ac:dyDescent="0.35">
      <c r="A199" s="21" t="s">
        <v>28</v>
      </c>
      <c r="B199" s="75">
        <f>SUM(B182:B198)</f>
        <v>5878</v>
      </c>
      <c r="C199" s="89"/>
      <c r="D199" s="1">
        <f t="shared" ref="D199:K199" si="59">SUM(D182:D198)</f>
        <v>17</v>
      </c>
      <c r="E199" s="1">
        <f t="shared" si="59"/>
        <v>9</v>
      </c>
      <c r="F199" s="1">
        <f t="shared" si="59"/>
        <v>1</v>
      </c>
      <c r="G199" s="1">
        <f t="shared" si="59"/>
        <v>16</v>
      </c>
      <c r="H199" s="79">
        <f t="shared" si="59"/>
        <v>1802377</v>
      </c>
      <c r="I199" s="79">
        <f t="shared" si="59"/>
        <v>1705680</v>
      </c>
      <c r="J199" s="79">
        <f t="shared" si="59"/>
        <v>96697</v>
      </c>
      <c r="K199" s="36">
        <f t="shared" si="59"/>
        <v>1671600</v>
      </c>
    </row>
    <row r="200" spans="1:25" x14ac:dyDescent="0.35">
      <c r="A200" s="21" t="s">
        <v>280</v>
      </c>
      <c r="B200" s="1"/>
      <c r="C200" s="89"/>
      <c r="D200" s="1"/>
      <c r="E200" s="22"/>
      <c r="F200" s="22"/>
      <c r="G200" s="22"/>
      <c r="H200" s="64"/>
      <c r="I200" s="64"/>
      <c r="J200" s="64"/>
    </row>
    <row r="201" spans="1:25" ht="15" customHeight="1" outlineLevel="1" x14ac:dyDescent="0.35">
      <c r="A201" s="20" t="s">
        <v>207</v>
      </c>
      <c r="B201" s="72">
        <f>Y201</f>
        <v>365</v>
      </c>
      <c r="C201" s="86">
        <v>160581.15</v>
      </c>
      <c r="D201" s="18">
        <f t="shared" ref="D201:D212" si="60">F201+G201</f>
        <v>1</v>
      </c>
      <c r="E201" s="19">
        <f t="shared" ref="E201:E212" si="61">SUM(F201+G201*$E$6)</f>
        <v>0.5</v>
      </c>
      <c r="F201" s="30"/>
      <c r="G201" s="25">
        <v>1</v>
      </c>
      <c r="H201" s="67">
        <f t="shared" ref="H201:H212" si="62">ROUND($H$5/$E$290*E201,0)</f>
        <v>100132</v>
      </c>
      <c r="I201" s="63">
        <f t="shared" ref="I201:I212" si="63">ROUNDUP(E201*$I$6,0)</f>
        <v>94760</v>
      </c>
      <c r="J201" s="63">
        <f t="shared" si="42"/>
        <v>5372</v>
      </c>
      <c r="K201" s="3">
        <v>167160</v>
      </c>
      <c r="X201" s="3" t="s">
        <v>463</v>
      </c>
      <c r="Y201" s="3">
        <v>365</v>
      </c>
    </row>
    <row r="202" spans="1:25" ht="15" customHeight="1" outlineLevel="1" x14ac:dyDescent="0.35">
      <c r="A202" s="20" t="s">
        <v>211</v>
      </c>
      <c r="B202" s="72">
        <f t="shared" ref="B202:B212" si="64">Y202</f>
        <v>425</v>
      </c>
      <c r="C202" s="86">
        <v>160581.15</v>
      </c>
      <c r="D202" s="18">
        <f t="shared" si="60"/>
        <v>1</v>
      </c>
      <c r="E202" s="19">
        <f t="shared" si="61"/>
        <v>0.5</v>
      </c>
      <c r="F202" s="30"/>
      <c r="G202" s="25">
        <v>1</v>
      </c>
      <c r="H202" s="67">
        <f t="shared" si="62"/>
        <v>100132</v>
      </c>
      <c r="I202" s="63">
        <f t="shared" si="63"/>
        <v>94760</v>
      </c>
      <c r="J202" s="63">
        <f t="shared" si="42"/>
        <v>5372</v>
      </c>
      <c r="K202" s="3">
        <v>83580</v>
      </c>
      <c r="X202" s="3" t="s">
        <v>464</v>
      </c>
      <c r="Y202" s="3">
        <v>425</v>
      </c>
    </row>
    <row r="203" spans="1:25" ht="15" customHeight="1" outlineLevel="1" x14ac:dyDescent="0.35">
      <c r="A203" s="20" t="s">
        <v>206</v>
      </c>
      <c r="B203" s="72">
        <f t="shared" si="64"/>
        <v>221</v>
      </c>
      <c r="C203" s="86">
        <v>160581.15</v>
      </c>
      <c r="D203" s="18">
        <f t="shared" si="60"/>
        <v>1</v>
      </c>
      <c r="E203" s="19">
        <f t="shared" si="61"/>
        <v>0.5</v>
      </c>
      <c r="F203" s="30"/>
      <c r="G203" s="25">
        <v>1</v>
      </c>
      <c r="H203" s="67">
        <f t="shared" si="62"/>
        <v>100132</v>
      </c>
      <c r="I203" s="63">
        <f t="shared" si="63"/>
        <v>94760</v>
      </c>
      <c r="J203" s="63">
        <f t="shared" ref="J203:J266" si="65">H203-I203</f>
        <v>5372</v>
      </c>
      <c r="K203" s="3">
        <v>167160</v>
      </c>
      <c r="X203" s="3" t="s">
        <v>465</v>
      </c>
      <c r="Y203" s="3">
        <v>221</v>
      </c>
    </row>
    <row r="204" spans="1:25" ht="15" customHeight="1" outlineLevel="1" x14ac:dyDescent="0.35">
      <c r="A204" s="20" t="s">
        <v>205</v>
      </c>
      <c r="B204" s="72">
        <f t="shared" si="64"/>
        <v>509</v>
      </c>
      <c r="C204" s="88">
        <v>160581.15</v>
      </c>
      <c r="D204" s="69">
        <f t="shared" si="60"/>
        <v>1</v>
      </c>
      <c r="E204" s="19">
        <f t="shared" si="61"/>
        <v>1</v>
      </c>
      <c r="F204" s="30">
        <v>1</v>
      </c>
      <c r="G204" s="25"/>
      <c r="H204" s="67">
        <f t="shared" si="62"/>
        <v>200265</v>
      </c>
      <c r="I204" s="63">
        <f t="shared" si="63"/>
        <v>189520</v>
      </c>
      <c r="J204" s="63">
        <f t="shared" si="65"/>
        <v>10745</v>
      </c>
      <c r="K204" s="3">
        <v>167160</v>
      </c>
      <c r="X204" s="3" t="s">
        <v>466</v>
      </c>
      <c r="Y204" s="3">
        <v>509</v>
      </c>
    </row>
    <row r="205" spans="1:25" ht="15" customHeight="1" outlineLevel="1" x14ac:dyDescent="0.35">
      <c r="A205" s="20" t="s">
        <v>209</v>
      </c>
      <c r="B205" s="72">
        <f t="shared" si="64"/>
        <v>306</v>
      </c>
      <c r="C205" s="86">
        <v>160581.15</v>
      </c>
      <c r="D205" s="18">
        <f t="shared" si="60"/>
        <v>1</v>
      </c>
      <c r="E205" s="19">
        <f t="shared" si="61"/>
        <v>0.5</v>
      </c>
      <c r="F205" s="30"/>
      <c r="G205" s="25">
        <v>1</v>
      </c>
      <c r="H205" s="67">
        <f t="shared" si="62"/>
        <v>100132</v>
      </c>
      <c r="I205" s="63">
        <f t="shared" si="63"/>
        <v>94760</v>
      </c>
      <c r="J205" s="63">
        <f t="shared" si="65"/>
        <v>5372</v>
      </c>
      <c r="K205" s="3">
        <v>167160</v>
      </c>
      <c r="X205" s="3" t="s">
        <v>467</v>
      </c>
      <c r="Y205" s="3">
        <v>306</v>
      </c>
    </row>
    <row r="206" spans="1:25" ht="15" customHeight="1" outlineLevel="1" x14ac:dyDescent="0.35">
      <c r="A206" s="20" t="s">
        <v>208</v>
      </c>
      <c r="B206" s="72">
        <f t="shared" si="64"/>
        <v>567</v>
      </c>
      <c r="C206" s="86">
        <v>160581.15</v>
      </c>
      <c r="D206" s="18">
        <f t="shared" si="60"/>
        <v>1</v>
      </c>
      <c r="E206" s="19">
        <f t="shared" si="61"/>
        <v>1</v>
      </c>
      <c r="F206" s="30">
        <v>1</v>
      </c>
      <c r="G206" s="25"/>
      <c r="H206" s="67">
        <f t="shared" si="62"/>
        <v>200265</v>
      </c>
      <c r="I206" s="63">
        <f t="shared" si="63"/>
        <v>189520</v>
      </c>
      <c r="J206" s="63">
        <f t="shared" si="65"/>
        <v>10745</v>
      </c>
      <c r="K206" s="3">
        <v>83580</v>
      </c>
      <c r="X206" s="3" t="s">
        <v>468</v>
      </c>
      <c r="Y206" s="3">
        <v>567</v>
      </c>
    </row>
    <row r="207" spans="1:25" ht="15" customHeight="1" outlineLevel="1" x14ac:dyDescent="0.35">
      <c r="A207" s="20" t="s">
        <v>30</v>
      </c>
      <c r="B207" s="72">
        <f t="shared" si="64"/>
        <v>1722</v>
      </c>
      <c r="C207" s="86">
        <v>160581.15</v>
      </c>
      <c r="D207" s="18">
        <f t="shared" si="60"/>
        <v>1</v>
      </c>
      <c r="E207" s="19">
        <f t="shared" si="61"/>
        <v>1</v>
      </c>
      <c r="F207" s="25">
        <v>1</v>
      </c>
      <c r="G207" s="25"/>
      <c r="H207" s="67">
        <f t="shared" si="62"/>
        <v>200265</v>
      </c>
      <c r="I207" s="63">
        <f t="shared" si="63"/>
        <v>189520</v>
      </c>
      <c r="J207" s="63">
        <f t="shared" si="65"/>
        <v>10745</v>
      </c>
      <c r="K207" s="3">
        <v>167160</v>
      </c>
      <c r="X207" s="3" t="s">
        <v>469</v>
      </c>
      <c r="Y207" s="3">
        <v>1722</v>
      </c>
    </row>
    <row r="208" spans="1:25" ht="15" customHeight="1" outlineLevel="1" x14ac:dyDescent="0.35">
      <c r="A208" s="20" t="s">
        <v>212</v>
      </c>
      <c r="B208" s="72">
        <f t="shared" si="64"/>
        <v>371</v>
      </c>
      <c r="C208" s="86">
        <v>160581.15</v>
      </c>
      <c r="D208" s="18">
        <f t="shared" si="60"/>
        <v>1</v>
      </c>
      <c r="E208" s="19">
        <f t="shared" si="61"/>
        <v>0.5</v>
      </c>
      <c r="F208" s="30"/>
      <c r="G208" s="25">
        <v>1</v>
      </c>
      <c r="H208" s="67">
        <f t="shared" si="62"/>
        <v>100132</v>
      </c>
      <c r="I208" s="63">
        <f t="shared" si="63"/>
        <v>94760</v>
      </c>
      <c r="J208" s="63">
        <f t="shared" si="65"/>
        <v>5372</v>
      </c>
      <c r="K208" s="3">
        <v>167160</v>
      </c>
      <c r="X208" s="3" t="s">
        <v>470</v>
      </c>
      <c r="Y208" s="3">
        <v>371</v>
      </c>
    </row>
    <row r="209" spans="1:25" ht="15" customHeight="1" outlineLevel="1" x14ac:dyDescent="0.35">
      <c r="A209" s="20" t="s">
        <v>213</v>
      </c>
      <c r="B209" s="72">
        <f t="shared" si="64"/>
        <v>520</v>
      </c>
      <c r="C209" s="86">
        <v>160581.15</v>
      </c>
      <c r="D209" s="18">
        <f t="shared" si="60"/>
        <v>1</v>
      </c>
      <c r="E209" s="19">
        <f t="shared" si="61"/>
        <v>1</v>
      </c>
      <c r="F209" s="25">
        <v>1</v>
      </c>
      <c r="G209" s="25"/>
      <c r="H209" s="67">
        <f t="shared" si="62"/>
        <v>200265</v>
      </c>
      <c r="I209" s="63">
        <f t="shared" si="63"/>
        <v>189520</v>
      </c>
      <c r="J209" s="63">
        <f t="shared" si="65"/>
        <v>10745</v>
      </c>
      <c r="K209" s="3">
        <v>167160</v>
      </c>
      <c r="X209" s="3" t="s">
        <v>471</v>
      </c>
      <c r="Y209" s="3">
        <v>520</v>
      </c>
    </row>
    <row r="210" spans="1:25" ht="15" customHeight="1" outlineLevel="1" x14ac:dyDescent="0.35">
      <c r="A210" s="20" t="s">
        <v>210</v>
      </c>
      <c r="B210" s="72">
        <f t="shared" si="64"/>
        <v>373</v>
      </c>
      <c r="C210" s="86">
        <v>160581.15</v>
      </c>
      <c r="D210" s="18">
        <f t="shared" si="60"/>
        <v>1</v>
      </c>
      <c r="E210" s="19">
        <f t="shared" si="61"/>
        <v>0.5</v>
      </c>
      <c r="F210" s="30"/>
      <c r="G210" s="25">
        <v>1</v>
      </c>
      <c r="H210" s="67">
        <f t="shared" si="62"/>
        <v>100132</v>
      </c>
      <c r="I210" s="63">
        <f t="shared" si="63"/>
        <v>94760</v>
      </c>
      <c r="J210" s="63">
        <f t="shared" si="65"/>
        <v>5372</v>
      </c>
      <c r="K210" s="3">
        <v>167160</v>
      </c>
      <c r="X210" s="3" t="s">
        <v>472</v>
      </c>
      <c r="Y210" s="3">
        <v>373</v>
      </c>
    </row>
    <row r="211" spans="1:25" ht="15" customHeight="1" outlineLevel="1" x14ac:dyDescent="0.35">
      <c r="A211" s="20" t="s">
        <v>29</v>
      </c>
      <c r="B211" s="72">
        <f t="shared" si="64"/>
        <v>306</v>
      </c>
      <c r="C211" s="86">
        <v>160581.15</v>
      </c>
      <c r="D211" s="18">
        <f t="shared" si="60"/>
        <v>1</v>
      </c>
      <c r="E211" s="24">
        <f t="shared" si="61"/>
        <v>0.5</v>
      </c>
      <c r="F211" s="46"/>
      <c r="G211" s="25">
        <v>1</v>
      </c>
      <c r="H211" s="67">
        <f t="shared" si="62"/>
        <v>100132</v>
      </c>
      <c r="I211" s="63">
        <f t="shared" si="63"/>
        <v>94760</v>
      </c>
      <c r="J211" s="63">
        <f t="shared" si="65"/>
        <v>5372</v>
      </c>
      <c r="K211" s="3">
        <v>167160</v>
      </c>
      <c r="X211" s="3" t="s">
        <v>473</v>
      </c>
      <c r="Y211" s="3">
        <v>306</v>
      </c>
    </row>
    <row r="212" spans="1:25" ht="15" customHeight="1" outlineLevel="1" x14ac:dyDescent="0.35">
      <c r="A212" s="20" t="s">
        <v>214</v>
      </c>
      <c r="B212" s="72">
        <f t="shared" si="64"/>
        <v>599</v>
      </c>
      <c r="C212" s="86">
        <v>160581.15</v>
      </c>
      <c r="D212" s="18">
        <f t="shared" si="60"/>
        <v>1</v>
      </c>
      <c r="E212" s="19">
        <f t="shared" si="61"/>
        <v>1</v>
      </c>
      <c r="F212" s="30">
        <v>1</v>
      </c>
      <c r="G212" s="25"/>
      <c r="H212" s="67">
        <f t="shared" si="62"/>
        <v>200265</v>
      </c>
      <c r="I212" s="63">
        <f t="shared" si="63"/>
        <v>189520</v>
      </c>
      <c r="J212" s="63">
        <f t="shared" si="65"/>
        <v>10745</v>
      </c>
      <c r="K212" s="3">
        <v>334319</v>
      </c>
      <c r="X212" s="3" t="s">
        <v>474</v>
      </c>
      <c r="Y212" s="3">
        <v>599</v>
      </c>
    </row>
    <row r="213" spans="1:25" ht="15" customHeight="1" x14ac:dyDescent="0.35">
      <c r="A213" s="21" t="s">
        <v>31</v>
      </c>
      <c r="B213" s="75">
        <f>SUM(B201:B212)</f>
        <v>6284</v>
      </c>
      <c r="C213" s="89"/>
      <c r="D213" s="1">
        <f t="shared" ref="D213:K213" si="66">SUM(D201:D212)</f>
        <v>12</v>
      </c>
      <c r="E213" s="1">
        <f t="shared" si="66"/>
        <v>8.5</v>
      </c>
      <c r="F213" s="1">
        <f t="shared" si="66"/>
        <v>5</v>
      </c>
      <c r="G213" s="1">
        <f t="shared" si="66"/>
        <v>7</v>
      </c>
      <c r="H213" s="79">
        <f t="shared" si="66"/>
        <v>1702249</v>
      </c>
      <c r="I213" s="79">
        <f t="shared" si="66"/>
        <v>1610920</v>
      </c>
      <c r="J213" s="79">
        <f t="shared" si="66"/>
        <v>91329</v>
      </c>
      <c r="K213" s="36">
        <f t="shared" si="66"/>
        <v>2005919</v>
      </c>
    </row>
    <row r="214" spans="1:25" x14ac:dyDescent="0.35">
      <c r="A214" s="21" t="s">
        <v>281</v>
      </c>
      <c r="B214" s="1"/>
      <c r="C214" s="89"/>
      <c r="D214" s="1"/>
      <c r="E214" s="22"/>
      <c r="F214" s="22"/>
      <c r="G214" s="22"/>
      <c r="H214" s="64"/>
      <c r="I214" s="64"/>
      <c r="J214" s="64"/>
    </row>
    <row r="215" spans="1:25" ht="15" customHeight="1" outlineLevel="1" x14ac:dyDescent="0.35">
      <c r="A215" s="20" t="s">
        <v>230</v>
      </c>
      <c r="B215" s="72">
        <f>Y215</f>
        <v>514</v>
      </c>
      <c r="C215" s="86">
        <v>160581.15</v>
      </c>
      <c r="D215" s="23">
        <f t="shared" ref="D215:D238" si="67">F215+G215</f>
        <v>1</v>
      </c>
      <c r="E215" s="24">
        <f>SUM(F215+G215*$E$6)</f>
        <v>1</v>
      </c>
      <c r="F215" s="25">
        <v>1</v>
      </c>
      <c r="G215" s="25"/>
      <c r="H215" s="67">
        <f t="shared" ref="H215:H238" si="68">ROUND($H$5/$E$290*E215,0)</f>
        <v>200265</v>
      </c>
      <c r="I215" s="63">
        <f t="shared" ref="I215:I238" si="69">ROUNDUP(E215*$I$6,0)</f>
        <v>189520</v>
      </c>
      <c r="J215" s="63">
        <f t="shared" si="65"/>
        <v>10745</v>
      </c>
      <c r="K215" s="3">
        <v>167160</v>
      </c>
      <c r="X215" s="3" t="s">
        <v>475</v>
      </c>
      <c r="Y215" s="3">
        <v>514</v>
      </c>
    </row>
    <row r="216" spans="1:25" ht="15" customHeight="1" outlineLevel="1" x14ac:dyDescent="0.35">
      <c r="A216" s="40" t="s">
        <v>32</v>
      </c>
      <c r="B216" s="72">
        <f t="shared" ref="B216:B238" si="70">Y216</f>
        <v>517</v>
      </c>
      <c r="C216" s="86">
        <v>160581.15</v>
      </c>
      <c r="D216" s="18">
        <f t="shared" si="67"/>
        <v>1</v>
      </c>
      <c r="E216" s="19">
        <v>1</v>
      </c>
      <c r="F216" s="25">
        <v>1</v>
      </c>
      <c r="G216" s="25"/>
      <c r="H216" s="67">
        <f t="shared" si="68"/>
        <v>200265</v>
      </c>
      <c r="I216" s="63">
        <f t="shared" si="69"/>
        <v>189520</v>
      </c>
      <c r="J216" s="63">
        <f t="shared" si="65"/>
        <v>10745</v>
      </c>
      <c r="K216" s="3">
        <v>83580</v>
      </c>
      <c r="X216" s="3" t="s">
        <v>476</v>
      </c>
      <c r="Y216" s="3">
        <v>517</v>
      </c>
    </row>
    <row r="217" spans="1:25" ht="15" customHeight="1" outlineLevel="1" x14ac:dyDescent="0.35">
      <c r="A217" s="39" t="s">
        <v>217</v>
      </c>
      <c r="B217" s="72">
        <f t="shared" si="70"/>
        <v>236</v>
      </c>
      <c r="C217" s="86">
        <v>160581.15</v>
      </c>
      <c r="D217" s="23">
        <f t="shared" si="67"/>
        <v>1</v>
      </c>
      <c r="E217" s="24">
        <f>SUM(F217+G217*$E$6)</f>
        <v>0.5</v>
      </c>
      <c r="F217" s="25"/>
      <c r="G217" s="25">
        <v>1</v>
      </c>
      <c r="H217" s="67">
        <f t="shared" si="68"/>
        <v>100132</v>
      </c>
      <c r="I217" s="63">
        <f t="shared" si="69"/>
        <v>94760</v>
      </c>
      <c r="J217" s="63">
        <f t="shared" si="65"/>
        <v>5372</v>
      </c>
      <c r="K217" s="3">
        <v>83580</v>
      </c>
      <c r="X217" s="3" t="s">
        <v>477</v>
      </c>
      <c r="Y217" s="3">
        <v>236</v>
      </c>
    </row>
    <row r="218" spans="1:25" ht="15" customHeight="1" outlineLevel="1" x14ac:dyDescent="0.35">
      <c r="A218" s="20" t="s">
        <v>231</v>
      </c>
      <c r="B218" s="72">
        <f t="shared" si="70"/>
        <v>501</v>
      </c>
      <c r="C218" s="86">
        <v>160581.15</v>
      </c>
      <c r="D218" s="23">
        <f t="shared" si="67"/>
        <v>1</v>
      </c>
      <c r="E218" s="24">
        <f>SUM(F218+G218*$E$6)</f>
        <v>1</v>
      </c>
      <c r="F218" s="25">
        <v>1</v>
      </c>
      <c r="G218" s="25"/>
      <c r="H218" s="67">
        <f t="shared" si="68"/>
        <v>200265</v>
      </c>
      <c r="I218" s="63">
        <f t="shared" si="69"/>
        <v>189520</v>
      </c>
      <c r="J218" s="63">
        <f t="shared" si="65"/>
        <v>10745</v>
      </c>
      <c r="K218" s="3">
        <v>167160</v>
      </c>
      <c r="X218" s="3" t="s">
        <v>478</v>
      </c>
      <c r="Y218" s="3">
        <v>501</v>
      </c>
    </row>
    <row r="219" spans="1:25" ht="15" customHeight="1" outlineLevel="1" x14ac:dyDescent="0.35">
      <c r="A219" s="20" t="s">
        <v>232</v>
      </c>
      <c r="B219" s="72">
        <f t="shared" si="70"/>
        <v>397</v>
      </c>
      <c r="C219" s="86">
        <v>160581.15</v>
      </c>
      <c r="D219" s="23">
        <f t="shared" si="67"/>
        <v>1</v>
      </c>
      <c r="E219" s="24">
        <f>SUM(F219+G219*$E$6)</f>
        <v>0.5</v>
      </c>
      <c r="F219" s="70"/>
      <c r="G219" s="70">
        <v>1</v>
      </c>
      <c r="H219" s="67">
        <f t="shared" si="68"/>
        <v>100132</v>
      </c>
      <c r="I219" s="63">
        <f t="shared" si="69"/>
        <v>94760</v>
      </c>
      <c r="J219" s="63">
        <f t="shared" si="65"/>
        <v>5372</v>
      </c>
      <c r="K219" s="3">
        <v>167160</v>
      </c>
      <c r="X219" s="3" t="s">
        <v>479</v>
      </c>
      <c r="Y219" s="3">
        <v>397</v>
      </c>
    </row>
    <row r="220" spans="1:25" ht="15" customHeight="1" outlineLevel="1" x14ac:dyDescent="0.35">
      <c r="A220" s="20" t="s">
        <v>215</v>
      </c>
      <c r="B220" s="72">
        <f t="shared" si="70"/>
        <v>504</v>
      </c>
      <c r="C220" s="86">
        <v>160581.15</v>
      </c>
      <c r="D220" s="23">
        <f t="shared" si="67"/>
        <v>1</v>
      </c>
      <c r="E220" s="24">
        <f>SUM(F220+G220*$E$6)</f>
        <v>1</v>
      </c>
      <c r="F220" s="25">
        <v>1</v>
      </c>
      <c r="G220" s="25"/>
      <c r="H220" s="67">
        <f t="shared" si="68"/>
        <v>200265</v>
      </c>
      <c r="I220" s="63">
        <f t="shared" si="69"/>
        <v>189520</v>
      </c>
      <c r="J220" s="63">
        <f t="shared" si="65"/>
        <v>10745</v>
      </c>
      <c r="K220" s="3">
        <v>167160</v>
      </c>
      <c r="X220" s="3" t="s">
        <v>480</v>
      </c>
      <c r="Y220" s="3">
        <v>504</v>
      </c>
    </row>
    <row r="221" spans="1:25" ht="15" customHeight="1" outlineLevel="1" x14ac:dyDescent="0.35">
      <c r="A221" s="39" t="s">
        <v>225</v>
      </c>
      <c r="B221" s="72">
        <f t="shared" si="70"/>
        <v>245</v>
      </c>
      <c r="C221" s="86">
        <v>160581.15</v>
      </c>
      <c r="D221" s="23">
        <f t="shared" si="67"/>
        <v>1</v>
      </c>
      <c r="E221" s="24">
        <f>SUM(F221+G221*$E$6)</f>
        <v>0.5</v>
      </c>
      <c r="F221" s="25"/>
      <c r="G221" s="25">
        <v>1</v>
      </c>
      <c r="H221" s="67">
        <f t="shared" si="68"/>
        <v>100132</v>
      </c>
      <c r="I221" s="63">
        <f t="shared" si="69"/>
        <v>94760</v>
      </c>
      <c r="J221" s="63">
        <f t="shared" si="65"/>
        <v>5372</v>
      </c>
      <c r="K221" s="3">
        <v>167160</v>
      </c>
      <c r="X221" s="3" t="s">
        <v>481</v>
      </c>
      <c r="Y221" s="3">
        <v>245</v>
      </c>
    </row>
    <row r="222" spans="1:25" ht="15" customHeight="1" outlineLevel="1" x14ac:dyDescent="0.35">
      <c r="A222" s="40" t="s">
        <v>224</v>
      </c>
      <c r="B222" s="72">
        <f t="shared" si="70"/>
        <v>506</v>
      </c>
      <c r="C222" s="86">
        <v>160581.15</v>
      </c>
      <c r="D222" s="18">
        <f t="shared" si="67"/>
        <v>1</v>
      </c>
      <c r="E222" s="19">
        <v>1</v>
      </c>
      <c r="F222" s="25">
        <v>1</v>
      </c>
      <c r="G222" s="25"/>
      <c r="H222" s="67">
        <f t="shared" si="68"/>
        <v>200265</v>
      </c>
      <c r="I222" s="63">
        <f t="shared" si="69"/>
        <v>189520</v>
      </c>
      <c r="J222" s="63">
        <f t="shared" si="65"/>
        <v>10745</v>
      </c>
      <c r="K222" s="3">
        <v>83580</v>
      </c>
      <c r="X222" s="3" t="s">
        <v>436</v>
      </c>
      <c r="Y222" s="3">
        <v>506</v>
      </c>
    </row>
    <row r="223" spans="1:25" ht="15" customHeight="1" outlineLevel="1" x14ac:dyDescent="0.35">
      <c r="A223" s="20" t="s">
        <v>233</v>
      </c>
      <c r="B223" s="72">
        <f t="shared" si="70"/>
        <v>224</v>
      </c>
      <c r="C223" s="86">
        <v>160581.15</v>
      </c>
      <c r="D223" s="23">
        <f t="shared" si="67"/>
        <v>1</v>
      </c>
      <c r="E223" s="24">
        <f t="shared" ref="E223:E238" si="71">SUM(F223+G223*$E$6)</f>
        <v>0.5</v>
      </c>
      <c r="F223" s="25"/>
      <c r="G223" s="25">
        <v>1</v>
      </c>
      <c r="H223" s="67">
        <f t="shared" si="68"/>
        <v>100132</v>
      </c>
      <c r="I223" s="63">
        <f t="shared" si="69"/>
        <v>94760</v>
      </c>
      <c r="J223" s="63">
        <f t="shared" si="65"/>
        <v>5372</v>
      </c>
      <c r="K223" s="3">
        <v>167160</v>
      </c>
      <c r="X223" s="3" t="s">
        <v>482</v>
      </c>
      <c r="Y223" s="3">
        <v>224</v>
      </c>
    </row>
    <row r="224" spans="1:25" ht="15" customHeight="1" outlineLevel="1" x14ac:dyDescent="0.35">
      <c r="A224" s="40" t="s">
        <v>223</v>
      </c>
      <c r="B224" s="72">
        <f t="shared" si="70"/>
        <v>506</v>
      </c>
      <c r="C224" s="86">
        <v>160581.15</v>
      </c>
      <c r="D224" s="18">
        <f t="shared" si="67"/>
        <v>1</v>
      </c>
      <c r="E224" s="19">
        <f t="shared" si="71"/>
        <v>1</v>
      </c>
      <c r="F224" s="25">
        <v>1</v>
      </c>
      <c r="G224" s="25"/>
      <c r="H224" s="67">
        <f t="shared" si="68"/>
        <v>200265</v>
      </c>
      <c r="I224" s="63">
        <f t="shared" si="69"/>
        <v>189520</v>
      </c>
      <c r="J224" s="63">
        <f t="shared" si="65"/>
        <v>10745</v>
      </c>
      <c r="K224" s="3">
        <v>167160</v>
      </c>
      <c r="X224" s="3" t="s">
        <v>483</v>
      </c>
      <c r="Y224" s="3">
        <v>506</v>
      </c>
    </row>
    <row r="225" spans="1:25" ht="15" customHeight="1" outlineLevel="1" x14ac:dyDescent="0.35">
      <c r="A225" s="20" t="s">
        <v>34</v>
      </c>
      <c r="B225" s="72">
        <f t="shared" si="70"/>
        <v>503</v>
      </c>
      <c r="C225" s="86">
        <v>160581.15</v>
      </c>
      <c r="D225" s="23">
        <f t="shared" si="67"/>
        <v>1</v>
      </c>
      <c r="E225" s="24">
        <f t="shared" si="71"/>
        <v>1</v>
      </c>
      <c r="F225" s="25">
        <v>1</v>
      </c>
      <c r="G225" s="25"/>
      <c r="H225" s="67">
        <f t="shared" si="68"/>
        <v>200265</v>
      </c>
      <c r="I225" s="63">
        <f t="shared" si="69"/>
        <v>189520</v>
      </c>
      <c r="J225" s="63">
        <f t="shared" si="65"/>
        <v>10745</v>
      </c>
      <c r="K225" s="3">
        <v>167160</v>
      </c>
      <c r="X225" s="3" t="s">
        <v>484</v>
      </c>
      <c r="Y225" s="3">
        <v>503</v>
      </c>
    </row>
    <row r="226" spans="1:25" ht="15" customHeight="1" outlineLevel="1" x14ac:dyDescent="0.35">
      <c r="A226" s="39" t="s">
        <v>218</v>
      </c>
      <c r="B226" s="72">
        <f t="shared" si="70"/>
        <v>823</v>
      </c>
      <c r="C226" s="86">
        <v>160581.15</v>
      </c>
      <c r="D226" s="23">
        <f t="shared" si="67"/>
        <v>1</v>
      </c>
      <c r="E226" s="24">
        <f t="shared" si="71"/>
        <v>1</v>
      </c>
      <c r="F226" s="25">
        <v>1</v>
      </c>
      <c r="G226" s="25"/>
      <c r="H226" s="67">
        <f t="shared" si="68"/>
        <v>200265</v>
      </c>
      <c r="I226" s="63">
        <f t="shared" si="69"/>
        <v>189520</v>
      </c>
      <c r="J226" s="63">
        <f t="shared" si="65"/>
        <v>10745</v>
      </c>
      <c r="K226" s="3">
        <v>167160</v>
      </c>
      <c r="X226" s="3" t="s">
        <v>485</v>
      </c>
      <c r="Y226" s="3">
        <v>823</v>
      </c>
    </row>
    <row r="227" spans="1:25" ht="15" customHeight="1" outlineLevel="1" x14ac:dyDescent="0.35">
      <c r="A227" s="40" t="s">
        <v>33</v>
      </c>
      <c r="B227" s="72">
        <f t="shared" si="70"/>
        <v>882</v>
      </c>
      <c r="C227" s="86">
        <v>160581.15</v>
      </c>
      <c r="D227" s="18">
        <f t="shared" si="67"/>
        <v>1</v>
      </c>
      <c r="E227" s="19">
        <f t="shared" si="71"/>
        <v>1</v>
      </c>
      <c r="F227" s="25">
        <v>1</v>
      </c>
      <c r="G227" s="25"/>
      <c r="H227" s="67">
        <f t="shared" si="68"/>
        <v>200265</v>
      </c>
      <c r="I227" s="63">
        <f t="shared" si="69"/>
        <v>189520</v>
      </c>
      <c r="J227" s="63">
        <f t="shared" si="65"/>
        <v>10745</v>
      </c>
      <c r="K227" s="3">
        <v>83580</v>
      </c>
      <c r="X227" s="3" t="s">
        <v>486</v>
      </c>
      <c r="Y227" s="3">
        <v>882</v>
      </c>
    </row>
    <row r="228" spans="1:25" ht="15" customHeight="1" outlineLevel="1" x14ac:dyDescent="0.35">
      <c r="A228" s="20" t="s">
        <v>235</v>
      </c>
      <c r="B228" s="72">
        <f t="shared" si="70"/>
        <v>560</v>
      </c>
      <c r="C228" s="86">
        <v>160581.15</v>
      </c>
      <c r="D228" s="23">
        <f t="shared" si="67"/>
        <v>1</v>
      </c>
      <c r="E228" s="24">
        <f t="shared" si="71"/>
        <v>1</v>
      </c>
      <c r="F228" s="25">
        <v>1</v>
      </c>
      <c r="G228" s="25"/>
      <c r="H228" s="67">
        <f t="shared" si="68"/>
        <v>200265</v>
      </c>
      <c r="I228" s="63">
        <f t="shared" si="69"/>
        <v>189520</v>
      </c>
      <c r="J228" s="63">
        <f t="shared" si="65"/>
        <v>10745</v>
      </c>
      <c r="K228" s="3">
        <v>167160</v>
      </c>
      <c r="X228" s="3" t="s">
        <v>487</v>
      </c>
      <c r="Y228" s="3">
        <v>560</v>
      </c>
    </row>
    <row r="229" spans="1:25" ht="15" customHeight="1" outlineLevel="1" x14ac:dyDescent="0.35">
      <c r="A229" s="20" t="s">
        <v>226</v>
      </c>
      <c r="B229" s="72">
        <f t="shared" si="70"/>
        <v>956</v>
      </c>
      <c r="C229" s="86">
        <v>160581.15</v>
      </c>
      <c r="D229" s="23">
        <f t="shared" si="67"/>
        <v>1</v>
      </c>
      <c r="E229" s="24">
        <f t="shared" si="71"/>
        <v>1</v>
      </c>
      <c r="F229" s="25">
        <v>1</v>
      </c>
      <c r="G229" s="25"/>
      <c r="H229" s="67">
        <f t="shared" si="68"/>
        <v>200265</v>
      </c>
      <c r="I229" s="63">
        <f t="shared" si="69"/>
        <v>189520</v>
      </c>
      <c r="J229" s="63">
        <f t="shared" si="65"/>
        <v>10745</v>
      </c>
      <c r="K229" s="3">
        <v>167160</v>
      </c>
      <c r="X229" s="3" t="s">
        <v>488</v>
      </c>
      <c r="Y229" s="3">
        <v>956</v>
      </c>
    </row>
    <row r="230" spans="1:25" ht="15" customHeight="1" outlineLevel="1" x14ac:dyDescent="0.35">
      <c r="A230" s="20" t="s">
        <v>234</v>
      </c>
      <c r="B230" s="72">
        <f t="shared" si="70"/>
        <v>1266</v>
      </c>
      <c r="C230" s="86">
        <v>160581.15</v>
      </c>
      <c r="D230" s="18">
        <f t="shared" si="67"/>
        <v>1</v>
      </c>
      <c r="E230" s="27">
        <f t="shared" si="71"/>
        <v>1</v>
      </c>
      <c r="F230" s="25">
        <v>1</v>
      </c>
      <c r="G230" s="25"/>
      <c r="H230" s="67">
        <f t="shared" si="68"/>
        <v>200265</v>
      </c>
      <c r="I230" s="63">
        <f t="shared" si="69"/>
        <v>189520</v>
      </c>
      <c r="J230" s="63">
        <f t="shared" si="65"/>
        <v>10745</v>
      </c>
      <c r="K230" s="3">
        <v>167160</v>
      </c>
      <c r="X230" s="3" t="s">
        <v>489</v>
      </c>
      <c r="Y230" s="3">
        <v>1266</v>
      </c>
    </row>
    <row r="231" spans="1:25" ht="15" customHeight="1" outlineLevel="1" x14ac:dyDescent="0.35">
      <c r="A231" s="20" t="s">
        <v>227</v>
      </c>
      <c r="B231" s="72">
        <f t="shared" si="70"/>
        <v>747</v>
      </c>
      <c r="C231" s="86">
        <v>160581.15</v>
      </c>
      <c r="D231" s="23">
        <f t="shared" si="67"/>
        <v>1</v>
      </c>
      <c r="E231" s="24">
        <f t="shared" si="71"/>
        <v>1</v>
      </c>
      <c r="F231" s="25">
        <v>1</v>
      </c>
      <c r="G231" s="25"/>
      <c r="H231" s="67">
        <f t="shared" si="68"/>
        <v>200265</v>
      </c>
      <c r="I231" s="63">
        <f t="shared" si="69"/>
        <v>189520</v>
      </c>
      <c r="J231" s="63">
        <f t="shared" si="65"/>
        <v>10745</v>
      </c>
      <c r="K231" s="3">
        <v>167160</v>
      </c>
      <c r="X231" s="3" t="s">
        <v>490</v>
      </c>
      <c r="Y231" s="3">
        <v>747</v>
      </c>
    </row>
    <row r="232" spans="1:25" ht="15" customHeight="1" outlineLevel="1" x14ac:dyDescent="0.35">
      <c r="A232" s="20" t="s">
        <v>228</v>
      </c>
      <c r="B232" s="72">
        <f t="shared" si="70"/>
        <v>504</v>
      </c>
      <c r="C232" s="86">
        <v>160581.15</v>
      </c>
      <c r="D232" s="23">
        <f t="shared" si="67"/>
        <v>1</v>
      </c>
      <c r="E232" s="24">
        <f t="shared" si="71"/>
        <v>1</v>
      </c>
      <c r="F232" s="25">
        <v>1</v>
      </c>
      <c r="G232" s="25"/>
      <c r="H232" s="67">
        <f t="shared" si="68"/>
        <v>200265</v>
      </c>
      <c r="I232" s="63">
        <f t="shared" si="69"/>
        <v>189520</v>
      </c>
      <c r="J232" s="63">
        <f t="shared" si="65"/>
        <v>10745</v>
      </c>
      <c r="K232" s="3">
        <v>167160</v>
      </c>
      <c r="X232" s="3" t="s">
        <v>491</v>
      </c>
      <c r="Y232" s="3">
        <v>504</v>
      </c>
    </row>
    <row r="233" spans="1:25" ht="14.25" customHeight="1" outlineLevel="1" x14ac:dyDescent="0.35">
      <c r="A233" s="39" t="s">
        <v>220</v>
      </c>
      <c r="B233" s="72">
        <f t="shared" si="70"/>
        <v>504</v>
      </c>
      <c r="C233" s="86">
        <v>160581.15</v>
      </c>
      <c r="D233" s="23">
        <f t="shared" si="67"/>
        <v>1</v>
      </c>
      <c r="E233" s="24">
        <f t="shared" si="71"/>
        <v>1</v>
      </c>
      <c r="F233" s="25">
        <v>1</v>
      </c>
      <c r="G233" s="25"/>
      <c r="H233" s="67">
        <f t="shared" si="68"/>
        <v>200265</v>
      </c>
      <c r="I233" s="63">
        <f t="shared" si="69"/>
        <v>189520</v>
      </c>
      <c r="J233" s="63">
        <f t="shared" si="65"/>
        <v>10745</v>
      </c>
      <c r="K233" s="3">
        <v>167160</v>
      </c>
      <c r="X233" s="3" t="s">
        <v>492</v>
      </c>
      <c r="Y233" s="3">
        <v>504</v>
      </c>
    </row>
    <row r="234" spans="1:25" ht="15" customHeight="1" outlineLevel="1" x14ac:dyDescent="0.35">
      <c r="A234" s="20" t="s">
        <v>216</v>
      </c>
      <c r="B234" s="72">
        <f t="shared" si="70"/>
        <v>207</v>
      </c>
      <c r="C234" s="86">
        <v>160581.15</v>
      </c>
      <c r="D234" s="23">
        <f t="shared" si="67"/>
        <v>1</v>
      </c>
      <c r="E234" s="24">
        <f t="shared" si="71"/>
        <v>0.5</v>
      </c>
      <c r="F234" s="25"/>
      <c r="G234" s="25">
        <v>1</v>
      </c>
      <c r="H234" s="67">
        <f t="shared" si="68"/>
        <v>100132</v>
      </c>
      <c r="I234" s="63">
        <f t="shared" si="69"/>
        <v>94760</v>
      </c>
      <c r="J234" s="63">
        <f t="shared" si="65"/>
        <v>5372</v>
      </c>
      <c r="K234" s="3">
        <v>167160</v>
      </c>
      <c r="X234" s="3" t="s">
        <v>493</v>
      </c>
      <c r="Y234" s="3">
        <v>207</v>
      </c>
    </row>
    <row r="235" spans="1:25" ht="15" customHeight="1" outlineLevel="1" x14ac:dyDescent="0.35">
      <c r="A235" s="20" t="s">
        <v>229</v>
      </c>
      <c r="B235" s="72">
        <f t="shared" si="70"/>
        <v>885</v>
      </c>
      <c r="C235" s="86">
        <v>160581.15</v>
      </c>
      <c r="D235" s="23">
        <f t="shared" si="67"/>
        <v>1</v>
      </c>
      <c r="E235" s="24">
        <f t="shared" si="71"/>
        <v>1</v>
      </c>
      <c r="F235" s="25">
        <v>1</v>
      </c>
      <c r="G235" s="25"/>
      <c r="H235" s="67">
        <f t="shared" si="68"/>
        <v>200265</v>
      </c>
      <c r="I235" s="63">
        <f t="shared" si="69"/>
        <v>189520</v>
      </c>
      <c r="J235" s="63">
        <f t="shared" si="65"/>
        <v>10745</v>
      </c>
      <c r="K235" s="3">
        <v>167160</v>
      </c>
      <c r="X235" s="3" t="s">
        <v>494</v>
      </c>
      <c r="Y235" s="3">
        <v>885</v>
      </c>
    </row>
    <row r="236" spans="1:25" ht="15" customHeight="1" outlineLevel="1" x14ac:dyDescent="0.35">
      <c r="A236" s="39" t="s">
        <v>221</v>
      </c>
      <c r="B236" s="72">
        <f t="shared" si="70"/>
        <v>501</v>
      </c>
      <c r="C236" s="86">
        <v>160581.15</v>
      </c>
      <c r="D236" s="23">
        <f t="shared" si="67"/>
        <v>1</v>
      </c>
      <c r="E236" s="24">
        <f t="shared" si="71"/>
        <v>1</v>
      </c>
      <c r="F236" s="25">
        <v>1</v>
      </c>
      <c r="G236" s="25"/>
      <c r="H236" s="67">
        <f t="shared" si="68"/>
        <v>200265</v>
      </c>
      <c r="I236" s="63">
        <f t="shared" si="69"/>
        <v>189520</v>
      </c>
      <c r="J236" s="63">
        <f t="shared" si="65"/>
        <v>10745</v>
      </c>
      <c r="K236" s="3">
        <v>83580</v>
      </c>
      <c r="X236" s="3" t="s">
        <v>495</v>
      </c>
      <c r="Y236" s="3">
        <v>501</v>
      </c>
    </row>
    <row r="237" spans="1:25" ht="15" customHeight="1" outlineLevel="1" x14ac:dyDescent="0.35">
      <c r="A237" s="39" t="s">
        <v>219</v>
      </c>
      <c r="B237" s="72">
        <f t="shared" si="70"/>
        <v>720</v>
      </c>
      <c r="C237" s="86">
        <v>160581.15</v>
      </c>
      <c r="D237" s="23">
        <f t="shared" si="67"/>
        <v>1</v>
      </c>
      <c r="E237" s="24">
        <f t="shared" si="71"/>
        <v>1</v>
      </c>
      <c r="F237" s="25">
        <v>1</v>
      </c>
      <c r="G237" s="25"/>
      <c r="H237" s="67">
        <f t="shared" si="68"/>
        <v>200265</v>
      </c>
      <c r="I237" s="63">
        <f t="shared" si="69"/>
        <v>189520</v>
      </c>
      <c r="J237" s="63">
        <f t="shared" si="65"/>
        <v>10745</v>
      </c>
      <c r="K237" s="3">
        <v>334319</v>
      </c>
      <c r="X237" s="3" t="s">
        <v>496</v>
      </c>
      <c r="Y237" s="3">
        <v>720</v>
      </c>
    </row>
    <row r="238" spans="1:25" ht="15" customHeight="1" outlineLevel="1" x14ac:dyDescent="0.35">
      <c r="A238" s="40" t="s">
        <v>222</v>
      </c>
      <c r="B238" s="72">
        <f t="shared" si="70"/>
        <v>293</v>
      </c>
      <c r="C238" s="88">
        <v>160581.15</v>
      </c>
      <c r="D238" s="69">
        <f t="shared" si="67"/>
        <v>1</v>
      </c>
      <c r="E238" s="19">
        <f t="shared" si="71"/>
        <v>0.5</v>
      </c>
      <c r="F238" s="25"/>
      <c r="G238" s="25">
        <v>1</v>
      </c>
      <c r="H238" s="67">
        <f t="shared" si="68"/>
        <v>100132</v>
      </c>
      <c r="I238" s="63">
        <f t="shared" si="69"/>
        <v>94760</v>
      </c>
      <c r="J238" s="63">
        <f t="shared" si="65"/>
        <v>5372</v>
      </c>
      <c r="K238" s="3">
        <v>167160</v>
      </c>
      <c r="X238" s="3" t="s">
        <v>497</v>
      </c>
      <c r="Y238" s="3">
        <v>293</v>
      </c>
    </row>
    <row r="239" spans="1:25" ht="15" customHeight="1" x14ac:dyDescent="0.35">
      <c r="A239" s="21" t="s">
        <v>35</v>
      </c>
      <c r="B239" s="75">
        <f>SUM(B215:B238)</f>
        <v>13501</v>
      </c>
      <c r="C239" s="89"/>
      <c r="D239" s="1">
        <f t="shared" ref="D239:K239" si="72">SUM(D215:D238)</f>
        <v>24</v>
      </c>
      <c r="E239" s="1">
        <f t="shared" si="72"/>
        <v>21</v>
      </c>
      <c r="F239" s="1">
        <f t="shared" si="72"/>
        <v>18</v>
      </c>
      <c r="G239" s="1">
        <f t="shared" si="72"/>
        <v>6</v>
      </c>
      <c r="H239" s="79">
        <f t="shared" si="72"/>
        <v>4205562</v>
      </c>
      <c r="I239" s="79">
        <f t="shared" si="72"/>
        <v>3979920</v>
      </c>
      <c r="J239" s="79">
        <f t="shared" si="72"/>
        <v>225642</v>
      </c>
      <c r="K239" s="36">
        <f t="shared" si="72"/>
        <v>3761099</v>
      </c>
    </row>
    <row r="240" spans="1:25" x14ac:dyDescent="0.35">
      <c r="A240" s="50" t="s">
        <v>282</v>
      </c>
      <c r="B240" s="1"/>
      <c r="C240" s="89"/>
      <c r="D240" s="1"/>
      <c r="E240" s="22"/>
      <c r="F240" s="22"/>
      <c r="G240" s="22"/>
      <c r="H240" s="64"/>
      <c r="I240" s="64"/>
      <c r="J240" s="64"/>
    </row>
    <row r="241" spans="1:25" ht="15" customHeight="1" outlineLevel="1" x14ac:dyDescent="0.35">
      <c r="A241" s="20" t="s">
        <v>194</v>
      </c>
      <c r="B241" s="72">
        <f>Y241</f>
        <v>3748</v>
      </c>
      <c r="C241" s="88">
        <v>160581.15</v>
      </c>
      <c r="D241" s="69">
        <f t="shared" ref="D241:D262" si="73">F241+G241</f>
        <v>3</v>
      </c>
      <c r="E241" s="19">
        <f t="shared" ref="E241:E262" si="74">SUM(F241+G241*$E$6)</f>
        <v>3</v>
      </c>
      <c r="F241" s="70">
        <v>3</v>
      </c>
      <c r="G241" s="70"/>
      <c r="H241" s="67">
        <f>ROUND($H$5/$E$290*E241,0)</f>
        <v>600794</v>
      </c>
      <c r="I241" s="63">
        <f t="shared" ref="I241:I262" si="75">ROUNDUP(E241*$I$6,0)</f>
        <v>568560</v>
      </c>
      <c r="J241" s="63">
        <f t="shared" si="65"/>
        <v>32234</v>
      </c>
      <c r="K241" s="3">
        <v>167160</v>
      </c>
      <c r="X241" s="3" t="s">
        <v>498</v>
      </c>
      <c r="Y241" s="3">
        <v>3748</v>
      </c>
    </row>
    <row r="242" spans="1:25" ht="15" customHeight="1" outlineLevel="1" x14ac:dyDescent="0.35">
      <c r="A242" s="20" t="s">
        <v>237</v>
      </c>
      <c r="B242" s="72">
        <f t="shared" ref="B242:B262" si="76">Y242</f>
        <v>2536</v>
      </c>
      <c r="C242" s="88">
        <v>160581.15</v>
      </c>
      <c r="D242" s="69">
        <f t="shared" si="73"/>
        <v>2</v>
      </c>
      <c r="E242" s="19">
        <f t="shared" si="74"/>
        <v>2</v>
      </c>
      <c r="F242" s="70">
        <v>2</v>
      </c>
      <c r="G242" s="70"/>
      <c r="H242" s="67">
        <f t="shared" ref="H242:H252" si="77">ROUND($H$5/$E$290*E242,0)</f>
        <v>400529</v>
      </c>
      <c r="I242" s="63">
        <f t="shared" si="75"/>
        <v>379040</v>
      </c>
      <c r="J242" s="63">
        <f t="shared" si="65"/>
        <v>21489</v>
      </c>
      <c r="K242" s="3">
        <v>501472</v>
      </c>
      <c r="X242" s="3" t="s">
        <v>499</v>
      </c>
      <c r="Y242" s="3">
        <v>2536</v>
      </c>
    </row>
    <row r="243" spans="1:25" ht="15" customHeight="1" outlineLevel="1" x14ac:dyDescent="0.35">
      <c r="A243" s="20" t="s">
        <v>244</v>
      </c>
      <c r="B243" s="72">
        <f t="shared" si="76"/>
        <v>705</v>
      </c>
      <c r="C243" s="86">
        <v>160581.15</v>
      </c>
      <c r="D243" s="23">
        <f t="shared" si="73"/>
        <v>1</v>
      </c>
      <c r="E243" s="24">
        <f t="shared" si="74"/>
        <v>1</v>
      </c>
      <c r="F243" s="25">
        <v>1</v>
      </c>
      <c r="G243" s="25"/>
      <c r="H243" s="67">
        <f t="shared" si="77"/>
        <v>200265</v>
      </c>
      <c r="I243" s="63">
        <f t="shared" si="75"/>
        <v>189520</v>
      </c>
      <c r="J243" s="63">
        <f t="shared" si="65"/>
        <v>10745</v>
      </c>
      <c r="K243" s="3">
        <v>83580</v>
      </c>
      <c r="X243" s="3" t="s">
        <v>500</v>
      </c>
      <c r="Y243" s="3">
        <v>705</v>
      </c>
    </row>
    <row r="244" spans="1:25" ht="15" customHeight="1" outlineLevel="1" x14ac:dyDescent="0.35">
      <c r="A244" s="20" t="s">
        <v>242</v>
      </c>
      <c r="B244" s="72">
        <f t="shared" si="76"/>
        <v>375</v>
      </c>
      <c r="C244" s="86">
        <v>160581.15</v>
      </c>
      <c r="D244" s="18">
        <f t="shared" si="73"/>
        <v>1</v>
      </c>
      <c r="E244" s="19">
        <f t="shared" si="74"/>
        <v>0.5</v>
      </c>
      <c r="F244" s="70"/>
      <c r="G244" s="70">
        <v>1</v>
      </c>
      <c r="H244" s="67">
        <f t="shared" si="77"/>
        <v>100132</v>
      </c>
      <c r="I244" s="63">
        <f t="shared" si="75"/>
        <v>94760</v>
      </c>
      <c r="J244" s="63">
        <f t="shared" si="65"/>
        <v>5372</v>
      </c>
      <c r="K244" s="3">
        <v>167160</v>
      </c>
      <c r="X244" s="3" t="s">
        <v>501</v>
      </c>
      <c r="Y244" s="3">
        <v>375</v>
      </c>
    </row>
    <row r="245" spans="1:25" ht="15" customHeight="1" outlineLevel="1" x14ac:dyDescent="0.35">
      <c r="A245" s="20" t="s">
        <v>241</v>
      </c>
      <c r="B245" s="72">
        <f t="shared" si="76"/>
        <v>1033</v>
      </c>
      <c r="C245" s="86">
        <v>160581.15</v>
      </c>
      <c r="D245" s="18">
        <f t="shared" si="73"/>
        <v>1</v>
      </c>
      <c r="E245" s="19">
        <f t="shared" si="74"/>
        <v>1</v>
      </c>
      <c r="F245" s="25">
        <v>1</v>
      </c>
      <c r="G245" s="25"/>
      <c r="H245" s="67">
        <f t="shared" si="77"/>
        <v>200265</v>
      </c>
      <c r="I245" s="63">
        <f t="shared" si="75"/>
        <v>189520</v>
      </c>
      <c r="J245" s="63">
        <f t="shared" si="65"/>
        <v>10745</v>
      </c>
      <c r="K245" s="3">
        <v>167160</v>
      </c>
      <c r="X245" s="3" t="s">
        <v>502</v>
      </c>
      <c r="Y245" s="3">
        <v>1033</v>
      </c>
    </row>
    <row r="246" spans="1:25" ht="15" customHeight="1" outlineLevel="1" x14ac:dyDescent="0.35">
      <c r="A246" s="20" t="s">
        <v>246</v>
      </c>
      <c r="B246" s="72">
        <f t="shared" si="76"/>
        <v>635</v>
      </c>
      <c r="C246" s="86">
        <v>160581.15</v>
      </c>
      <c r="D246" s="23">
        <f t="shared" si="73"/>
        <v>1</v>
      </c>
      <c r="E246" s="24">
        <f t="shared" si="74"/>
        <v>1</v>
      </c>
      <c r="F246" s="25">
        <v>1</v>
      </c>
      <c r="G246" s="25"/>
      <c r="H246" s="67">
        <f t="shared" si="77"/>
        <v>200265</v>
      </c>
      <c r="I246" s="63">
        <f t="shared" si="75"/>
        <v>189520</v>
      </c>
      <c r="J246" s="63">
        <f t="shared" si="65"/>
        <v>10745</v>
      </c>
      <c r="K246" s="3">
        <v>167160</v>
      </c>
      <c r="X246" s="3" t="s">
        <v>503</v>
      </c>
      <c r="Y246" s="3">
        <v>635</v>
      </c>
    </row>
    <row r="247" spans="1:25" ht="15" customHeight="1" outlineLevel="1" x14ac:dyDescent="0.35">
      <c r="A247" s="20" t="s">
        <v>248</v>
      </c>
      <c r="B247" s="72">
        <f t="shared" si="76"/>
        <v>1572</v>
      </c>
      <c r="C247" s="88">
        <v>160581.15</v>
      </c>
      <c r="D247" s="69">
        <f t="shared" si="73"/>
        <v>1</v>
      </c>
      <c r="E247" s="19">
        <f t="shared" si="74"/>
        <v>1</v>
      </c>
      <c r="F247" s="70">
        <v>1</v>
      </c>
      <c r="G247" s="70"/>
      <c r="H247" s="67">
        <f t="shared" si="77"/>
        <v>200265</v>
      </c>
      <c r="I247" s="63">
        <f t="shared" si="75"/>
        <v>189520</v>
      </c>
      <c r="J247" s="63">
        <f t="shared" si="65"/>
        <v>10745</v>
      </c>
      <c r="K247" s="3">
        <v>83580</v>
      </c>
      <c r="X247" s="3" t="s">
        <v>504</v>
      </c>
      <c r="Y247" s="3">
        <v>1572</v>
      </c>
    </row>
    <row r="248" spans="1:25" ht="15" customHeight="1" outlineLevel="1" x14ac:dyDescent="0.35">
      <c r="A248" s="20" t="s">
        <v>239</v>
      </c>
      <c r="B248" s="72">
        <f t="shared" si="76"/>
        <v>1466</v>
      </c>
      <c r="C248" s="88">
        <v>160581.15</v>
      </c>
      <c r="D248" s="69">
        <f t="shared" si="73"/>
        <v>1</v>
      </c>
      <c r="E248" s="19">
        <f t="shared" si="74"/>
        <v>1</v>
      </c>
      <c r="F248" s="70">
        <v>1</v>
      </c>
      <c r="G248" s="70"/>
      <c r="H248" s="67">
        <f t="shared" si="77"/>
        <v>200265</v>
      </c>
      <c r="I248" s="63">
        <f t="shared" si="75"/>
        <v>189520</v>
      </c>
      <c r="J248" s="63">
        <f t="shared" si="65"/>
        <v>10745</v>
      </c>
      <c r="K248" s="3">
        <v>167160</v>
      </c>
      <c r="X248" s="3" t="s">
        <v>505</v>
      </c>
      <c r="Y248" s="3">
        <v>1466</v>
      </c>
    </row>
    <row r="249" spans="1:25" ht="15" customHeight="1" outlineLevel="1" x14ac:dyDescent="0.35">
      <c r="A249" s="20" t="s">
        <v>250</v>
      </c>
      <c r="B249" s="72">
        <f t="shared" si="76"/>
        <v>1154</v>
      </c>
      <c r="C249" s="88">
        <v>160581.15</v>
      </c>
      <c r="D249" s="69">
        <f t="shared" si="73"/>
        <v>1</v>
      </c>
      <c r="E249" s="19">
        <f t="shared" si="74"/>
        <v>1</v>
      </c>
      <c r="F249" s="70">
        <v>1</v>
      </c>
      <c r="G249" s="70"/>
      <c r="H249" s="67">
        <f t="shared" si="77"/>
        <v>200265</v>
      </c>
      <c r="I249" s="63">
        <f t="shared" si="75"/>
        <v>189520</v>
      </c>
      <c r="J249" s="63">
        <f t="shared" si="65"/>
        <v>10745</v>
      </c>
      <c r="K249" s="3">
        <v>167160</v>
      </c>
      <c r="X249" s="3" t="s">
        <v>506</v>
      </c>
      <c r="Y249" s="3">
        <v>1154</v>
      </c>
    </row>
    <row r="250" spans="1:25" ht="15" customHeight="1" outlineLevel="1" x14ac:dyDescent="0.35">
      <c r="A250" s="20" t="s">
        <v>236</v>
      </c>
      <c r="B250" s="72">
        <f t="shared" si="76"/>
        <v>584</v>
      </c>
      <c r="C250" s="86">
        <v>160581.15</v>
      </c>
      <c r="D250" s="18">
        <f t="shared" si="73"/>
        <v>1</v>
      </c>
      <c r="E250" s="24">
        <f t="shared" si="74"/>
        <v>1</v>
      </c>
      <c r="F250" s="25">
        <v>1</v>
      </c>
      <c r="G250" s="25"/>
      <c r="H250" s="67">
        <f t="shared" si="77"/>
        <v>200265</v>
      </c>
      <c r="I250" s="63">
        <f t="shared" si="75"/>
        <v>189520</v>
      </c>
      <c r="J250" s="63">
        <f t="shared" si="65"/>
        <v>10745</v>
      </c>
      <c r="K250" s="3">
        <v>167160</v>
      </c>
      <c r="X250" s="3" t="s">
        <v>507</v>
      </c>
      <c r="Y250" s="3">
        <v>584</v>
      </c>
    </row>
    <row r="251" spans="1:25" ht="15" customHeight="1" outlineLevel="1" x14ac:dyDescent="0.35">
      <c r="A251" s="20" t="s">
        <v>208</v>
      </c>
      <c r="B251" s="72">
        <f t="shared" si="76"/>
        <v>280</v>
      </c>
      <c r="C251" s="86">
        <v>160581.15</v>
      </c>
      <c r="D251" s="18">
        <f t="shared" si="73"/>
        <v>1</v>
      </c>
      <c r="E251" s="24">
        <f t="shared" si="74"/>
        <v>0.5</v>
      </c>
      <c r="F251" s="25"/>
      <c r="G251" s="37">
        <v>1</v>
      </c>
      <c r="H251" s="67">
        <f t="shared" si="77"/>
        <v>100132</v>
      </c>
      <c r="I251" s="63">
        <f t="shared" si="75"/>
        <v>94760</v>
      </c>
      <c r="J251" s="63">
        <f t="shared" si="65"/>
        <v>5372</v>
      </c>
      <c r="K251" s="3">
        <v>334319</v>
      </c>
      <c r="X251" s="3" t="s">
        <v>508</v>
      </c>
      <c r="Y251" s="3">
        <v>280</v>
      </c>
    </row>
    <row r="252" spans="1:25" ht="15" customHeight="1" outlineLevel="1" x14ac:dyDescent="0.35">
      <c r="A252" s="20" t="s">
        <v>113</v>
      </c>
      <c r="B252" s="72">
        <f t="shared" si="76"/>
        <v>730</v>
      </c>
      <c r="C252" s="86">
        <v>160581.15</v>
      </c>
      <c r="D252" s="18">
        <f t="shared" si="73"/>
        <v>1</v>
      </c>
      <c r="E252" s="24">
        <f t="shared" si="74"/>
        <v>1</v>
      </c>
      <c r="F252" s="25">
        <v>1</v>
      </c>
      <c r="G252" s="25"/>
      <c r="H252" s="67">
        <f t="shared" si="77"/>
        <v>200265</v>
      </c>
      <c r="I252" s="63">
        <f t="shared" si="75"/>
        <v>189520</v>
      </c>
      <c r="J252" s="63">
        <f t="shared" si="65"/>
        <v>10745</v>
      </c>
      <c r="K252" s="3">
        <v>167160</v>
      </c>
      <c r="X252" s="3" t="s">
        <v>462</v>
      </c>
      <c r="Y252" s="3">
        <v>730</v>
      </c>
    </row>
    <row r="253" spans="1:25" ht="15" customHeight="1" outlineLevel="1" x14ac:dyDescent="0.35">
      <c r="A253" s="20" t="s">
        <v>249</v>
      </c>
      <c r="B253" s="72">
        <f t="shared" si="76"/>
        <v>2875</v>
      </c>
      <c r="C253" s="86">
        <v>160581.15</v>
      </c>
      <c r="D253" s="18">
        <f t="shared" si="73"/>
        <v>2</v>
      </c>
      <c r="E253" s="19">
        <f t="shared" si="74"/>
        <v>2</v>
      </c>
      <c r="F253" s="70">
        <v>2</v>
      </c>
      <c r="G253" s="70"/>
      <c r="H253" s="67">
        <f>ROUND($H$5/$E$290*E253,0)</f>
        <v>400529</v>
      </c>
      <c r="I253" s="63">
        <f t="shared" si="75"/>
        <v>379040</v>
      </c>
      <c r="J253" s="63">
        <f t="shared" si="65"/>
        <v>21489</v>
      </c>
      <c r="K253" s="3">
        <v>167160</v>
      </c>
      <c r="X253" s="3" t="s">
        <v>509</v>
      </c>
      <c r="Y253" s="3">
        <v>2875</v>
      </c>
    </row>
    <row r="254" spans="1:25" ht="15" customHeight="1" outlineLevel="1" x14ac:dyDescent="0.35">
      <c r="A254" s="20" t="s">
        <v>240</v>
      </c>
      <c r="B254" s="72">
        <f t="shared" si="76"/>
        <v>638</v>
      </c>
      <c r="C254" s="86">
        <v>160581.15</v>
      </c>
      <c r="D254" s="18">
        <f t="shared" si="73"/>
        <v>1</v>
      </c>
      <c r="E254" s="19">
        <f t="shared" si="74"/>
        <v>1</v>
      </c>
      <c r="F254" s="25">
        <v>1</v>
      </c>
      <c r="G254" s="25"/>
      <c r="H254" s="67">
        <f t="shared" ref="H254:H262" si="78">ROUND($H$5/$E$290*E254,0)</f>
        <v>200265</v>
      </c>
      <c r="I254" s="63">
        <f t="shared" si="75"/>
        <v>189520</v>
      </c>
      <c r="J254" s="63">
        <f t="shared" si="65"/>
        <v>10745</v>
      </c>
      <c r="K254" s="3">
        <v>334319</v>
      </c>
      <c r="X254" s="3" t="s">
        <v>510</v>
      </c>
      <c r="Y254" s="3">
        <v>638</v>
      </c>
    </row>
    <row r="255" spans="1:25" ht="15" customHeight="1" outlineLevel="1" x14ac:dyDescent="0.35">
      <c r="A255" s="20" t="s">
        <v>247</v>
      </c>
      <c r="B255" s="72">
        <f t="shared" si="76"/>
        <v>943</v>
      </c>
      <c r="C255" s="86">
        <v>160581.15</v>
      </c>
      <c r="D255" s="18">
        <f t="shared" si="73"/>
        <v>1</v>
      </c>
      <c r="E255" s="24">
        <f t="shared" si="74"/>
        <v>1</v>
      </c>
      <c r="F255" s="25">
        <v>1</v>
      </c>
      <c r="G255" s="25"/>
      <c r="H255" s="67">
        <f t="shared" si="78"/>
        <v>200265</v>
      </c>
      <c r="I255" s="63">
        <f t="shared" si="75"/>
        <v>189520</v>
      </c>
      <c r="J255" s="63">
        <f t="shared" si="65"/>
        <v>10745</v>
      </c>
      <c r="K255" s="3">
        <v>167160</v>
      </c>
      <c r="X255" s="3" t="s">
        <v>511</v>
      </c>
      <c r="Y255" s="3">
        <v>943</v>
      </c>
    </row>
    <row r="256" spans="1:25" ht="15" customHeight="1" outlineLevel="1" x14ac:dyDescent="0.35">
      <c r="A256" s="20" t="s">
        <v>251</v>
      </c>
      <c r="B256" s="72">
        <f t="shared" si="76"/>
        <v>574</v>
      </c>
      <c r="C256" s="86">
        <v>160581.15</v>
      </c>
      <c r="D256" s="18">
        <f t="shared" si="73"/>
        <v>1</v>
      </c>
      <c r="E256" s="19">
        <f t="shared" si="74"/>
        <v>1</v>
      </c>
      <c r="F256" s="25">
        <v>1</v>
      </c>
      <c r="G256" s="25"/>
      <c r="H256" s="67">
        <f t="shared" si="78"/>
        <v>200265</v>
      </c>
      <c r="I256" s="63">
        <f t="shared" si="75"/>
        <v>189520</v>
      </c>
      <c r="J256" s="63">
        <f t="shared" si="65"/>
        <v>10745</v>
      </c>
      <c r="K256" s="3">
        <v>167160</v>
      </c>
      <c r="X256" s="3" t="s">
        <v>512</v>
      </c>
      <c r="Y256" s="3">
        <v>574</v>
      </c>
    </row>
    <row r="257" spans="1:25" ht="15" customHeight="1" outlineLevel="1" x14ac:dyDescent="0.35">
      <c r="A257" s="20" t="s">
        <v>252</v>
      </c>
      <c r="B257" s="72">
        <f t="shared" si="76"/>
        <v>1238</v>
      </c>
      <c r="C257" s="86">
        <v>160581.15</v>
      </c>
      <c r="D257" s="18">
        <f t="shared" si="73"/>
        <v>1</v>
      </c>
      <c r="E257" s="24">
        <f t="shared" si="74"/>
        <v>1</v>
      </c>
      <c r="F257" s="25">
        <v>1</v>
      </c>
      <c r="G257" s="25"/>
      <c r="H257" s="67">
        <f t="shared" si="78"/>
        <v>200265</v>
      </c>
      <c r="I257" s="63">
        <f t="shared" si="75"/>
        <v>189520</v>
      </c>
      <c r="J257" s="63">
        <f t="shared" si="65"/>
        <v>10745</v>
      </c>
      <c r="K257" s="3">
        <v>501472</v>
      </c>
      <c r="X257" s="3" t="s">
        <v>513</v>
      </c>
      <c r="Y257" s="3">
        <v>1238</v>
      </c>
    </row>
    <row r="258" spans="1:25" ht="15" customHeight="1" outlineLevel="1" x14ac:dyDescent="0.35">
      <c r="A258" s="20" t="s">
        <v>36</v>
      </c>
      <c r="B258" s="72">
        <f t="shared" si="76"/>
        <v>930</v>
      </c>
      <c r="C258" s="86">
        <v>160581.15</v>
      </c>
      <c r="D258" s="18">
        <f t="shared" si="73"/>
        <v>1</v>
      </c>
      <c r="E258" s="24">
        <f t="shared" si="74"/>
        <v>1</v>
      </c>
      <c r="F258" s="25">
        <v>1</v>
      </c>
      <c r="G258" s="25"/>
      <c r="H258" s="67">
        <f t="shared" si="78"/>
        <v>200265</v>
      </c>
      <c r="I258" s="63">
        <f t="shared" si="75"/>
        <v>189520</v>
      </c>
      <c r="J258" s="63">
        <f t="shared" si="65"/>
        <v>10745</v>
      </c>
      <c r="K258" s="3">
        <v>668630</v>
      </c>
      <c r="X258" s="3" t="s">
        <v>514</v>
      </c>
      <c r="Y258" s="3">
        <v>930</v>
      </c>
    </row>
    <row r="259" spans="1:25" ht="15" customHeight="1" outlineLevel="1" x14ac:dyDescent="0.35">
      <c r="A259" s="20" t="s">
        <v>243</v>
      </c>
      <c r="B259" s="72">
        <f t="shared" si="76"/>
        <v>729</v>
      </c>
      <c r="C259" s="86">
        <v>160581.15</v>
      </c>
      <c r="D259" s="18">
        <f t="shared" si="73"/>
        <v>1</v>
      </c>
      <c r="E259" s="24">
        <f t="shared" si="74"/>
        <v>1</v>
      </c>
      <c r="F259" s="25">
        <v>1</v>
      </c>
      <c r="G259" s="25"/>
      <c r="H259" s="67">
        <f t="shared" si="78"/>
        <v>200265</v>
      </c>
      <c r="I259" s="63">
        <f t="shared" si="75"/>
        <v>189520</v>
      </c>
      <c r="J259" s="63">
        <f t="shared" si="65"/>
        <v>10745</v>
      </c>
      <c r="K259" s="3">
        <v>167160</v>
      </c>
      <c r="X259" s="3" t="s">
        <v>515</v>
      </c>
      <c r="Y259" s="3">
        <v>729</v>
      </c>
    </row>
    <row r="260" spans="1:25" ht="15" customHeight="1" outlineLevel="1" x14ac:dyDescent="0.35">
      <c r="A260" s="20" t="s">
        <v>245</v>
      </c>
      <c r="B260" s="72">
        <f t="shared" si="76"/>
        <v>1944</v>
      </c>
      <c r="C260" s="88">
        <v>160581.15</v>
      </c>
      <c r="D260" s="69">
        <f t="shared" si="73"/>
        <v>1</v>
      </c>
      <c r="E260" s="19">
        <f t="shared" si="74"/>
        <v>1</v>
      </c>
      <c r="F260" s="70">
        <v>1</v>
      </c>
      <c r="G260" s="70"/>
      <c r="H260" s="67">
        <f t="shared" si="78"/>
        <v>200265</v>
      </c>
      <c r="I260" s="63">
        <f t="shared" si="75"/>
        <v>189520</v>
      </c>
      <c r="J260" s="63">
        <f t="shared" si="65"/>
        <v>10745</v>
      </c>
      <c r="K260" s="3">
        <v>167160</v>
      </c>
      <c r="X260" s="3" t="s">
        <v>516</v>
      </c>
      <c r="Y260" s="3">
        <v>1944</v>
      </c>
    </row>
    <row r="261" spans="1:25" ht="15" customHeight="1" outlineLevel="1" x14ac:dyDescent="0.35">
      <c r="A261" s="20" t="s">
        <v>253</v>
      </c>
      <c r="B261" s="72">
        <f t="shared" si="76"/>
        <v>370</v>
      </c>
      <c r="C261" s="86">
        <v>160581.15</v>
      </c>
      <c r="D261" s="23">
        <f t="shared" si="73"/>
        <v>1</v>
      </c>
      <c r="E261" s="24">
        <f t="shared" si="74"/>
        <v>0.5</v>
      </c>
      <c r="F261" s="70"/>
      <c r="G261" s="70">
        <v>1</v>
      </c>
      <c r="H261" s="67">
        <f t="shared" si="78"/>
        <v>100132</v>
      </c>
      <c r="I261" s="63">
        <f t="shared" si="75"/>
        <v>94760</v>
      </c>
      <c r="J261" s="63">
        <f t="shared" si="65"/>
        <v>5372</v>
      </c>
      <c r="K261" s="3">
        <v>167160</v>
      </c>
      <c r="X261" s="3" t="s">
        <v>517</v>
      </c>
      <c r="Y261" s="3">
        <v>370</v>
      </c>
    </row>
    <row r="262" spans="1:25" ht="15" customHeight="1" outlineLevel="1" x14ac:dyDescent="0.35">
      <c r="A262" s="20" t="s">
        <v>238</v>
      </c>
      <c r="B262" s="72">
        <f t="shared" si="76"/>
        <v>350</v>
      </c>
      <c r="C262" s="86">
        <v>160581.15</v>
      </c>
      <c r="D262" s="18">
        <f t="shared" si="73"/>
        <v>1</v>
      </c>
      <c r="E262" s="19">
        <f t="shared" si="74"/>
        <v>0.5</v>
      </c>
      <c r="F262" s="70"/>
      <c r="G262" s="70">
        <v>1</v>
      </c>
      <c r="H262" s="67">
        <f t="shared" si="78"/>
        <v>100132</v>
      </c>
      <c r="I262" s="63">
        <f t="shared" si="75"/>
        <v>94760</v>
      </c>
      <c r="J262" s="63">
        <f t="shared" si="65"/>
        <v>5372</v>
      </c>
      <c r="K262" s="3">
        <v>167160</v>
      </c>
      <c r="X262" s="3" t="s">
        <v>518</v>
      </c>
      <c r="Y262" s="3">
        <v>350</v>
      </c>
    </row>
    <row r="263" spans="1:25" ht="15" customHeight="1" x14ac:dyDescent="0.35">
      <c r="A263" s="21" t="s">
        <v>37</v>
      </c>
      <c r="B263" s="75">
        <f>SUM(B241:B262)</f>
        <v>25409</v>
      </c>
      <c r="C263" s="89"/>
      <c r="D263" s="1">
        <f t="shared" ref="D263:K263" si="79">SUM(D241:D262)</f>
        <v>26</v>
      </c>
      <c r="E263" s="1">
        <f t="shared" si="79"/>
        <v>24</v>
      </c>
      <c r="F263" s="1">
        <f t="shared" si="79"/>
        <v>22</v>
      </c>
      <c r="G263" s="1">
        <f t="shared" si="79"/>
        <v>4</v>
      </c>
      <c r="H263" s="79">
        <f t="shared" si="79"/>
        <v>4806355</v>
      </c>
      <c r="I263" s="79">
        <f t="shared" si="79"/>
        <v>4548480</v>
      </c>
      <c r="J263" s="79">
        <f t="shared" si="79"/>
        <v>257875</v>
      </c>
      <c r="K263" s="36">
        <f t="shared" si="79"/>
        <v>5014772</v>
      </c>
    </row>
    <row r="264" spans="1:25" x14ac:dyDescent="0.35">
      <c r="A264" s="21" t="s">
        <v>283</v>
      </c>
      <c r="B264" s="1"/>
      <c r="C264" s="89"/>
      <c r="D264" s="1"/>
      <c r="E264" s="22"/>
      <c r="F264" s="22"/>
      <c r="G264" s="22"/>
      <c r="H264" s="64"/>
      <c r="I264" s="64"/>
      <c r="J264" s="64"/>
    </row>
    <row r="265" spans="1:25" outlineLevel="1" x14ac:dyDescent="0.35">
      <c r="A265" s="20" t="s">
        <v>254</v>
      </c>
      <c r="B265" s="72">
        <f>Y265</f>
        <v>324</v>
      </c>
      <c r="C265" s="86">
        <v>160581.15</v>
      </c>
      <c r="D265" s="23">
        <f t="shared" ref="D265:D276" si="80">F265+G265</f>
        <v>1</v>
      </c>
      <c r="E265" s="24">
        <f t="shared" ref="E265:E276" si="81">SUM(F265+G265*$E$6)</f>
        <v>0.5</v>
      </c>
      <c r="F265" s="26"/>
      <c r="G265" s="25">
        <v>1</v>
      </c>
      <c r="H265" s="67">
        <f>ROUND($H$5/$E$290*E265,0)</f>
        <v>100132</v>
      </c>
      <c r="I265" s="63">
        <f t="shared" ref="I265:I276" si="82">ROUNDUP(E265*$I$6,0)</f>
        <v>94760</v>
      </c>
      <c r="J265" s="63">
        <f t="shared" si="65"/>
        <v>5372</v>
      </c>
      <c r="K265" s="3">
        <v>83580</v>
      </c>
      <c r="X265" s="3" t="s">
        <v>519</v>
      </c>
      <c r="Y265" s="3">
        <v>324</v>
      </c>
    </row>
    <row r="266" spans="1:25" outlineLevel="1" x14ac:dyDescent="0.35">
      <c r="A266" s="20" t="s">
        <v>159</v>
      </c>
      <c r="B266" s="72">
        <f t="shared" ref="B266:B276" si="83">Y266</f>
        <v>532</v>
      </c>
      <c r="C266" s="86">
        <v>160581.15</v>
      </c>
      <c r="D266" s="23">
        <f t="shared" si="80"/>
        <v>1</v>
      </c>
      <c r="E266" s="24">
        <f t="shared" si="81"/>
        <v>1</v>
      </c>
      <c r="F266" s="25">
        <v>1</v>
      </c>
      <c r="G266" s="25"/>
      <c r="H266" s="67">
        <f t="shared" ref="H266:H276" si="84">ROUND($H$5/$E$290*E266,0)</f>
        <v>200265</v>
      </c>
      <c r="I266" s="63">
        <f t="shared" si="82"/>
        <v>189520</v>
      </c>
      <c r="J266" s="63">
        <f t="shared" si="65"/>
        <v>10745</v>
      </c>
      <c r="K266" s="3">
        <v>167160</v>
      </c>
      <c r="X266" s="3" t="s">
        <v>412</v>
      </c>
      <c r="Y266" s="3">
        <v>532</v>
      </c>
    </row>
    <row r="267" spans="1:25" outlineLevel="1" x14ac:dyDescent="0.35">
      <c r="A267" s="20" t="s">
        <v>160</v>
      </c>
      <c r="B267" s="72">
        <f t="shared" si="83"/>
        <v>528</v>
      </c>
      <c r="C267" s="86">
        <v>160581.15</v>
      </c>
      <c r="D267" s="23">
        <f t="shared" si="80"/>
        <v>1</v>
      </c>
      <c r="E267" s="24">
        <f t="shared" si="81"/>
        <v>1</v>
      </c>
      <c r="F267" s="30">
        <v>1</v>
      </c>
      <c r="G267" s="25"/>
      <c r="H267" s="67">
        <f t="shared" si="84"/>
        <v>200265</v>
      </c>
      <c r="I267" s="63">
        <f t="shared" si="82"/>
        <v>189520</v>
      </c>
      <c r="J267" s="63">
        <f t="shared" ref="J267:J288" si="85">H267-I267</f>
        <v>10745</v>
      </c>
      <c r="K267" s="3">
        <v>167160</v>
      </c>
      <c r="X267" s="3" t="s">
        <v>413</v>
      </c>
      <c r="Y267" s="3">
        <v>528</v>
      </c>
    </row>
    <row r="268" spans="1:25" ht="18" customHeight="1" outlineLevel="1" x14ac:dyDescent="0.35">
      <c r="A268" s="20" t="s">
        <v>255</v>
      </c>
      <c r="B268" s="72">
        <f t="shared" si="83"/>
        <v>368</v>
      </c>
      <c r="C268" s="86">
        <v>160581.15</v>
      </c>
      <c r="D268" s="23">
        <f t="shared" si="80"/>
        <v>1</v>
      </c>
      <c r="E268" s="24">
        <f t="shared" si="81"/>
        <v>0.5</v>
      </c>
      <c r="F268" s="25"/>
      <c r="G268" s="25">
        <v>1</v>
      </c>
      <c r="H268" s="67">
        <f t="shared" si="84"/>
        <v>100132</v>
      </c>
      <c r="I268" s="63">
        <f t="shared" si="82"/>
        <v>94760</v>
      </c>
      <c r="J268" s="63">
        <f t="shared" si="85"/>
        <v>5372</v>
      </c>
      <c r="K268" s="3">
        <v>83580</v>
      </c>
      <c r="X268" s="3" t="s">
        <v>520</v>
      </c>
      <c r="Y268" s="3">
        <v>368</v>
      </c>
    </row>
    <row r="269" spans="1:25" outlineLevel="1" x14ac:dyDescent="0.35">
      <c r="A269" s="20" t="s">
        <v>256</v>
      </c>
      <c r="B269" s="72">
        <f t="shared" si="83"/>
        <v>517</v>
      </c>
      <c r="C269" s="86">
        <v>160581.15</v>
      </c>
      <c r="D269" s="18">
        <f t="shared" si="80"/>
        <v>1</v>
      </c>
      <c r="E269" s="19">
        <f t="shared" si="81"/>
        <v>1</v>
      </c>
      <c r="F269" s="30">
        <v>1</v>
      </c>
      <c r="G269" s="25"/>
      <c r="H269" s="67">
        <f t="shared" si="84"/>
        <v>200265</v>
      </c>
      <c r="I269" s="63">
        <f t="shared" si="82"/>
        <v>189520</v>
      </c>
      <c r="J269" s="63">
        <f t="shared" si="85"/>
        <v>10745</v>
      </c>
      <c r="K269" s="3">
        <v>83580</v>
      </c>
      <c r="X269" s="3" t="s">
        <v>521</v>
      </c>
      <c r="Y269" s="3">
        <v>517</v>
      </c>
    </row>
    <row r="270" spans="1:25" outlineLevel="1" x14ac:dyDescent="0.35">
      <c r="A270" s="20" t="s">
        <v>261</v>
      </c>
      <c r="B270" s="72">
        <f t="shared" si="83"/>
        <v>417</v>
      </c>
      <c r="C270" s="86">
        <v>160581.15</v>
      </c>
      <c r="D270" s="23">
        <f t="shared" si="80"/>
        <v>1</v>
      </c>
      <c r="E270" s="24">
        <f t="shared" si="81"/>
        <v>0.5</v>
      </c>
      <c r="F270" s="30"/>
      <c r="G270" s="25">
        <v>1</v>
      </c>
      <c r="H270" s="67">
        <f t="shared" si="84"/>
        <v>100132</v>
      </c>
      <c r="I270" s="63">
        <f t="shared" si="82"/>
        <v>94760</v>
      </c>
      <c r="J270" s="63">
        <f t="shared" si="85"/>
        <v>5372</v>
      </c>
      <c r="K270" s="3">
        <v>167160</v>
      </c>
      <c r="X270" s="3" t="s">
        <v>522</v>
      </c>
      <c r="Y270" s="3">
        <v>417</v>
      </c>
    </row>
    <row r="271" spans="1:25" outlineLevel="1" x14ac:dyDescent="0.35">
      <c r="A271" s="20" t="s">
        <v>257</v>
      </c>
      <c r="B271" s="72">
        <f t="shared" si="83"/>
        <v>527</v>
      </c>
      <c r="C271" s="86">
        <v>160581.15</v>
      </c>
      <c r="D271" s="18">
        <f t="shared" si="80"/>
        <v>1</v>
      </c>
      <c r="E271" s="19">
        <f t="shared" si="81"/>
        <v>1</v>
      </c>
      <c r="F271" s="25">
        <v>1</v>
      </c>
      <c r="G271" s="25"/>
      <c r="H271" s="67">
        <f t="shared" si="84"/>
        <v>200265</v>
      </c>
      <c r="I271" s="63">
        <f t="shared" si="82"/>
        <v>189520</v>
      </c>
      <c r="J271" s="63">
        <f t="shared" si="85"/>
        <v>10745</v>
      </c>
      <c r="K271" s="3">
        <v>83580</v>
      </c>
      <c r="X271" s="3" t="s">
        <v>523</v>
      </c>
      <c r="Y271" s="3">
        <v>527</v>
      </c>
    </row>
    <row r="272" spans="1:25" outlineLevel="1" x14ac:dyDescent="0.35">
      <c r="A272" s="20" t="s">
        <v>258</v>
      </c>
      <c r="B272" s="72">
        <f t="shared" si="83"/>
        <v>318</v>
      </c>
      <c r="C272" s="86">
        <v>160581.15</v>
      </c>
      <c r="D272" s="18">
        <f t="shared" si="80"/>
        <v>1</v>
      </c>
      <c r="E272" s="19">
        <f t="shared" si="81"/>
        <v>0.5</v>
      </c>
      <c r="F272" s="30"/>
      <c r="G272" s="25">
        <v>1</v>
      </c>
      <c r="H272" s="67">
        <f t="shared" si="84"/>
        <v>100132</v>
      </c>
      <c r="I272" s="63">
        <f t="shared" si="82"/>
        <v>94760</v>
      </c>
      <c r="J272" s="63">
        <f t="shared" si="85"/>
        <v>5372</v>
      </c>
      <c r="K272" s="3">
        <v>83580</v>
      </c>
      <c r="X272" s="3" t="s">
        <v>524</v>
      </c>
      <c r="Y272" s="3">
        <v>318</v>
      </c>
    </row>
    <row r="273" spans="1:25" ht="16.5" customHeight="1" outlineLevel="1" x14ac:dyDescent="0.35">
      <c r="A273" s="20" t="s">
        <v>38</v>
      </c>
      <c r="B273" s="72">
        <f t="shared" si="83"/>
        <v>2059</v>
      </c>
      <c r="C273" s="86">
        <v>160581.15</v>
      </c>
      <c r="D273" s="18">
        <f t="shared" si="80"/>
        <v>2</v>
      </c>
      <c r="E273" s="19">
        <f t="shared" si="81"/>
        <v>2</v>
      </c>
      <c r="F273" s="25">
        <v>2</v>
      </c>
      <c r="G273" s="25"/>
      <c r="H273" s="67">
        <f t="shared" si="84"/>
        <v>400529</v>
      </c>
      <c r="I273" s="63">
        <f t="shared" si="82"/>
        <v>379040</v>
      </c>
      <c r="J273" s="63">
        <f t="shared" si="85"/>
        <v>21489</v>
      </c>
      <c r="K273" s="3">
        <v>167160</v>
      </c>
      <c r="X273" s="3" t="s">
        <v>525</v>
      </c>
      <c r="Y273" s="3">
        <v>2059</v>
      </c>
    </row>
    <row r="274" spans="1:25" outlineLevel="1" x14ac:dyDescent="0.35">
      <c r="A274" s="20" t="s">
        <v>243</v>
      </c>
      <c r="B274" s="72">
        <f t="shared" si="83"/>
        <v>311</v>
      </c>
      <c r="C274" s="86">
        <v>160581.15</v>
      </c>
      <c r="D274" s="23">
        <f t="shared" si="80"/>
        <v>1</v>
      </c>
      <c r="E274" s="24">
        <f t="shared" si="81"/>
        <v>0.5</v>
      </c>
      <c r="F274" s="30"/>
      <c r="G274" s="25">
        <v>1</v>
      </c>
      <c r="H274" s="67">
        <f t="shared" si="84"/>
        <v>100132</v>
      </c>
      <c r="I274" s="63">
        <f t="shared" si="82"/>
        <v>94760</v>
      </c>
      <c r="J274" s="63">
        <f t="shared" si="85"/>
        <v>5372</v>
      </c>
      <c r="K274" s="3">
        <v>501472</v>
      </c>
      <c r="X274" s="3" t="s">
        <v>526</v>
      </c>
      <c r="Y274" s="3">
        <v>311</v>
      </c>
    </row>
    <row r="275" spans="1:25" outlineLevel="1" x14ac:dyDescent="0.35">
      <c r="A275" s="20" t="s">
        <v>259</v>
      </c>
      <c r="B275" s="72">
        <f t="shared" si="83"/>
        <v>540</v>
      </c>
      <c r="C275" s="86">
        <v>160581.15</v>
      </c>
      <c r="D275" s="18">
        <f t="shared" si="80"/>
        <v>1</v>
      </c>
      <c r="E275" s="19">
        <f t="shared" si="81"/>
        <v>1</v>
      </c>
      <c r="F275" s="25">
        <v>1</v>
      </c>
      <c r="G275" s="25"/>
      <c r="H275" s="67">
        <f t="shared" si="84"/>
        <v>200265</v>
      </c>
      <c r="I275" s="63">
        <f t="shared" si="82"/>
        <v>189520</v>
      </c>
      <c r="J275" s="63">
        <f t="shared" si="85"/>
        <v>10745</v>
      </c>
      <c r="K275" s="3">
        <v>83580</v>
      </c>
      <c r="X275" s="3" t="s">
        <v>527</v>
      </c>
      <c r="Y275" s="3">
        <v>540</v>
      </c>
    </row>
    <row r="276" spans="1:25" outlineLevel="1" x14ac:dyDescent="0.35">
      <c r="A276" s="20" t="s">
        <v>260</v>
      </c>
      <c r="B276" s="72">
        <f t="shared" si="83"/>
        <v>534</v>
      </c>
      <c r="C276" s="86">
        <v>160581.15</v>
      </c>
      <c r="D276" s="18">
        <f t="shared" si="80"/>
        <v>1</v>
      </c>
      <c r="E276" s="19">
        <f t="shared" si="81"/>
        <v>1</v>
      </c>
      <c r="F276" s="25">
        <v>1</v>
      </c>
      <c r="G276" s="25"/>
      <c r="H276" s="67">
        <f t="shared" si="84"/>
        <v>200265</v>
      </c>
      <c r="I276" s="63">
        <f t="shared" si="82"/>
        <v>189520</v>
      </c>
      <c r="J276" s="63">
        <f t="shared" si="85"/>
        <v>10745</v>
      </c>
      <c r="K276" s="3">
        <v>83580</v>
      </c>
      <c r="X276" s="3" t="s">
        <v>528</v>
      </c>
      <c r="Y276" s="3">
        <v>534</v>
      </c>
    </row>
    <row r="277" spans="1:25" ht="15" customHeight="1" x14ac:dyDescent="0.35">
      <c r="A277" s="21" t="s">
        <v>39</v>
      </c>
      <c r="B277" s="75">
        <f>SUM(B265:B276)</f>
        <v>6975</v>
      </c>
      <c r="C277" s="89"/>
      <c r="D277" s="1">
        <f t="shared" ref="D277:G277" si="86">SUM(D265:D276)</f>
        <v>13</v>
      </c>
      <c r="E277" s="1">
        <f t="shared" si="86"/>
        <v>10.5</v>
      </c>
      <c r="F277" s="1">
        <f t="shared" si="86"/>
        <v>8</v>
      </c>
      <c r="G277" s="1">
        <f t="shared" si="86"/>
        <v>5</v>
      </c>
      <c r="H277" s="79">
        <f>SUM(H265:H276)</f>
        <v>2102779</v>
      </c>
      <c r="I277" s="79">
        <f t="shared" ref="I277:K277" si="87">SUM(I265:I276)</f>
        <v>1989960</v>
      </c>
      <c r="J277" s="79">
        <f t="shared" si="87"/>
        <v>112819</v>
      </c>
      <c r="K277" s="36">
        <f t="shared" si="87"/>
        <v>1755172</v>
      </c>
    </row>
    <row r="278" spans="1:25" x14ac:dyDescent="0.35">
      <c r="A278" s="21" t="s">
        <v>284</v>
      </c>
      <c r="B278" s="1"/>
      <c r="C278" s="89"/>
      <c r="D278" s="1"/>
      <c r="E278" s="22"/>
      <c r="F278" s="22"/>
      <c r="G278" s="22"/>
      <c r="H278" s="64"/>
      <c r="I278" s="64"/>
      <c r="J278" s="64"/>
    </row>
    <row r="279" spans="1:25" ht="16.5" customHeight="1" outlineLevel="1" x14ac:dyDescent="0.35">
      <c r="A279" s="20" t="s">
        <v>262</v>
      </c>
      <c r="B279" s="72">
        <f>Y279</f>
        <v>502</v>
      </c>
      <c r="C279" s="86">
        <v>160581.15</v>
      </c>
      <c r="D279" s="23">
        <f t="shared" ref="D279:D288" si="88">F279+G279</f>
        <v>1</v>
      </c>
      <c r="E279" s="24">
        <f t="shared" ref="E279:E288" si="89">SUM(F279+G279*$E$6)</f>
        <v>1</v>
      </c>
      <c r="F279" s="25">
        <v>1</v>
      </c>
      <c r="G279" s="25"/>
      <c r="H279" s="67">
        <f t="shared" ref="H279:H288" si="90">ROUND($H$5/$E$290*E279,0)</f>
        <v>200265</v>
      </c>
      <c r="I279" s="63">
        <f t="shared" ref="I279:I288" si="91">ROUNDUP(E279*$I$6,0)</f>
        <v>189520</v>
      </c>
      <c r="J279" s="63">
        <f t="shared" si="85"/>
        <v>10745</v>
      </c>
      <c r="K279" s="3">
        <v>167160</v>
      </c>
      <c r="X279" s="3" t="s">
        <v>529</v>
      </c>
      <c r="Y279" s="3">
        <v>502</v>
      </c>
    </row>
    <row r="280" spans="1:25" outlineLevel="1" x14ac:dyDescent="0.35">
      <c r="A280" s="20" t="s">
        <v>40</v>
      </c>
      <c r="B280" s="72">
        <f t="shared" ref="B280:B288" si="92">Y280</f>
        <v>516</v>
      </c>
      <c r="C280" s="86">
        <v>160581.15</v>
      </c>
      <c r="D280" s="23">
        <f t="shared" si="88"/>
        <v>1</v>
      </c>
      <c r="E280" s="24">
        <f t="shared" si="89"/>
        <v>1</v>
      </c>
      <c r="F280" s="25">
        <v>1</v>
      </c>
      <c r="G280" s="25"/>
      <c r="H280" s="67">
        <f t="shared" si="90"/>
        <v>200265</v>
      </c>
      <c r="I280" s="63">
        <f t="shared" si="91"/>
        <v>189520</v>
      </c>
      <c r="J280" s="63">
        <f t="shared" si="85"/>
        <v>10745</v>
      </c>
      <c r="K280" s="3">
        <v>167160</v>
      </c>
      <c r="X280" s="3" t="s">
        <v>530</v>
      </c>
      <c r="Y280" s="3">
        <v>516</v>
      </c>
    </row>
    <row r="281" spans="1:25" outlineLevel="1" x14ac:dyDescent="0.35">
      <c r="A281" s="20" t="s">
        <v>266</v>
      </c>
      <c r="B281" s="72">
        <f t="shared" si="92"/>
        <v>426</v>
      </c>
      <c r="C281" s="86">
        <v>160581.15</v>
      </c>
      <c r="D281" s="18">
        <f t="shared" si="88"/>
        <v>1</v>
      </c>
      <c r="E281" s="19">
        <f t="shared" si="89"/>
        <v>0.5</v>
      </c>
      <c r="F281" s="30"/>
      <c r="G281" s="25">
        <v>1</v>
      </c>
      <c r="H281" s="67">
        <f t="shared" si="90"/>
        <v>100132</v>
      </c>
      <c r="I281" s="63">
        <f t="shared" si="91"/>
        <v>94760</v>
      </c>
      <c r="J281" s="63">
        <f t="shared" si="85"/>
        <v>5372</v>
      </c>
      <c r="K281" s="3">
        <v>83580</v>
      </c>
      <c r="X281" s="3" t="s">
        <v>531</v>
      </c>
      <c r="Y281" s="3">
        <v>426</v>
      </c>
    </row>
    <row r="282" spans="1:25" outlineLevel="1" x14ac:dyDescent="0.35">
      <c r="A282" s="20" t="s">
        <v>263</v>
      </c>
      <c r="B282" s="72">
        <f t="shared" si="92"/>
        <v>196</v>
      </c>
      <c r="C282" s="86">
        <v>160581.15</v>
      </c>
      <c r="D282" s="23">
        <f t="shared" si="88"/>
        <v>1</v>
      </c>
      <c r="E282" s="24">
        <f t="shared" si="89"/>
        <v>0.5</v>
      </c>
      <c r="F282" s="44"/>
      <c r="G282" s="25">
        <v>1</v>
      </c>
      <c r="H282" s="67">
        <f>ROUND($H$5/$E$290*E282,0)</f>
        <v>100132</v>
      </c>
      <c r="I282" s="63">
        <f t="shared" si="91"/>
        <v>94760</v>
      </c>
      <c r="J282" s="63">
        <f t="shared" si="85"/>
        <v>5372</v>
      </c>
      <c r="K282" s="3">
        <v>83580</v>
      </c>
      <c r="X282" s="3" t="s">
        <v>532</v>
      </c>
      <c r="Y282" s="3">
        <v>196</v>
      </c>
    </row>
    <row r="283" spans="1:25" outlineLevel="1" x14ac:dyDescent="0.35">
      <c r="A283" s="20" t="s">
        <v>264</v>
      </c>
      <c r="B283" s="72">
        <f t="shared" si="92"/>
        <v>340</v>
      </c>
      <c r="C283" s="86">
        <v>160581.15</v>
      </c>
      <c r="D283" s="23">
        <f t="shared" si="88"/>
        <v>1</v>
      </c>
      <c r="E283" s="24">
        <f t="shared" si="89"/>
        <v>0.5</v>
      </c>
      <c r="F283" s="30"/>
      <c r="G283" s="25">
        <v>1</v>
      </c>
      <c r="H283" s="67">
        <f t="shared" si="90"/>
        <v>100132</v>
      </c>
      <c r="I283" s="63">
        <f t="shared" si="91"/>
        <v>94760</v>
      </c>
      <c r="J283" s="63">
        <f t="shared" si="85"/>
        <v>5372</v>
      </c>
      <c r="K283" s="3">
        <v>83580</v>
      </c>
      <c r="X283" s="3" t="s">
        <v>533</v>
      </c>
      <c r="Y283" s="3">
        <v>340</v>
      </c>
    </row>
    <row r="284" spans="1:25" outlineLevel="1" x14ac:dyDescent="0.35">
      <c r="A284" s="20" t="s">
        <v>268</v>
      </c>
      <c r="B284" s="72">
        <f t="shared" si="92"/>
        <v>544</v>
      </c>
      <c r="C284" s="86">
        <v>160581.15</v>
      </c>
      <c r="D284" s="23">
        <f t="shared" si="88"/>
        <v>1</v>
      </c>
      <c r="E284" s="24">
        <f t="shared" si="89"/>
        <v>1</v>
      </c>
      <c r="F284" s="44">
        <v>1</v>
      </c>
      <c r="G284" s="25"/>
      <c r="H284" s="67">
        <f t="shared" si="90"/>
        <v>200265</v>
      </c>
      <c r="I284" s="63">
        <f t="shared" si="91"/>
        <v>189520</v>
      </c>
      <c r="J284" s="63">
        <f t="shared" si="85"/>
        <v>10745</v>
      </c>
      <c r="K284" s="3">
        <v>83580</v>
      </c>
      <c r="X284" s="3" t="s">
        <v>534</v>
      </c>
      <c r="Y284" s="3">
        <v>544</v>
      </c>
    </row>
    <row r="285" spans="1:25" outlineLevel="1" x14ac:dyDescent="0.35">
      <c r="A285" s="20" t="s">
        <v>267</v>
      </c>
      <c r="B285" s="72">
        <f t="shared" si="92"/>
        <v>278</v>
      </c>
      <c r="C285" s="86">
        <v>160581.15</v>
      </c>
      <c r="D285" s="23">
        <f t="shared" si="88"/>
        <v>1</v>
      </c>
      <c r="E285" s="24">
        <f t="shared" si="89"/>
        <v>0.5</v>
      </c>
      <c r="F285" s="25"/>
      <c r="G285" s="25">
        <v>1</v>
      </c>
      <c r="H285" s="67">
        <f t="shared" si="90"/>
        <v>100132</v>
      </c>
      <c r="I285" s="63">
        <f t="shared" si="91"/>
        <v>94760</v>
      </c>
      <c r="J285" s="63">
        <f t="shared" si="85"/>
        <v>5372</v>
      </c>
      <c r="K285" s="3">
        <v>83580</v>
      </c>
      <c r="X285" s="3" t="s">
        <v>535</v>
      </c>
      <c r="Y285" s="3">
        <v>278</v>
      </c>
    </row>
    <row r="286" spans="1:25" outlineLevel="1" x14ac:dyDescent="0.35">
      <c r="A286" s="20" t="s">
        <v>269</v>
      </c>
      <c r="B286" s="72">
        <f t="shared" si="92"/>
        <v>514</v>
      </c>
      <c r="C286" s="86">
        <v>160581.15</v>
      </c>
      <c r="D286" s="23">
        <f t="shared" si="88"/>
        <v>1</v>
      </c>
      <c r="E286" s="24">
        <f t="shared" si="89"/>
        <v>1</v>
      </c>
      <c r="F286" s="25">
        <v>1</v>
      </c>
      <c r="G286" s="25"/>
      <c r="H286" s="67">
        <f t="shared" si="90"/>
        <v>200265</v>
      </c>
      <c r="I286" s="63">
        <f t="shared" si="91"/>
        <v>189520</v>
      </c>
      <c r="J286" s="63">
        <f>H286-I286</f>
        <v>10745</v>
      </c>
      <c r="K286" s="3">
        <v>167160</v>
      </c>
      <c r="X286" s="3" t="s">
        <v>536</v>
      </c>
      <c r="Y286" s="3">
        <v>514</v>
      </c>
    </row>
    <row r="287" spans="1:25" outlineLevel="1" x14ac:dyDescent="0.35">
      <c r="A287" s="20" t="s">
        <v>270</v>
      </c>
      <c r="B287" s="72">
        <f t="shared" si="92"/>
        <v>383</v>
      </c>
      <c r="C287" s="86">
        <v>160581.15</v>
      </c>
      <c r="D287" s="23">
        <f t="shared" si="88"/>
        <v>1</v>
      </c>
      <c r="E287" s="24">
        <f t="shared" si="89"/>
        <v>0.5</v>
      </c>
      <c r="F287" s="25"/>
      <c r="G287" s="25">
        <v>1</v>
      </c>
      <c r="H287" s="67">
        <f t="shared" si="90"/>
        <v>100132</v>
      </c>
      <c r="I287" s="63">
        <f t="shared" si="91"/>
        <v>94760</v>
      </c>
      <c r="J287" s="63">
        <f t="shared" si="85"/>
        <v>5372</v>
      </c>
      <c r="K287" s="3">
        <v>167160</v>
      </c>
      <c r="X287" s="3" t="s">
        <v>537</v>
      </c>
      <c r="Y287" s="3">
        <v>383</v>
      </c>
    </row>
    <row r="288" spans="1:25" outlineLevel="1" x14ac:dyDescent="0.35">
      <c r="A288" s="20" t="s">
        <v>265</v>
      </c>
      <c r="B288" s="72">
        <f t="shared" si="92"/>
        <v>382</v>
      </c>
      <c r="C288" s="86">
        <v>160581.15</v>
      </c>
      <c r="D288" s="23">
        <f t="shared" si="88"/>
        <v>1</v>
      </c>
      <c r="E288" s="24">
        <f t="shared" si="89"/>
        <v>0.5</v>
      </c>
      <c r="F288" s="25"/>
      <c r="G288" s="25">
        <v>1</v>
      </c>
      <c r="H288" s="67">
        <f t="shared" si="90"/>
        <v>100132</v>
      </c>
      <c r="I288" s="63">
        <f t="shared" si="91"/>
        <v>94760</v>
      </c>
      <c r="J288" s="63">
        <f t="shared" si="85"/>
        <v>5372</v>
      </c>
      <c r="K288" s="3">
        <v>83580</v>
      </c>
      <c r="X288" s="3" t="s">
        <v>538</v>
      </c>
      <c r="Y288" s="3">
        <v>382</v>
      </c>
    </row>
    <row r="289" spans="1:11" x14ac:dyDescent="0.35">
      <c r="A289" s="47" t="s">
        <v>41</v>
      </c>
      <c r="B289" s="76">
        <f>SUM(B279:B288)</f>
        <v>4081</v>
      </c>
      <c r="C289" s="41"/>
      <c r="D289" s="41">
        <f t="shared" ref="D289:K289" si="93">SUM(D279:D288)</f>
        <v>10</v>
      </c>
      <c r="E289" s="41">
        <f t="shared" si="93"/>
        <v>7</v>
      </c>
      <c r="F289" s="41">
        <f t="shared" si="93"/>
        <v>4</v>
      </c>
      <c r="G289" s="41">
        <f t="shared" si="93"/>
        <v>6</v>
      </c>
      <c r="H289" s="79">
        <f t="shared" si="93"/>
        <v>1401852</v>
      </c>
      <c r="I289" s="79">
        <f t="shared" si="93"/>
        <v>1326640</v>
      </c>
      <c r="J289" s="79">
        <f t="shared" si="93"/>
        <v>75212</v>
      </c>
      <c r="K289" s="42">
        <f t="shared" si="93"/>
        <v>1170120</v>
      </c>
    </row>
    <row r="290" spans="1:11" x14ac:dyDescent="0.35">
      <c r="A290" s="48" t="s">
        <v>42</v>
      </c>
      <c r="B290" s="54">
        <f>B9+B10+B11+B31+B51+B81+B96+B117+B131+B160+B180+B199+B213+B239+B263+B277+B289</f>
        <v>161653</v>
      </c>
      <c r="C290" s="91"/>
      <c r="D290" s="92">
        <f t="shared" ref="D290:J290" si="94">SUM(D9+D10+D11+D31+D51+D81+D96+D117+D131+D160+D180+D199+D213+D239+D263+D277+D289)</f>
        <v>275</v>
      </c>
      <c r="E290" s="92">
        <f t="shared" si="94"/>
        <v>212</v>
      </c>
      <c r="F290" s="92">
        <f t="shared" si="94"/>
        <v>149</v>
      </c>
      <c r="G290" s="92">
        <f t="shared" si="94"/>
        <v>126</v>
      </c>
      <c r="H290" s="93">
        <f t="shared" si="94"/>
        <v>42456100</v>
      </c>
      <c r="I290" s="93">
        <f t="shared" si="94"/>
        <v>40178240</v>
      </c>
      <c r="J290" s="93">
        <f t="shared" si="94"/>
        <v>2277860</v>
      </c>
    </row>
    <row r="291" spans="1:11" x14ac:dyDescent="0.35">
      <c r="B291" s="43"/>
      <c r="C291" s="43"/>
      <c r="D291" s="49"/>
      <c r="E291" s="49"/>
      <c r="F291" s="49"/>
      <c r="G291" s="49"/>
      <c r="H291" s="65">
        <v>42456100</v>
      </c>
      <c r="I291" s="65"/>
      <c r="J291" s="65"/>
      <c r="K291" s="43">
        <f>SUM(K8,K10,K31,K51,K81,K96,K117,K131,K160,K180,K199,K213,K239,K263,K277,K289)</f>
        <v>36524400</v>
      </c>
    </row>
    <row r="292" spans="1:11" x14ac:dyDescent="0.35">
      <c r="H292" s="68"/>
    </row>
    <row r="293" spans="1:11" x14ac:dyDescent="0.35">
      <c r="H293" s="66"/>
    </row>
  </sheetData>
  <mergeCells count="5">
    <mergeCell ref="A1:H1"/>
    <mergeCell ref="A2:A3"/>
    <mergeCell ref="B2:B3"/>
    <mergeCell ref="E2:G2"/>
    <mergeCell ref="H2: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3"/>
  <sheetViews>
    <sheetView workbookViewId="0">
      <selection activeCell="J18" sqref="J18"/>
    </sheetView>
  </sheetViews>
  <sheetFormatPr defaultColWidth="9.109375" defaultRowHeight="18" outlineLevelRow="2" x14ac:dyDescent="0.35"/>
  <cols>
    <col min="1" max="1" width="47.88671875" style="3" customWidth="1"/>
    <col min="2" max="2" width="11.33203125" style="3" customWidth="1"/>
    <col min="3" max="3" width="14.44140625" style="3" hidden="1" customWidth="1"/>
    <col min="4" max="4" width="10.33203125" style="3" customWidth="1"/>
    <col min="5" max="5" width="8.88671875" style="3" customWidth="1"/>
    <col min="6" max="6" width="10" style="3" customWidth="1"/>
    <col min="7" max="7" width="9.44140625" style="3" customWidth="1"/>
    <col min="8" max="8" width="21.6640625" style="59" customWidth="1"/>
    <col min="9" max="9" width="24.5546875" style="59" customWidth="1"/>
    <col min="10" max="10" width="20.5546875" style="59" customWidth="1"/>
    <col min="11" max="11" width="17.88671875" style="3" hidden="1" customWidth="1"/>
    <col min="12" max="12" width="0" style="3" hidden="1" customWidth="1"/>
    <col min="13" max="13" width="10.5546875" style="3" hidden="1" customWidth="1"/>
    <col min="14" max="22" width="0" style="3" hidden="1" customWidth="1"/>
    <col min="23" max="23" width="5.33203125" style="3" customWidth="1"/>
    <col min="24" max="24" width="22.88671875" style="3" hidden="1" customWidth="1"/>
    <col min="25" max="25" width="0" style="3" hidden="1" customWidth="1"/>
    <col min="26" max="16384" width="9.109375" style="3"/>
  </cols>
  <sheetData>
    <row r="1" spans="1:25" ht="41.4" customHeight="1" x14ac:dyDescent="0.35">
      <c r="A1" s="320" t="s">
        <v>541</v>
      </c>
      <c r="B1" s="320"/>
      <c r="C1" s="320"/>
      <c r="D1" s="320"/>
      <c r="E1" s="320"/>
      <c r="F1" s="320"/>
      <c r="G1" s="320"/>
      <c r="H1" s="320"/>
      <c r="I1" s="78">
        <f>I2</f>
        <v>189519.12</v>
      </c>
    </row>
    <row r="2" spans="1:25" ht="40.5" customHeight="1" x14ac:dyDescent="0.35">
      <c r="A2" s="321" t="s">
        <v>0</v>
      </c>
      <c r="B2" s="321" t="s">
        <v>545</v>
      </c>
      <c r="C2" s="85"/>
      <c r="D2" s="51"/>
      <c r="E2" s="323" t="s">
        <v>1</v>
      </c>
      <c r="F2" s="323"/>
      <c r="G2" s="324"/>
      <c r="H2" s="325" t="s">
        <v>50</v>
      </c>
      <c r="I2" s="60">
        <f>(12130*30.2%+12130)*12</f>
        <v>189519.12</v>
      </c>
      <c r="J2" s="60"/>
    </row>
    <row r="3" spans="1:25" ht="94.5" customHeight="1" x14ac:dyDescent="0.35">
      <c r="A3" s="322"/>
      <c r="B3" s="322"/>
      <c r="C3" s="84"/>
      <c r="D3" s="52" t="s">
        <v>2</v>
      </c>
      <c r="E3" s="52" t="s">
        <v>46</v>
      </c>
      <c r="F3" s="52" t="s">
        <v>43</v>
      </c>
      <c r="G3" s="53" t="s">
        <v>44</v>
      </c>
      <c r="H3" s="326"/>
      <c r="I3" s="61" t="s">
        <v>45</v>
      </c>
      <c r="J3" s="61" t="s">
        <v>3</v>
      </c>
      <c r="M3" s="7" t="s">
        <v>52</v>
      </c>
      <c r="N3" s="7" t="s">
        <v>47</v>
      </c>
      <c r="O3" s="7" t="s">
        <v>48</v>
      </c>
      <c r="P3" s="7" t="s">
        <v>53</v>
      </c>
      <c r="Q3" s="7" t="s">
        <v>51</v>
      </c>
      <c r="S3" s="7" t="s">
        <v>49</v>
      </c>
    </row>
    <row r="4" spans="1:25" ht="15.75" customHeight="1" x14ac:dyDescent="0.35">
      <c r="A4" s="8">
        <v>1</v>
      </c>
      <c r="B4" s="8">
        <v>2</v>
      </c>
      <c r="C4" s="8"/>
      <c r="D4" s="8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M4" s="9">
        <v>3401500</v>
      </c>
      <c r="P4" s="3">
        <v>220</v>
      </c>
      <c r="Q4" s="3">
        <v>15461.4</v>
      </c>
      <c r="S4" s="10">
        <v>178585</v>
      </c>
    </row>
    <row r="5" spans="1:25" ht="15.75" customHeight="1" x14ac:dyDescent="0.35">
      <c r="A5" s="11" t="s">
        <v>4</v>
      </c>
      <c r="B5" s="12">
        <f>F5+G5/2</f>
        <v>212</v>
      </c>
      <c r="C5" s="12"/>
      <c r="D5" s="12">
        <f>F5+G5</f>
        <v>275</v>
      </c>
      <c r="E5" s="13">
        <f>E290</f>
        <v>212</v>
      </c>
      <c r="F5" s="14">
        <f>F290</f>
        <v>149</v>
      </c>
      <c r="G5" s="14">
        <f>G290</f>
        <v>126</v>
      </c>
      <c r="H5" s="66">
        <v>44911600</v>
      </c>
      <c r="I5" s="62"/>
      <c r="J5" s="62"/>
    </row>
    <row r="6" spans="1:25" ht="15.75" customHeight="1" x14ac:dyDescent="0.35">
      <c r="A6" s="11" t="s">
        <v>5</v>
      </c>
      <c r="B6" s="15"/>
      <c r="C6" s="15"/>
      <c r="D6" s="15"/>
      <c r="E6" s="6">
        <v>0.5</v>
      </c>
      <c r="F6" s="6"/>
      <c r="G6" s="6"/>
      <c r="H6" s="77">
        <f>H5/E5</f>
        <v>211847.16981132075</v>
      </c>
      <c r="I6" s="62">
        <f>ROUNDUP(12130*1.302*12,0)</f>
        <v>189520</v>
      </c>
      <c r="J6" s="62">
        <f>H6-I6</f>
        <v>22327.169811320753</v>
      </c>
    </row>
    <row r="7" spans="1:25" ht="15" customHeight="1" x14ac:dyDescent="0.35">
      <c r="A7" s="11" t="s">
        <v>6</v>
      </c>
      <c r="B7" s="5"/>
      <c r="C7" s="5"/>
      <c r="D7" s="5"/>
      <c r="E7" s="4"/>
      <c r="F7" s="4"/>
      <c r="G7" s="4"/>
      <c r="H7" s="63"/>
      <c r="I7" s="62"/>
      <c r="J7" s="62"/>
    </row>
    <row r="8" spans="1:25" ht="15" customHeight="1" x14ac:dyDescent="0.35">
      <c r="A8" s="16"/>
      <c r="B8" s="56"/>
      <c r="C8" s="86"/>
      <c r="D8" s="18"/>
      <c r="E8" s="19"/>
      <c r="F8" s="19"/>
      <c r="G8" s="19"/>
      <c r="H8" s="67"/>
      <c r="I8" s="63"/>
      <c r="J8" s="63"/>
      <c r="K8" s="3">
        <v>501472</v>
      </c>
    </row>
    <row r="9" spans="1:25" ht="15" customHeight="1" x14ac:dyDescent="0.35">
      <c r="A9" s="55" t="s">
        <v>285</v>
      </c>
      <c r="B9" s="17">
        <f>Y9</f>
        <v>12790</v>
      </c>
      <c r="C9" s="86">
        <v>190403</v>
      </c>
      <c r="D9" s="23">
        <f>F9+G9</f>
        <v>12</v>
      </c>
      <c r="E9" s="57">
        <f>SUM(F9+G9*0.5)</f>
        <v>12</v>
      </c>
      <c r="F9" s="57">
        <v>12</v>
      </c>
      <c r="G9" s="19"/>
      <c r="H9" s="80">
        <f>ROUND($H$5/$E$290*E9,0)-26</f>
        <v>2542140</v>
      </c>
      <c r="I9" s="63">
        <f>ROUNDUP(E9*$I$6,0)</f>
        <v>2274240</v>
      </c>
      <c r="J9" s="63">
        <f>H9-I9</f>
        <v>267900</v>
      </c>
      <c r="X9" s="3" t="s">
        <v>289</v>
      </c>
      <c r="Y9" s="3">
        <v>12790</v>
      </c>
    </row>
    <row r="10" spans="1:25" ht="15" customHeight="1" x14ac:dyDescent="0.35">
      <c r="A10" s="20" t="s">
        <v>7</v>
      </c>
      <c r="B10" s="17">
        <f t="shared" ref="B10:B11" si="0">Y10</f>
        <v>5288</v>
      </c>
      <c r="C10" s="86">
        <v>160581.15</v>
      </c>
      <c r="D10" s="23">
        <f>F10+G10</f>
        <v>5</v>
      </c>
      <c r="E10" s="19">
        <f>SUM(F10+G10*0.5)</f>
        <v>5</v>
      </c>
      <c r="F10" s="19">
        <v>5</v>
      </c>
      <c r="G10" s="19"/>
      <c r="H10" s="80">
        <f>ROUND($H$5/$E$290*E10,0)-6</f>
        <v>1059230</v>
      </c>
      <c r="I10" s="63">
        <f>ROUNDUP(E10*$I$6,0)</f>
        <v>947600</v>
      </c>
      <c r="J10" s="63">
        <f>H10-I10</f>
        <v>111630</v>
      </c>
      <c r="K10" s="3">
        <v>1002950</v>
      </c>
      <c r="M10" s="10">
        <f>I15+J15</f>
        <v>211847</v>
      </c>
      <c r="X10" s="3" t="s">
        <v>290</v>
      </c>
      <c r="Y10" s="3">
        <v>5288</v>
      </c>
    </row>
    <row r="11" spans="1:25" ht="15" customHeight="1" x14ac:dyDescent="0.35">
      <c r="A11" s="55" t="s">
        <v>286</v>
      </c>
      <c r="B11" s="17">
        <f t="shared" si="0"/>
        <v>3086</v>
      </c>
      <c r="C11" s="86">
        <v>160581.15</v>
      </c>
      <c r="D11" s="23">
        <f>F11+G11</f>
        <v>3</v>
      </c>
      <c r="E11" s="57">
        <f>SUM(F11+G11*0.5)</f>
        <v>3</v>
      </c>
      <c r="F11" s="57">
        <v>3</v>
      </c>
      <c r="G11" s="57"/>
      <c r="H11" s="80">
        <f>ROUND($H$5/$E$290*E11,0)</f>
        <v>635542</v>
      </c>
      <c r="I11" s="63">
        <f>ROUNDUP(E11*$I$6,0)</f>
        <v>568560</v>
      </c>
      <c r="J11" s="63">
        <f t="shared" ref="J11:J74" si="1">H11-I11</f>
        <v>66982</v>
      </c>
      <c r="M11" s="10"/>
      <c r="X11" s="3" t="s">
        <v>291</v>
      </c>
      <c r="Y11" s="3">
        <v>3086</v>
      </c>
    </row>
    <row r="12" spans="1:25" x14ac:dyDescent="0.35">
      <c r="A12" s="16" t="s">
        <v>86</v>
      </c>
      <c r="B12" s="16"/>
      <c r="C12" s="87"/>
      <c r="D12" s="16"/>
      <c r="E12" s="4"/>
      <c r="F12" s="4"/>
      <c r="G12" s="4"/>
      <c r="H12" s="67"/>
      <c r="I12" s="63"/>
      <c r="J12" s="63"/>
    </row>
    <row r="13" spans="1:25" x14ac:dyDescent="0.35">
      <c r="A13" s="21" t="s">
        <v>271</v>
      </c>
      <c r="B13" s="21"/>
      <c r="C13" s="21"/>
      <c r="D13" s="21"/>
      <c r="E13" s="22"/>
      <c r="F13" s="22"/>
      <c r="G13" s="22"/>
      <c r="H13" s="64"/>
      <c r="I13" s="64"/>
      <c r="J13" s="64"/>
      <c r="O13" s="3">
        <v>3257100</v>
      </c>
      <c r="P13" s="3">
        <f>O13/271</f>
        <v>12018.819188191881</v>
      </c>
      <c r="Q13" s="3">
        <f>P13/2</f>
        <v>6009.4095940959405</v>
      </c>
      <c r="U13" s="10"/>
    </row>
    <row r="14" spans="1:25" ht="15" customHeight="1" outlineLevel="1" x14ac:dyDescent="0.35">
      <c r="A14" s="20" t="s">
        <v>82</v>
      </c>
      <c r="B14" s="72">
        <v>525</v>
      </c>
      <c r="C14" s="86">
        <v>160581.15</v>
      </c>
      <c r="D14" s="23">
        <f t="shared" ref="D14:D30" si="2">F14+G14</f>
        <v>1</v>
      </c>
      <c r="E14" s="24">
        <f t="shared" ref="E14:E30" si="3">SUM(F14+G14*$E$6)</f>
        <v>1</v>
      </c>
      <c r="F14" s="25">
        <v>1</v>
      </c>
      <c r="G14" s="25"/>
      <c r="H14" s="67">
        <f t="shared" ref="H14:H30" si="4">ROUND($H$5/$E$290*E14,0)</f>
        <v>211847</v>
      </c>
      <c r="I14" s="63">
        <f t="shared" ref="I14:I30" si="5">ROUNDUP(E14*$I$6,0)</f>
        <v>189520</v>
      </c>
      <c r="J14" s="63">
        <f t="shared" si="1"/>
        <v>22327</v>
      </c>
      <c r="K14" s="3">
        <v>167160</v>
      </c>
      <c r="L14" s="10">
        <f>SUM(I14:J14)</f>
        <v>211847</v>
      </c>
      <c r="X14" s="3" t="s">
        <v>292</v>
      </c>
      <c r="Y14" s="3">
        <v>605</v>
      </c>
    </row>
    <row r="15" spans="1:25" ht="15" customHeight="1" outlineLevel="1" x14ac:dyDescent="0.35">
      <c r="A15" s="20" t="s">
        <v>79</v>
      </c>
      <c r="B15" s="72">
        <v>502</v>
      </c>
      <c r="C15" s="88">
        <v>160581.15</v>
      </c>
      <c r="D15" s="69">
        <f t="shared" si="2"/>
        <v>1</v>
      </c>
      <c r="E15" s="57">
        <f t="shared" si="3"/>
        <v>1</v>
      </c>
      <c r="F15" s="58">
        <v>1</v>
      </c>
      <c r="G15" s="58"/>
      <c r="H15" s="67">
        <f t="shared" si="4"/>
        <v>211847</v>
      </c>
      <c r="I15" s="63">
        <f t="shared" si="5"/>
        <v>189520</v>
      </c>
      <c r="J15" s="63">
        <f t="shared" si="1"/>
        <v>22327</v>
      </c>
      <c r="K15" s="3">
        <v>167160</v>
      </c>
      <c r="X15" s="3" t="s">
        <v>293</v>
      </c>
      <c r="Y15" s="3">
        <v>608</v>
      </c>
    </row>
    <row r="16" spans="1:25" ht="15" customHeight="1" outlineLevel="1" x14ac:dyDescent="0.35">
      <c r="A16" s="20" t="s">
        <v>75</v>
      </c>
      <c r="B16" s="72">
        <v>1171</v>
      </c>
      <c r="C16" s="86">
        <v>160581.15</v>
      </c>
      <c r="D16" s="23">
        <f t="shared" si="2"/>
        <v>1</v>
      </c>
      <c r="E16" s="24">
        <f t="shared" si="3"/>
        <v>1</v>
      </c>
      <c r="F16" s="44">
        <v>1</v>
      </c>
      <c r="G16" s="25"/>
      <c r="H16" s="67">
        <f t="shared" si="4"/>
        <v>211847</v>
      </c>
      <c r="I16" s="63">
        <f t="shared" si="5"/>
        <v>189520</v>
      </c>
      <c r="J16" s="63">
        <f t="shared" si="1"/>
        <v>22327</v>
      </c>
      <c r="K16" s="3">
        <v>83580</v>
      </c>
      <c r="X16" s="3" t="s">
        <v>294</v>
      </c>
      <c r="Y16" s="3">
        <v>286</v>
      </c>
    </row>
    <row r="17" spans="1:25" ht="15" customHeight="1" outlineLevel="1" x14ac:dyDescent="0.35">
      <c r="A17" s="20" t="s">
        <v>70</v>
      </c>
      <c r="B17" s="72">
        <v>605</v>
      </c>
      <c r="C17" s="86">
        <v>160581.15</v>
      </c>
      <c r="D17" s="23">
        <f t="shared" si="2"/>
        <v>1</v>
      </c>
      <c r="E17" s="24">
        <f t="shared" si="3"/>
        <v>1</v>
      </c>
      <c r="F17" s="25">
        <v>1</v>
      </c>
      <c r="G17" s="25"/>
      <c r="H17" s="67">
        <f t="shared" si="4"/>
        <v>211847</v>
      </c>
      <c r="I17" s="63">
        <f t="shared" si="5"/>
        <v>189520</v>
      </c>
      <c r="J17" s="63">
        <f t="shared" si="1"/>
        <v>22327</v>
      </c>
      <c r="K17" s="3">
        <v>167160</v>
      </c>
      <c r="N17" s="3">
        <v>167138</v>
      </c>
      <c r="X17" s="3" t="s">
        <v>295</v>
      </c>
      <c r="Y17" s="3">
        <v>580</v>
      </c>
    </row>
    <row r="18" spans="1:25" ht="15" customHeight="1" outlineLevel="1" x14ac:dyDescent="0.35">
      <c r="A18" s="20" t="s">
        <v>84</v>
      </c>
      <c r="B18" s="72">
        <v>525</v>
      </c>
      <c r="C18" s="86">
        <v>160581.15</v>
      </c>
      <c r="D18" s="23">
        <f t="shared" si="2"/>
        <v>1</v>
      </c>
      <c r="E18" s="24">
        <f t="shared" si="3"/>
        <v>1</v>
      </c>
      <c r="F18" s="25">
        <v>1</v>
      </c>
      <c r="G18" s="25"/>
      <c r="H18" s="67">
        <f t="shared" si="4"/>
        <v>211847</v>
      </c>
      <c r="I18" s="63">
        <f t="shared" si="5"/>
        <v>189520</v>
      </c>
      <c r="J18" s="63">
        <f t="shared" si="1"/>
        <v>22327</v>
      </c>
      <c r="K18" s="3">
        <v>83580</v>
      </c>
      <c r="X18" s="3" t="s">
        <v>296</v>
      </c>
      <c r="Y18" s="3">
        <v>471</v>
      </c>
    </row>
    <row r="19" spans="1:25" ht="15" customHeight="1" outlineLevel="1" x14ac:dyDescent="0.35">
      <c r="A19" s="29" t="s">
        <v>77</v>
      </c>
      <c r="B19" s="72">
        <v>518</v>
      </c>
      <c r="C19" s="86">
        <v>160581.15</v>
      </c>
      <c r="D19" s="23">
        <f t="shared" si="2"/>
        <v>1</v>
      </c>
      <c r="E19" s="24">
        <f t="shared" si="3"/>
        <v>1</v>
      </c>
      <c r="F19" s="25">
        <v>1</v>
      </c>
      <c r="G19" s="25"/>
      <c r="H19" s="67">
        <f t="shared" si="4"/>
        <v>211847</v>
      </c>
      <c r="I19" s="63">
        <f t="shared" si="5"/>
        <v>189520</v>
      </c>
      <c r="J19" s="63">
        <f t="shared" si="1"/>
        <v>22327</v>
      </c>
      <c r="K19" s="3">
        <v>334319</v>
      </c>
      <c r="X19" s="3" t="s">
        <v>297</v>
      </c>
      <c r="Y19" s="3">
        <v>1171</v>
      </c>
    </row>
    <row r="20" spans="1:25" ht="15" customHeight="1" outlineLevel="1" x14ac:dyDescent="0.35">
      <c r="A20" s="20" t="s">
        <v>72</v>
      </c>
      <c r="B20" s="72">
        <v>286</v>
      </c>
      <c r="C20" s="86">
        <v>160581.15</v>
      </c>
      <c r="D20" s="23">
        <f t="shared" si="2"/>
        <v>1</v>
      </c>
      <c r="E20" s="24">
        <f t="shared" si="3"/>
        <v>0.5</v>
      </c>
      <c r="F20" s="30"/>
      <c r="G20" s="25">
        <v>1</v>
      </c>
      <c r="H20" s="67">
        <f t="shared" si="4"/>
        <v>105924</v>
      </c>
      <c r="I20" s="63">
        <f t="shared" si="5"/>
        <v>94760</v>
      </c>
      <c r="J20" s="63">
        <f t="shared" si="1"/>
        <v>11164</v>
      </c>
      <c r="K20" s="3">
        <v>167160</v>
      </c>
      <c r="X20" s="3" t="s">
        <v>298</v>
      </c>
      <c r="Y20" s="3">
        <v>1034</v>
      </c>
    </row>
    <row r="21" spans="1:25" ht="15" customHeight="1" outlineLevel="1" x14ac:dyDescent="0.35">
      <c r="A21" s="20" t="s">
        <v>80</v>
      </c>
      <c r="B21" s="72">
        <v>583</v>
      </c>
      <c r="C21" s="86">
        <v>160581.15</v>
      </c>
      <c r="D21" s="23">
        <f t="shared" si="2"/>
        <v>1</v>
      </c>
      <c r="E21" s="24">
        <f t="shared" si="3"/>
        <v>1</v>
      </c>
      <c r="F21" s="25">
        <v>1</v>
      </c>
      <c r="G21" s="25"/>
      <c r="H21" s="67">
        <f t="shared" si="4"/>
        <v>211847</v>
      </c>
      <c r="I21" s="63">
        <f t="shared" si="5"/>
        <v>189520</v>
      </c>
      <c r="J21" s="63">
        <f t="shared" si="1"/>
        <v>22327</v>
      </c>
      <c r="K21" s="3">
        <v>167160</v>
      </c>
      <c r="X21" s="3" t="s">
        <v>299</v>
      </c>
      <c r="Y21" s="3">
        <v>1301</v>
      </c>
    </row>
    <row r="22" spans="1:25" ht="15" customHeight="1" outlineLevel="1" x14ac:dyDescent="0.35">
      <c r="A22" s="20" t="s">
        <v>73</v>
      </c>
      <c r="B22" s="72">
        <v>580</v>
      </c>
      <c r="C22" s="86">
        <v>160581.15</v>
      </c>
      <c r="D22" s="23">
        <f t="shared" si="2"/>
        <v>1</v>
      </c>
      <c r="E22" s="24">
        <f t="shared" si="3"/>
        <v>1</v>
      </c>
      <c r="F22" s="25">
        <v>1</v>
      </c>
      <c r="G22" s="25"/>
      <c r="H22" s="67">
        <f t="shared" si="4"/>
        <v>211847</v>
      </c>
      <c r="I22" s="63">
        <f t="shared" si="5"/>
        <v>189520</v>
      </c>
      <c r="J22" s="63">
        <f t="shared" si="1"/>
        <v>22327</v>
      </c>
      <c r="K22" s="3">
        <v>167160</v>
      </c>
      <c r="X22" s="3" t="s">
        <v>300</v>
      </c>
      <c r="Y22" s="3">
        <v>518</v>
      </c>
    </row>
    <row r="23" spans="1:25" ht="15" customHeight="1" outlineLevel="1" x14ac:dyDescent="0.35">
      <c r="A23" s="20" t="s">
        <v>71</v>
      </c>
      <c r="B23" s="72">
        <v>608</v>
      </c>
      <c r="C23" s="86">
        <v>160581.15</v>
      </c>
      <c r="D23" s="23">
        <f t="shared" si="2"/>
        <v>1</v>
      </c>
      <c r="E23" s="24">
        <f t="shared" si="3"/>
        <v>1</v>
      </c>
      <c r="F23" s="25">
        <v>1</v>
      </c>
      <c r="G23" s="25"/>
      <c r="H23" s="67">
        <f t="shared" si="4"/>
        <v>211847</v>
      </c>
      <c r="I23" s="63">
        <f t="shared" si="5"/>
        <v>189520</v>
      </c>
      <c r="J23" s="63">
        <f t="shared" si="1"/>
        <v>22327</v>
      </c>
      <c r="K23" s="3">
        <v>167160</v>
      </c>
      <c r="X23" s="3" t="s">
        <v>301</v>
      </c>
      <c r="Y23" s="3">
        <v>431</v>
      </c>
    </row>
    <row r="24" spans="1:25" ht="15" customHeight="1" outlineLevel="1" x14ac:dyDescent="0.35">
      <c r="A24" s="20" t="s">
        <v>85</v>
      </c>
      <c r="B24" s="72">
        <v>227</v>
      </c>
      <c r="C24" s="86">
        <v>160581.15</v>
      </c>
      <c r="D24" s="23">
        <f t="shared" si="2"/>
        <v>1</v>
      </c>
      <c r="E24" s="24">
        <f t="shared" si="3"/>
        <v>0.5</v>
      </c>
      <c r="F24" s="30"/>
      <c r="G24" s="25">
        <v>1</v>
      </c>
      <c r="H24" s="67">
        <f t="shared" si="4"/>
        <v>105924</v>
      </c>
      <c r="I24" s="63">
        <f t="shared" si="5"/>
        <v>94760</v>
      </c>
      <c r="J24" s="63">
        <f t="shared" si="1"/>
        <v>11164</v>
      </c>
      <c r="K24" s="3">
        <v>167160</v>
      </c>
      <c r="X24" s="3" t="s">
        <v>302</v>
      </c>
      <c r="Y24" s="3">
        <v>502</v>
      </c>
    </row>
    <row r="25" spans="1:25" ht="15" customHeight="1" outlineLevel="1" x14ac:dyDescent="0.35">
      <c r="A25" s="20" t="s">
        <v>74</v>
      </c>
      <c r="B25" s="72">
        <v>471</v>
      </c>
      <c r="C25" s="86">
        <v>160581.15</v>
      </c>
      <c r="D25" s="23">
        <f t="shared" si="2"/>
        <v>1</v>
      </c>
      <c r="E25" s="27">
        <f t="shared" si="3"/>
        <v>0.5</v>
      </c>
      <c r="F25" s="28"/>
      <c r="G25" s="25">
        <v>1</v>
      </c>
      <c r="H25" s="67">
        <f t="shared" si="4"/>
        <v>105924</v>
      </c>
      <c r="I25" s="63">
        <f t="shared" si="5"/>
        <v>94760</v>
      </c>
      <c r="J25" s="63">
        <f t="shared" si="1"/>
        <v>11164</v>
      </c>
      <c r="K25" s="3">
        <v>167160</v>
      </c>
      <c r="X25" s="3" t="s">
        <v>303</v>
      </c>
      <c r="Y25" s="3">
        <v>583</v>
      </c>
    </row>
    <row r="26" spans="1:25" ht="15" customHeight="1" outlineLevel="1" x14ac:dyDescent="0.35">
      <c r="A26" s="20" t="s">
        <v>76</v>
      </c>
      <c r="B26" s="72">
        <v>1301</v>
      </c>
      <c r="C26" s="86">
        <v>160581.15</v>
      </c>
      <c r="D26" s="23">
        <f t="shared" si="2"/>
        <v>1</v>
      </c>
      <c r="E26" s="24">
        <f t="shared" si="3"/>
        <v>1</v>
      </c>
      <c r="F26" s="25">
        <v>1</v>
      </c>
      <c r="G26" s="25"/>
      <c r="H26" s="67">
        <f t="shared" si="4"/>
        <v>211847</v>
      </c>
      <c r="I26" s="63">
        <f t="shared" si="5"/>
        <v>189520</v>
      </c>
      <c r="J26" s="63">
        <f t="shared" si="1"/>
        <v>22327</v>
      </c>
      <c r="K26" s="3">
        <v>167160</v>
      </c>
      <c r="M26" s="10"/>
      <c r="X26" s="3" t="s">
        <v>304</v>
      </c>
      <c r="Y26" s="3">
        <v>249</v>
      </c>
    </row>
    <row r="27" spans="1:25" ht="15" customHeight="1" outlineLevel="1" x14ac:dyDescent="0.35">
      <c r="A27" s="20" t="s">
        <v>8</v>
      </c>
      <c r="B27" s="72">
        <v>1034</v>
      </c>
      <c r="C27" s="86">
        <v>160581.15</v>
      </c>
      <c r="D27" s="23">
        <f t="shared" si="2"/>
        <v>1</v>
      </c>
      <c r="E27" s="24">
        <f t="shared" si="3"/>
        <v>1</v>
      </c>
      <c r="F27" s="25">
        <v>1</v>
      </c>
      <c r="G27" s="25"/>
      <c r="H27" s="67">
        <f t="shared" si="4"/>
        <v>211847</v>
      </c>
      <c r="I27" s="63">
        <f t="shared" si="5"/>
        <v>189520</v>
      </c>
      <c r="J27" s="63">
        <f t="shared" si="1"/>
        <v>22327</v>
      </c>
      <c r="K27" s="3">
        <v>167160</v>
      </c>
      <c r="X27" s="3" t="s">
        <v>305</v>
      </c>
      <c r="Y27" s="3">
        <v>525</v>
      </c>
    </row>
    <row r="28" spans="1:25" ht="15" customHeight="1" outlineLevel="1" x14ac:dyDescent="0.35">
      <c r="A28" s="20" t="s">
        <v>81</v>
      </c>
      <c r="B28" s="72">
        <v>249</v>
      </c>
      <c r="C28" s="86">
        <v>160581.15</v>
      </c>
      <c r="D28" s="23">
        <f t="shared" si="2"/>
        <v>1</v>
      </c>
      <c r="E28" s="24">
        <f t="shared" si="3"/>
        <v>0.5</v>
      </c>
      <c r="F28" s="25"/>
      <c r="G28" s="25">
        <v>1</v>
      </c>
      <c r="H28" s="67">
        <f t="shared" si="4"/>
        <v>105924</v>
      </c>
      <c r="I28" s="63">
        <f t="shared" si="5"/>
        <v>94760</v>
      </c>
      <c r="J28" s="63">
        <f t="shared" si="1"/>
        <v>11164</v>
      </c>
      <c r="K28" s="3">
        <v>167160</v>
      </c>
      <c r="X28" s="3" t="s">
        <v>306</v>
      </c>
      <c r="Y28" s="3">
        <v>577</v>
      </c>
    </row>
    <row r="29" spans="1:25" ht="15" customHeight="1" outlineLevel="1" x14ac:dyDescent="0.35">
      <c r="A29" s="20" t="s">
        <v>78</v>
      </c>
      <c r="B29" s="72">
        <v>431</v>
      </c>
      <c r="C29" s="86">
        <v>160581.15</v>
      </c>
      <c r="D29" s="23">
        <f t="shared" si="2"/>
        <v>1</v>
      </c>
      <c r="E29" s="24">
        <f t="shared" si="3"/>
        <v>0.5</v>
      </c>
      <c r="F29" s="25"/>
      <c r="G29" s="25">
        <v>1</v>
      </c>
      <c r="H29" s="67">
        <f t="shared" si="4"/>
        <v>105924</v>
      </c>
      <c r="I29" s="63">
        <f t="shared" si="5"/>
        <v>94760</v>
      </c>
      <c r="J29" s="63">
        <f t="shared" si="1"/>
        <v>11164</v>
      </c>
      <c r="K29" s="3">
        <v>167160</v>
      </c>
      <c r="X29" s="3" t="s">
        <v>307</v>
      </c>
      <c r="Y29" s="3">
        <v>525</v>
      </c>
    </row>
    <row r="30" spans="1:25" ht="15" customHeight="1" outlineLevel="1" x14ac:dyDescent="0.35">
      <c r="A30" s="20" t="s">
        <v>83</v>
      </c>
      <c r="B30" s="72">
        <v>577</v>
      </c>
      <c r="C30" s="86">
        <v>160581.15</v>
      </c>
      <c r="D30" s="23">
        <f t="shared" si="2"/>
        <v>1</v>
      </c>
      <c r="E30" s="24">
        <f t="shared" si="3"/>
        <v>1</v>
      </c>
      <c r="F30" s="25">
        <v>1</v>
      </c>
      <c r="G30" s="25"/>
      <c r="H30" s="67">
        <f t="shared" si="4"/>
        <v>211847</v>
      </c>
      <c r="I30" s="63">
        <f t="shared" si="5"/>
        <v>189520</v>
      </c>
      <c r="J30" s="63">
        <f t="shared" si="1"/>
        <v>22327</v>
      </c>
      <c r="K30" s="3">
        <v>83580</v>
      </c>
      <c r="X30" s="3" t="s">
        <v>308</v>
      </c>
      <c r="Y30" s="3">
        <v>227</v>
      </c>
    </row>
    <row r="31" spans="1:25" ht="15" customHeight="1" x14ac:dyDescent="0.35">
      <c r="A31" s="45" t="s">
        <v>9</v>
      </c>
      <c r="B31" s="71">
        <f>SUM(B14:B30)</f>
        <v>10193</v>
      </c>
      <c r="C31" s="89"/>
      <c r="D31" s="32">
        <f t="shared" ref="D31:K31" si="6">SUM(D14:D30)</f>
        <v>17</v>
      </c>
      <c r="E31" s="32">
        <f t="shared" si="6"/>
        <v>14.5</v>
      </c>
      <c r="F31" s="32">
        <f t="shared" si="6"/>
        <v>12</v>
      </c>
      <c r="G31" s="32">
        <f t="shared" si="6"/>
        <v>5</v>
      </c>
      <c r="H31" s="79">
        <f t="shared" si="6"/>
        <v>3071784</v>
      </c>
      <c r="I31" s="79">
        <f t="shared" si="6"/>
        <v>2748040</v>
      </c>
      <c r="J31" s="79">
        <f t="shared" si="6"/>
        <v>323744</v>
      </c>
      <c r="K31" s="33">
        <f t="shared" si="6"/>
        <v>2758139</v>
      </c>
    </row>
    <row r="32" spans="1:25" x14ac:dyDescent="0.35">
      <c r="A32" s="21" t="s">
        <v>272</v>
      </c>
      <c r="B32" s="1"/>
      <c r="C32" s="89"/>
      <c r="D32" s="1"/>
      <c r="E32" s="22"/>
      <c r="F32" s="22"/>
      <c r="G32" s="22"/>
      <c r="H32" s="64"/>
      <c r="I32" s="64"/>
      <c r="J32" s="64"/>
    </row>
    <row r="33" spans="1:25" ht="15" customHeight="1" outlineLevel="1" x14ac:dyDescent="0.35">
      <c r="A33" s="20" t="s">
        <v>54</v>
      </c>
      <c r="B33" s="72">
        <f>Y33</f>
        <v>504</v>
      </c>
      <c r="C33" s="86">
        <v>160581.15</v>
      </c>
      <c r="D33" s="23">
        <f t="shared" ref="D33:D50" si="7">F33+G33</f>
        <v>1</v>
      </c>
      <c r="E33" s="24">
        <f t="shared" ref="E33:E50" si="8">SUM(F33+G33*$E$6)</f>
        <v>1</v>
      </c>
      <c r="F33" s="25">
        <v>1</v>
      </c>
      <c r="G33" s="25"/>
      <c r="H33" s="67">
        <f t="shared" ref="H33:H50" si="9">ROUND($H$5/$E$290*E33,0)</f>
        <v>211847</v>
      </c>
      <c r="I33" s="63">
        <f t="shared" ref="I33:I50" si="10">ROUNDUP(E33*$I$6,0)</f>
        <v>189520</v>
      </c>
      <c r="J33" s="63">
        <f t="shared" si="1"/>
        <v>22327</v>
      </c>
      <c r="K33" s="3">
        <v>167160</v>
      </c>
      <c r="X33" s="3" t="s">
        <v>309</v>
      </c>
      <c r="Y33" s="3">
        <v>504</v>
      </c>
    </row>
    <row r="34" spans="1:25" ht="15" customHeight="1" outlineLevel="1" x14ac:dyDescent="0.35">
      <c r="A34" s="20" t="s">
        <v>55</v>
      </c>
      <c r="B34" s="72">
        <f t="shared" ref="B34:B50" si="11">Y34</f>
        <v>501</v>
      </c>
      <c r="C34" s="86">
        <v>160581.15</v>
      </c>
      <c r="D34" s="23">
        <f t="shared" si="7"/>
        <v>1</v>
      </c>
      <c r="E34" s="24">
        <f t="shared" si="8"/>
        <v>1</v>
      </c>
      <c r="F34" s="25">
        <v>1</v>
      </c>
      <c r="G34" s="25"/>
      <c r="H34" s="67">
        <f t="shared" si="9"/>
        <v>211847</v>
      </c>
      <c r="I34" s="63">
        <f t="shared" si="10"/>
        <v>189520</v>
      </c>
      <c r="J34" s="63">
        <f t="shared" si="1"/>
        <v>22327</v>
      </c>
      <c r="K34" s="3">
        <v>167160</v>
      </c>
      <c r="X34" s="3" t="s">
        <v>310</v>
      </c>
      <c r="Y34" s="3">
        <v>501</v>
      </c>
    </row>
    <row r="35" spans="1:25" ht="15" customHeight="1" outlineLevel="1" x14ac:dyDescent="0.35">
      <c r="A35" s="20" t="s">
        <v>56</v>
      </c>
      <c r="B35" s="72">
        <f t="shared" si="11"/>
        <v>559</v>
      </c>
      <c r="C35" s="86">
        <v>160581.15</v>
      </c>
      <c r="D35" s="23">
        <f t="shared" si="7"/>
        <v>1</v>
      </c>
      <c r="E35" s="24">
        <f t="shared" si="8"/>
        <v>1</v>
      </c>
      <c r="F35" s="25">
        <v>1</v>
      </c>
      <c r="G35" s="25"/>
      <c r="H35" s="67">
        <f t="shared" si="9"/>
        <v>211847</v>
      </c>
      <c r="I35" s="63">
        <f t="shared" si="10"/>
        <v>189520</v>
      </c>
      <c r="J35" s="63">
        <f t="shared" si="1"/>
        <v>22327</v>
      </c>
      <c r="K35" s="3">
        <v>167160</v>
      </c>
      <c r="X35" s="3" t="s">
        <v>311</v>
      </c>
      <c r="Y35" s="3">
        <v>559</v>
      </c>
    </row>
    <row r="36" spans="1:25" ht="15" customHeight="1" outlineLevel="1" x14ac:dyDescent="0.35">
      <c r="A36" s="20" t="s">
        <v>57</v>
      </c>
      <c r="B36" s="72">
        <f t="shared" si="11"/>
        <v>546</v>
      </c>
      <c r="C36" s="86">
        <v>160581.15</v>
      </c>
      <c r="D36" s="23">
        <f t="shared" si="7"/>
        <v>1</v>
      </c>
      <c r="E36" s="24">
        <f t="shared" si="8"/>
        <v>1</v>
      </c>
      <c r="F36" s="25">
        <v>1</v>
      </c>
      <c r="G36" s="25"/>
      <c r="H36" s="67">
        <f t="shared" si="9"/>
        <v>211847</v>
      </c>
      <c r="I36" s="63">
        <f t="shared" si="10"/>
        <v>189520</v>
      </c>
      <c r="J36" s="63">
        <f t="shared" si="1"/>
        <v>22327</v>
      </c>
      <c r="K36" s="3">
        <v>167160</v>
      </c>
      <c r="X36" s="3" t="s">
        <v>312</v>
      </c>
      <c r="Y36" s="3">
        <v>546</v>
      </c>
    </row>
    <row r="37" spans="1:25" ht="15" customHeight="1" outlineLevel="1" x14ac:dyDescent="0.35">
      <c r="A37" s="20" t="s">
        <v>58</v>
      </c>
      <c r="B37" s="72">
        <f t="shared" si="11"/>
        <v>1021</v>
      </c>
      <c r="C37" s="86">
        <v>160581.15</v>
      </c>
      <c r="D37" s="23">
        <f t="shared" si="7"/>
        <v>1</v>
      </c>
      <c r="E37" s="24">
        <f t="shared" si="8"/>
        <v>1</v>
      </c>
      <c r="F37" s="25">
        <v>1</v>
      </c>
      <c r="G37" s="25"/>
      <c r="H37" s="67">
        <f t="shared" si="9"/>
        <v>211847</v>
      </c>
      <c r="I37" s="63">
        <f t="shared" si="10"/>
        <v>189520</v>
      </c>
      <c r="J37" s="63">
        <f t="shared" si="1"/>
        <v>22327</v>
      </c>
      <c r="K37" s="3">
        <v>167160</v>
      </c>
      <c r="X37" s="3" t="s">
        <v>313</v>
      </c>
      <c r="Y37" s="3">
        <v>1021</v>
      </c>
    </row>
    <row r="38" spans="1:25" ht="15" customHeight="1" outlineLevel="1" x14ac:dyDescent="0.35">
      <c r="A38" s="20" t="s">
        <v>59</v>
      </c>
      <c r="B38" s="72">
        <f t="shared" si="11"/>
        <v>209</v>
      </c>
      <c r="C38" s="86">
        <v>160581.15</v>
      </c>
      <c r="D38" s="23">
        <f t="shared" si="7"/>
        <v>1</v>
      </c>
      <c r="E38" s="24">
        <f t="shared" si="8"/>
        <v>0.5</v>
      </c>
      <c r="F38" s="25"/>
      <c r="G38" s="25">
        <v>1</v>
      </c>
      <c r="H38" s="67">
        <f t="shared" si="9"/>
        <v>105924</v>
      </c>
      <c r="I38" s="63">
        <f t="shared" si="10"/>
        <v>94760</v>
      </c>
      <c r="J38" s="63">
        <f t="shared" si="1"/>
        <v>11164</v>
      </c>
      <c r="K38" s="3">
        <v>83580</v>
      </c>
      <c r="X38" s="3" t="s">
        <v>314</v>
      </c>
      <c r="Y38" s="3">
        <v>209</v>
      </c>
    </row>
    <row r="39" spans="1:25" ht="15" customHeight="1" outlineLevel="1" x14ac:dyDescent="0.35">
      <c r="A39" s="20" t="s">
        <v>60</v>
      </c>
      <c r="B39" s="72">
        <f t="shared" si="11"/>
        <v>1855</v>
      </c>
      <c r="C39" s="88">
        <v>160581.15</v>
      </c>
      <c r="D39" s="69">
        <f t="shared" si="7"/>
        <v>1</v>
      </c>
      <c r="E39" s="57">
        <f t="shared" si="8"/>
        <v>1</v>
      </c>
      <c r="F39" s="58">
        <v>1</v>
      </c>
      <c r="G39" s="25"/>
      <c r="H39" s="67">
        <f t="shared" si="9"/>
        <v>211847</v>
      </c>
      <c r="I39" s="63">
        <f t="shared" si="10"/>
        <v>189520</v>
      </c>
      <c r="J39" s="63">
        <f t="shared" si="1"/>
        <v>22327</v>
      </c>
      <c r="K39" s="3">
        <v>334319</v>
      </c>
      <c r="W39" s="3">
        <v>-1</v>
      </c>
      <c r="X39" s="3" t="s">
        <v>315</v>
      </c>
      <c r="Y39" s="3">
        <v>1855</v>
      </c>
    </row>
    <row r="40" spans="1:25" ht="15" customHeight="1" outlineLevel="1" x14ac:dyDescent="0.35">
      <c r="A40" s="20" t="s">
        <v>61</v>
      </c>
      <c r="B40" s="72">
        <f t="shared" si="11"/>
        <v>346</v>
      </c>
      <c r="C40" s="86">
        <v>160581.15</v>
      </c>
      <c r="D40" s="23">
        <f t="shared" si="7"/>
        <v>1</v>
      </c>
      <c r="E40" s="24">
        <f t="shared" si="8"/>
        <v>0.5</v>
      </c>
      <c r="F40" s="25"/>
      <c r="G40" s="25">
        <v>1</v>
      </c>
      <c r="H40" s="67">
        <f t="shared" si="9"/>
        <v>105924</v>
      </c>
      <c r="I40" s="63">
        <f t="shared" si="10"/>
        <v>94760</v>
      </c>
      <c r="J40" s="63">
        <f t="shared" si="1"/>
        <v>11164</v>
      </c>
      <c r="K40" s="3">
        <v>83580</v>
      </c>
      <c r="X40" s="3" t="s">
        <v>316</v>
      </c>
      <c r="Y40" s="3">
        <v>346</v>
      </c>
    </row>
    <row r="41" spans="1:25" ht="15" customHeight="1" outlineLevel="1" x14ac:dyDescent="0.35">
      <c r="A41" s="20" t="s">
        <v>62</v>
      </c>
      <c r="B41" s="72">
        <f t="shared" si="11"/>
        <v>464</v>
      </c>
      <c r="C41" s="86">
        <v>160581.15</v>
      </c>
      <c r="D41" s="23">
        <f t="shared" si="7"/>
        <v>1</v>
      </c>
      <c r="E41" s="24">
        <f t="shared" si="8"/>
        <v>0.5</v>
      </c>
      <c r="F41" s="25"/>
      <c r="G41" s="25">
        <v>1</v>
      </c>
      <c r="H41" s="67">
        <f t="shared" si="9"/>
        <v>105924</v>
      </c>
      <c r="I41" s="63">
        <f t="shared" si="10"/>
        <v>94760</v>
      </c>
      <c r="J41" s="63">
        <f t="shared" si="1"/>
        <v>11164</v>
      </c>
      <c r="K41" s="3">
        <v>83580</v>
      </c>
      <c r="X41" s="3" t="s">
        <v>317</v>
      </c>
      <c r="Y41" s="3">
        <v>464</v>
      </c>
    </row>
    <row r="42" spans="1:25" ht="15" customHeight="1" outlineLevel="1" x14ac:dyDescent="0.35">
      <c r="A42" s="20" t="s">
        <v>10</v>
      </c>
      <c r="B42" s="72">
        <f t="shared" si="11"/>
        <v>507</v>
      </c>
      <c r="C42" s="86">
        <v>160581.15</v>
      </c>
      <c r="D42" s="23">
        <f t="shared" si="7"/>
        <v>1</v>
      </c>
      <c r="E42" s="24">
        <f t="shared" si="8"/>
        <v>1</v>
      </c>
      <c r="F42" s="25">
        <v>1</v>
      </c>
      <c r="G42" s="25"/>
      <c r="H42" s="67">
        <f t="shared" si="9"/>
        <v>211847</v>
      </c>
      <c r="I42" s="63">
        <f t="shared" si="10"/>
        <v>189520</v>
      </c>
      <c r="J42" s="63">
        <f t="shared" si="1"/>
        <v>22327</v>
      </c>
      <c r="K42" s="3">
        <v>167160</v>
      </c>
      <c r="X42" s="3" t="s">
        <v>318</v>
      </c>
      <c r="Y42" s="3">
        <v>507</v>
      </c>
    </row>
    <row r="43" spans="1:25" ht="15" customHeight="1" outlineLevel="1" x14ac:dyDescent="0.35">
      <c r="A43" s="20" t="s">
        <v>63</v>
      </c>
      <c r="B43" s="72">
        <f t="shared" si="11"/>
        <v>290</v>
      </c>
      <c r="C43" s="86">
        <v>160581.15</v>
      </c>
      <c r="D43" s="23">
        <f t="shared" si="7"/>
        <v>1</v>
      </c>
      <c r="E43" s="24">
        <f t="shared" si="8"/>
        <v>0.5</v>
      </c>
      <c r="F43" s="25"/>
      <c r="G43" s="25">
        <v>1</v>
      </c>
      <c r="H43" s="67">
        <f t="shared" si="9"/>
        <v>105924</v>
      </c>
      <c r="I43" s="63">
        <f t="shared" si="10"/>
        <v>94760</v>
      </c>
      <c r="J43" s="63">
        <f t="shared" si="1"/>
        <v>11164</v>
      </c>
      <c r="K43" s="3">
        <v>83580</v>
      </c>
      <c r="X43" s="3" t="s">
        <v>319</v>
      </c>
      <c r="Y43" s="3">
        <v>290</v>
      </c>
    </row>
    <row r="44" spans="1:25" ht="15" customHeight="1" outlineLevel="1" x14ac:dyDescent="0.35">
      <c r="A44" s="20" t="s">
        <v>11</v>
      </c>
      <c r="B44" s="72">
        <f t="shared" si="11"/>
        <v>271</v>
      </c>
      <c r="C44" s="86">
        <v>160581.15</v>
      </c>
      <c r="D44" s="23">
        <f t="shared" si="7"/>
        <v>1</v>
      </c>
      <c r="E44" s="24">
        <f t="shared" si="8"/>
        <v>0.5</v>
      </c>
      <c r="F44" s="25"/>
      <c r="G44" s="25">
        <v>1</v>
      </c>
      <c r="H44" s="67">
        <f t="shared" si="9"/>
        <v>105924</v>
      </c>
      <c r="I44" s="63">
        <f t="shared" si="10"/>
        <v>94760</v>
      </c>
      <c r="J44" s="63">
        <f t="shared" si="1"/>
        <v>11164</v>
      </c>
      <c r="K44" s="3">
        <v>83580</v>
      </c>
      <c r="X44" s="3" t="s">
        <v>320</v>
      </c>
      <c r="Y44" s="3">
        <v>271</v>
      </c>
    </row>
    <row r="45" spans="1:25" ht="15" customHeight="1" outlineLevel="1" x14ac:dyDescent="0.35">
      <c r="A45" s="20" t="s">
        <v>64</v>
      </c>
      <c r="B45" s="72">
        <f t="shared" si="11"/>
        <v>333</v>
      </c>
      <c r="C45" s="86">
        <v>160581.15</v>
      </c>
      <c r="D45" s="23">
        <f t="shared" si="7"/>
        <v>1</v>
      </c>
      <c r="E45" s="24">
        <f t="shared" si="8"/>
        <v>0.5</v>
      </c>
      <c r="F45" s="25"/>
      <c r="G45" s="25">
        <v>1</v>
      </c>
      <c r="H45" s="67">
        <f t="shared" si="9"/>
        <v>105924</v>
      </c>
      <c r="I45" s="63">
        <f t="shared" si="10"/>
        <v>94760</v>
      </c>
      <c r="J45" s="63">
        <f t="shared" si="1"/>
        <v>11164</v>
      </c>
      <c r="K45" s="3">
        <v>83580</v>
      </c>
      <c r="X45" s="3" t="s">
        <v>321</v>
      </c>
      <c r="Y45" s="3">
        <v>333</v>
      </c>
    </row>
    <row r="46" spans="1:25" ht="15" customHeight="1" outlineLevel="1" x14ac:dyDescent="0.35">
      <c r="A46" s="20" t="s">
        <v>65</v>
      </c>
      <c r="B46" s="72">
        <f t="shared" si="11"/>
        <v>293</v>
      </c>
      <c r="C46" s="86">
        <v>160581.15</v>
      </c>
      <c r="D46" s="23">
        <f t="shared" si="7"/>
        <v>1</v>
      </c>
      <c r="E46" s="24">
        <f t="shared" si="8"/>
        <v>0.5</v>
      </c>
      <c r="F46" s="25"/>
      <c r="G46" s="25">
        <v>1</v>
      </c>
      <c r="H46" s="67">
        <f t="shared" si="9"/>
        <v>105924</v>
      </c>
      <c r="I46" s="63">
        <f t="shared" si="10"/>
        <v>94760</v>
      </c>
      <c r="J46" s="63">
        <f t="shared" si="1"/>
        <v>11164</v>
      </c>
      <c r="K46" s="3">
        <v>83580</v>
      </c>
      <c r="X46" s="3" t="s">
        <v>322</v>
      </c>
      <c r="Y46" s="3">
        <v>293</v>
      </c>
    </row>
    <row r="47" spans="1:25" ht="15" customHeight="1" outlineLevel="1" x14ac:dyDescent="0.35">
      <c r="A47" s="20" t="s">
        <v>66</v>
      </c>
      <c r="B47" s="72">
        <f t="shared" si="11"/>
        <v>511</v>
      </c>
      <c r="C47" s="86">
        <v>160581.15</v>
      </c>
      <c r="D47" s="23">
        <f t="shared" si="7"/>
        <v>1</v>
      </c>
      <c r="E47" s="24">
        <f t="shared" si="8"/>
        <v>1</v>
      </c>
      <c r="F47" s="25">
        <v>1</v>
      </c>
      <c r="G47" s="25"/>
      <c r="H47" s="67">
        <f t="shared" si="9"/>
        <v>211847</v>
      </c>
      <c r="I47" s="63">
        <f t="shared" si="10"/>
        <v>189520</v>
      </c>
      <c r="J47" s="63">
        <f t="shared" si="1"/>
        <v>22327</v>
      </c>
      <c r="K47" s="3">
        <v>167160</v>
      </c>
      <c r="X47" s="3" t="s">
        <v>323</v>
      </c>
      <c r="Y47" s="3">
        <v>511</v>
      </c>
    </row>
    <row r="48" spans="1:25" ht="15" customHeight="1" outlineLevel="1" x14ac:dyDescent="0.35">
      <c r="A48" s="20" t="s">
        <v>67</v>
      </c>
      <c r="B48" s="72">
        <f t="shared" si="11"/>
        <v>243</v>
      </c>
      <c r="C48" s="86">
        <v>160581.15</v>
      </c>
      <c r="D48" s="23">
        <f t="shared" si="7"/>
        <v>1</v>
      </c>
      <c r="E48" s="24">
        <f t="shared" si="8"/>
        <v>0.5</v>
      </c>
      <c r="F48" s="25"/>
      <c r="G48" s="25">
        <v>1</v>
      </c>
      <c r="H48" s="67">
        <f t="shared" si="9"/>
        <v>105924</v>
      </c>
      <c r="I48" s="63">
        <f t="shared" si="10"/>
        <v>94760</v>
      </c>
      <c r="J48" s="63">
        <f t="shared" si="1"/>
        <v>11164</v>
      </c>
      <c r="K48" s="3">
        <v>83580</v>
      </c>
      <c r="X48" s="3" t="s">
        <v>324</v>
      </c>
      <c r="Y48" s="3">
        <v>243</v>
      </c>
    </row>
    <row r="49" spans="1:25" ht="15" customHeight="1" outlineLevel="1" x14ac:dyDescent="0.35">
      <c r="A49" s="20" t="s">
        <v>68</v>
      </c>
      <c r="B49" s="72">
        <f t="shared" si="11"/>
        <v>668</v>
      </c>
      <c r="C49" s="86">
        <v>160581.15</v>
      </c>
      <c r="D49" s="23">
        <f t="shared" si="7"/>
        <v>1</v>
      </c>
      <c r="E49" s="24">
        <f t="shared" si="8"/>
        <v>1</v>
      </c>
      <c r="F49" s="25">
        <v>1</v>
      </c>
      <c r="G49" s="25"/>
      <c r="H49" s="67">
        <f t="shared" si="9"/>
        <v>211847</v>
      </c>
      <c r="I49" s="63">
        <f t="shared" si="10"/>
        <v>189520</v>
      </c>
      <c r="J49" s="63">
        <f t="shared" si="1"/>
        <v>22327</v>
      </c>
      <c r="K49" s="3">
        <v>167160</v>
      </c>
      <c r="X49" s="3" t="s">
        <v>325</v>
      </c>
      <c r="Y49" s="3">
        <v>668</v>
      </c>
    </row>
    <row r="50" spans="1:25" ht="15" customHeight="1" outlineLevel="1" x14ac:dyDescent="0.35">
      <c r="A50" s="20" t="s">
        <v>69</v>
      </c>
      <c r="B50" s="72">
        <f t="shared" si="11"/>
        <v>502</v>
      </c>
      <c r="C50" s="86">
        <v>160581.15</v>
      </c>
      <c r="D50" s="18">
        <f t="shared" si="7"/>
        <v>1</v>
      </c>
      <c r="E50" s="24">
        <f t="shared" si="8"/>
        <v>1</v>
      </c>
      <c r="F50" s="25">
        <v>1</v>
      </c>
      <c r="G50" s="25"/>
      <c r="H50" s="67">
        <f t="shared" si="9"/>
        <v>211847</v>
      </c>
      <c r="I50" s="63">
        <f t="shared" si="10"/>
        <v>189520</v>
      </c>
      <c r="J50" s="63">
        <f t="shared" si="1"/>
        <v>22327</v>
      </c>
      <c r="K50" s="3">
        <v>167160</v>
      </c>
      <c r="X50" s="3" t="s">
        <v>326</v>
      </c>
      <c r="Y50" s="3">
        <v>502</v>
      </c>
    </row>
    <row r="51" spans="1:25" ht="15" customHeight="1" x14ac:dyDescent="0.35">
      <c r="A51" s="45" t="s">
        <v>12</v>
      </c>
      <c r="B51" s="73">
        <f>SUM(B33:B50)</f>
        <v>9623</v>
      </c>
      <c r="C51" s="89"/>
      <c r="D51" s="31">
        <f t="shared" ref="D51:S51" si="12">SUM(D33:D50)</f>
        <v>18</v>
      </c>
      <c r="E51" s="31">
        <f t="shared" si="12"/>
        <v>14</v>
      </c>
      <c r="F51" s="31">
        <f t="shared" si="12"/>
        <v>10</v>
      </c>
      <c r="G51" s="31">
        <f t="shared" si="12"/>
        <v>8</v>
      </c>
      <c r="H51" s="79">
        <f t="shared" si="12"/>
        <v>2965862</v>
      </c>
      <c r="I51" s="79">
        <f t="shared" si="12"/>
        <v>2653280</v>
      </c>
      <c r="J51" s="79">
        <f t="shared" si="12"/>
        <v>312582</v>
      </c>
      <c r="K51" s="31">
        <f t="shared" si="12"/>
        <v>2507399</v>
      </c>
      <c r="L51" s="31">
        <f t="shared" si="12"/>
        <v>0</v>
      </c>
      <c r="M51" s="31">
        <f t="shared" si="12"/>
        <v>0</v>
      </c>
      <c r="N51" s="31">
        <f t="shared" si="12"/>
        <v>0</v>
      </c>
      <c r="O51" s="31">
        <f t="shared" si="12"/>
        <v>0</v>
      </c>
      <c r="P51" s="31">
        <f t="shared" si="12"/>
        <v>0</v>
      </c>
      <c r="Q51" s="31">
        <f t="shared" si="12"/>
        <v>0</v>
      </c>
      <c r="R51" s="31">
        <f t="shared" si="12"/>
        <v>0</v>
      </c>
      <c r="S51" s="31">
        <f t="shared" si="12"/>
        <v>0</v>
      </c>
      <c r="X51" s="3" t="s">
        <v>327</v>
      </c>
      <c r="Y51" s="3">
        <v>0</v>
      </c>
    </row>
    <row r="52" spans="1:25" x14ac:dyDescent="0.35">
      <c r="A52" s="21" t="s">
        <v>273</v>
      </c>
      <c r="B52" s="1"/>
      <c r="C52" s="89"/>
      <c r="D52" s="1"/>
      <c r="E52" s="22"/>
      <c r="F52" s="22"/>
      <c r="G52" s="22"/>
      <c r="H52" s="64"/>
      <c r="I52" s="64"/>
      <c r="J52" s="64"/>
      <c r="X52" s="3" t="s">
        <v>328</v>
      </c>
      <c r="Y52" s="3">
        <v>12939</v>
      </c>
    </row>
    <row r="53" spans="1:25" ht="18.75" customHeight="1" outlineLevel="1" x14ac:dyDescent="0.35">
      <c r="A53" s="20" t="s">
        <v>87</v>
      </c>
      <c r="B53" s="72">
        <f>Y53</f>
        <v>689</v>
      </c>
      <c r="C53" s="86">
        <v>160581.15</v>
      </c>
      <c r="D53" s="23">
        <f t="shared" ref="D53:D80" si="13">F53+G53</f>
        <v>1</v>
      </c>
      <c r="E53" s="24">
        <f t="shared" ref="E53:E80" si="14">SUM(F53+G53*$E$6)</f>
        <v>1</v>
      </c>
      <c r="F53" s="25">
        <v>1</v>
      </c>
      <c r="G53" s="25"/>
      <c r="H53" s="67">
        <f t="shared" ref="H53:H80" si="15">ROUND($H$5/$E$290*E53,0)</f>
        <v>211847</v>
      </c>
      <c r="I53" s="63">
        <f t="shared" ref="I53:I80" si="16">ROUNDUP(E53*$I$6,0)</f>
        <v>189520</v>
      </c>
      <c r="J53" s="63">
        <f t="shared" si="1"/>
        <v>22327</v>
      </c>
      <c r="K53" s="3">
        <v>167160</v>
      </c>
      <c r="X53" s="3" t="s">
        <v>329</v>
      </c>
      <c r="Y53" s="3">
        <v>689</v>
      </c>
    </row>
    <row r="54" spans="1:25" ht="15" customHeight="1" outlineLevel="1" x14ac:dyDescent="0.35">
      <c r="A54" s="20" t="s">
        <v>13</v>
      </c>
      <c r="B54" s="72">
        <f t="shared" ref="B54:B80" si="17">Y54</f>
        <v>412</v>
      </c>
      <c r="C54" s="86">
        <v>160581.15</v>
      </c>
      <c r="D54" s="23">
        <f t="shared" si="13"/>
        <v>1</v>
      </c>
      <c r="E54" s="24">
        <f t="shared" si="14"/>
        <v>0.5</v>
      </c>
      <c r="F54" s="25"/>
      <c r="G54" s="25">
        <v>1</v>
      </c>
      <c r="H54" s="67">
        <f t="shared" si="15"/>
        <v>105924</v>
      </c>
      <c r="I54" s="63">
        <f t="shared" si="16"/>
        <v>94760</v>
      </c>
      <c r="J54" s="63">
        <f t="shared" si="1"/>
        <v>11164</v>
      </c>
      <c r="K54" s="3">
        <v>83580</v>
      </c>
      <c r="X54" s="3" t="s">
        <v>330</v>
      </c>
      <c r="Y54" s="3">
        <v>412</v>
      </c>
    </row>
    <row r="55" spans="1:25" ht="15" customHeight="1" outlineLevel="1" x14ac:dyDescent="0.35">
      <c r="A55" s="20" t="s">
        <v>88</v>
      </c>
      <c r="B55" s="72">
        <f t="shared" si="17"/>
        <v>505</v>
      </c>
      <c r="C55" s="86">
        <v>160581.15</v>
      </c>
      <c r="D55" s="23">
        <f t="shared" si="13"/>
        <v>1</v>
      </c>
      <c r="E55" s="24">
        <f t="shared" si="14"/>
        <v>1</v>
      </c>
      <c r="F55" s="25">
        <v>1</v>
      </c>
      <c r="G55" s="25"/>
      <c r="H55" s="67">
        <f t="shared" si="15"/>
        <v>211847</v>
      </c>
      <c r="I55" s="63">
        <f t="shared" si="16"/>
        <v>189520</v>
      </c>
      <c r="J55" s="63">
        <f t="shared" si="1"/>
        <v>22327</v>
      </c>
      <c r="K55" s="3">
        <v>167160</v>
      </c>
      <c r="X55" s="3" t="s">
        <v>331</v>
      </c>
      <c r="Y55" s="3">
        <v>505</v>
      </c>
    </row>
    <row r="56" spans="1:25" ht="15" customHeight="1" outlineLevel="1" x14ac:dyDescent="0.35">
      <c r="A56" s="20" t="s">
        <v>89</v>
      </c>
      <c r="B56" s="72">
        <f t="shared" si="17"/>
        <v>749</v>
      </c>
      <c r="C56" s="86">
        <v>160581.15</v>
      </c>
      <c r="D56" s="23">
        <f t="shared" si="13"/>
        <v>1</v>
      </c>
      <c r="E56" s="24">
        <f t="shared" si="14"/>
        <v>1</v>
      </c>
      <c r="F56" s="25">
        <v>1</v>
      </c>
      <c r="G56" s="25"/>
      <c r="H56" s="67">
        <f t="shared" si="15"/>
        <v>211847</v>
      </c>
      <c r="I56" s="63">
        <f t="shared" si="16"/>
        <v>189520</v>
      </c>
      <c r="J56" s="63">
        <f t="shared" si="1"/>
        <v>22327</v>
      </c>
      <c r="K56" s="3">
        <v>167160</v>
      </c>
      <c r="X56" s="3" t="s">
        <v>332</v>
      </c>
      <c r="Y56" s="3">
        <v>749</v>
      </c>
    </row>
    <row r="57" spans="1:25" ht="15" customHeight="1" outlineLevel="1" x14ac:dyDescent="0.35">
      <c r="A57" s="20" t="s">
        <v>90</v>
      </c>
      <c r="B57" s="72">
        <f t="shared" si="17"/>
        <v>577</v>
      </c>
      <c r="C57" s="86">
        <v>160581.15</v>
      </c>
      <c r="D57" s="23">
        <f t="shared" si="13"/>
        <v>1</v>
      </c>
      <c r="E57" s="24">
        <f t="shared" si="14"/>
        <v>1</v>
      </c>
      <c r="F57" s="25">
        <v>1</v>
      </c>
      <c r="G57" s="25"/>
      <c r="H57" s="67">
        <f t="shared" si="15"/>
        <v>211847</v>
      </c>
      <c r="I57" s="63">
        <f t="shared" si="16"/>
        <v>189520</v>
      </c>
      <c r="J57" s="63">
        <f t="shared" si="1"/>
        <v>22327</v>
      </c>
      <c r="K57" s="3">
        <v>167160</v>
      </c>
      <c r="X57" s="3" t="s">
        <v>333</v>
      </c>
      <c r="Y57" s="3">
        <v>577</v>
      </c>
    </row>
    <row r="58" spans="1:25" ht="15" customHeight="1" outlineLevel="1" x14ac:dyDescent="0.35">
      <c r="A58" s="20" t="s">
        <v>91</v>
      </c>
      <c r="B58" s="72">
        <f t="shared" si="17"/>
        <v>1045</v>
      </c>
      <c r="C58" s="86">
        <v>160581.15</v>
      </c>
      <c r="D58" s="23">
        <f t="shared" si="13"/>
        <v>1</v>
      </c>
      <c r="E58" s="24">
        <f t="shared" si="14"/>
        <v>1</v>
      </c>
      <c r="F58" s="25">
        <v>1</v>
      </c>
      <c r="G58" s="25"/>
      <c r="H58" s="67">
        <f t="shared" si="15"/>
        <v>211847</v>
      </c>
      <c r="I58" s="63">
        <f t="shared" si="16"/>
        <v>189520</v>
      </c>
      <c r="J58" s="63">
        <f t="shared" si="1"/>
        <v>22327</v>
      </c>
      <c r="K58" s="3">
        <v>167160</v>
      </c>
      <c r="X58" s="3" t="s">
        <v>334</v>
      </c>
      <c r="Y58" s="3">
        <v>1045</v>
      </c>
    </row>
    <row r="59" spans="1:25" ht="15" customHeight="1" outlineLevel="1" x14ac:dyDescent="0.35">
      <c r="A59" s="20" t="s">
        <v>92</v>
      </c>
      <c r="B59" s="72">
        <f t="shared" si="17"/>
        <v>281</v>
      </c>
      <c r="C59" s="86">
        <v>160581.15</v>
      </c>
      <c r="D59" s="23">
        <f t="shared" si="13"/>
        <v>1</v>
      </c>
      <c r="E59" s="24">
        <f t="shared" si="14"/>
        <v>0.5</v>
      </c>
      <c r="F59" s="25"/>
      <c r="G59" s="25">
        <v>1</v>
      </c>
      <c r="H59" s="67">
        <f t="shared" si="15"/>
        <v>105924</v>
      </c>
      <c r="I59" s="63">
        <f t="shared" si="16"/>
        <v>94760</v>
      </c>
      <c r="J59" s="63">
        <f t="shared" si="1"/>
        <v>11164</v>
      </c>
      <c r="K59" s="3">
        <v>83580</v>
      </c>
      <c r="X59" s="3" t="s">
        <v>335</v>
      </c>
      <c r="Y59" s="3">
        <v>281</v>
      </c>
    </row>
    <row r="60" spans="1:25" ht="15" customHeight="1" outlineLevel="1" x14ac:dyDescent="0.35">
      <c r="A60" s="20" t="s">
        <v>93</v>
      </c>
      <c r="B60" s="72">
        <f t="shared" si="17"/>
        <v>311</v>
      </c>
      <c r="C60" s="86">
        <v>160581.15</v>
      </c>
      <c r="D60" s="23">
        <f t="shared" si="13"/>
        <v>1</v>
      </c>
      <c r="E60" s="24">
        <f t="shared" si="14"/>
        <v>0.5</v>
      </c>
      <c r="F60" s="25"/>
      <c r="G60" s="25">
        <v>1</v>
      </c>
      <c r="H60" s="67">
        <f t="shared" si="15"/>
        <v>105924</v>
      </c>
      <c r="I60" s="63">
        <f t="shared" si="16"/>
        <v>94760</v>
      </c>
      <c r="J60" s="63">
        <f t="shared" si="1"/>
        <v>11164</v>
      </c>
      <c r="K60" s="3">
        <v>83580</v>
      </c>
      <c r="X60" s="3" t="s">
        <v>336</v>
      </c>
      <c r="Y60" s="3">
        <v>311</v>
      </c>
    </row>
    <row r="61" spans="1:25" ht="15" customHeight="1" outlineLevel="1" x14ac:dyDescent="0.35">
      <c r="A61" s="20" t="s">
        <v>94</v>
      </c>
      <c r="B61" s="72">
        <f t="shared" si="17"/>
        <v>528</v>
      </c>
      <c r="C61" s="86">
        <v>160581.15</v>
      </c>
      <c r="D61" s="23">
        <f t="shared" si="13"/>
        <v>1</v>
      </c>
      <c r="E61" s="24">
        <f t="shared" si="14"/>
        <v>1</v>
      </c>
      <c r="F61" s="25">
        <v>1</v>
      </c>
      <c r="G61" s="25"/>
      <c r="H61" s="67">
        <f t="shared" si="15"/>
        <v>211847</v>
      </c>
      <c r="I61" s="63">
        <f t="shared" si="16"/>
        <v>189520</v>
      </c>
      <c r="J61" s="63">
        <f t="shared" si="1"/>
        <v>22327</v>
      </c>
      <c r="K61" s="3">
        <v>167160</v>
      </c>
      <c r="X61" s="3" t="s">
        <v>337</v>
      </c>
      <c r="Y61" s="3">
        <v>528</v>
      </c>
    </row>
    <row r="62" spans="1:25" ht="15" customHeight="1" outlineLevel="1" x14ac:dyDescent="0.35">
      <c r="A62" s="20" t="s">
        <v>95</v>
      </c>
      <c r="B62" s="72">
        <f t="shared" si="17"/>
        <v>355</v>
      </c>
      <c r="C62" s="86">
        <v>160581.15</v>
      </c>
      <c r="D62" s="23">
        <f t="shared" si="13"/>
        <v>1</v>
      </c>
      <c r="E62" s="24">
        <f t="shared" si="14"/>
        <v>0.5</v>
      </c>
      <c r="F62" s="25"/>
      <c r="G62" s="25">
        <v>1</v>
      </c>
      <c r="H62" s="67">
        <f t="shared" si="15"/>
        <v>105924</v>
      </c>
      <c r="I62" s="63">
        <f t="shared" si="16"/>
        <v>94760</v>
      </c>
      <c r="J62" s="63">
        <f t="shared" si="1"/>
        <v>11164</v>
      </c>
      <c r="K62" s="3">
        <v>83580</v>
      </c>
      <c r="X62" s="3" t="s">
        <v>338</v>
      </c>
      <c r="Y62" s="3">
        <v>355</v>
      </c>
    </row>
    <row r="63" spans="1:25" ht="15" customHeight="1" outlineLevel="1" x14ac:dyDescent="0.35">
      <c r="A63" s="20" t="s">
        <v>96</v>
      </c>
      <c r="B63" s="72">
        <f t="shared" si="17"/>
        <v>734</v>
      </c>
      <c r="C63" s="86">
        <v>160581.15</v>
      </c>
      <c r="D63" s="23">
        <f t="shared" si="13"/>
        <v>1</v>
      </c>
      <c r="E63" s="24">
        <f t="shared" si="14"/>
        <v>1</v>
      </c>
      <c r="F63" s="25">
        <v>1</v>
      </c>
      <c r="G63" s="25"/>
      <c r="H63" s="67">
        <f t="shared" si="15"/>
        <v>211847</v>
      </c>
      <c r="I63" s="63">
        <f t="shared" si="16"/>
        <v>189520</v>
      </c>
      <c r="J63" s="63">
        <f t="shared" si="1"/>
        <v>22327</v>
      </c>
      <c r="K63" s="3">
        <v>167160</v>
      </c>
      <c r="X63" s="3" t="s">
        <v>339</v>
      </c>
      <c r="Y63" s="3">
        <v>734</v>
      </c>
    </row>
    <row r="64" spans="1:25" ht="15" customHeight="1" outlineLevel="1" x14ac:dyDescent="0.35">
      <c r="A64" s="20" t="s">
        <v>97</v>
      </c>
      <c r="B64" s="72">
        <f t="shared" si="17"/>
        <v>515</v>
      </c>
      <c r="C64" s="86">
        <v>160581.15</v>
      </c>
      <c r="D64" s="23">
        <f t="shared" si="13"/>
        <v>1</v>
      </c>
      <c r="E64" s="24">
        <f t="shared" si="14"/>
        <v>1</v>
      </c>
      <c r="F64" s="25">
        <v>1</v>
      </c>
      <c r="G64" s="25"/>
      <c r="H64" s="67">
        <f t="shared" si="15"/>
        <v>211847</v>
      </c>
      <c r="I64" s="63">
        <f t="shared" si="16"/>
        <v>189520</v>
      </c>
      <c r="J64" s="63">
        <f t="shared" si="1"/>
        <v>22327</v>
      </c>
      <c r="K64" s="3">
        <v>167160</v>
      </c>
      <c r="X64" s="3" t="s">
        <v>340</v>
      </c>
      <c r="Y64" s="3">
        <v>515</v>
      </c>
    </row>
    <row r="65" spans="1:25" ht="15" customHeight="1" outlineLevel="1" x14ac:dyDescent="0.35">
      <c r="A65" s="20" t="s">
        <v>98</v>
      </c>
      <c r="B65" s="72">
        <f t="shared" si="17"/>
        <v>439</v>
      </c>
      <c r="C65" s="86">
        <v>160581.15</v>
      </c>
      <c r="D65" s="18">
        <f t="shared" si="13"/>
        <v>1</v>
      </c>
      <c r="E65" s="19">
        <f t="shared" si="14"/>
        <v>0.5</v>
      </c>
      <c r="F65" s="30"/>
      <c r="G65" s="30">
        <v>1</v>
      </c>
      <c r="H65" s="67">
        <f t="shared" si="15"/>
        <v>105924</v>
      </c>
      <c r="I65" s="63">
        <f t="shared" si="16"/>
        <v>94760</v>
      </c>
      <c r="J65" s="63">
        <f t="shared" si="1"/>
        <v>11164</v>
      </c>
      <c r="K65" s="3">
        <v>167160</v>
      </c>
      <c r="X65" s="3" t="s">
        <v>341</v>
      </c>
      <c r="Y65" s="3">
        <v>439</v>
      </c>
    </row>
    <row r="66" spans="1:25" ht="15" customHeight="1" outlineLevel="1" x14ac:dyDescent="0.35">
      <c r="A66" s="20" t="s">
        <v>99</v>
      </c>
      <c r="B66" s="72">
        <f t="shared" si="17"/>
        <v>970</v>
      </c>
      <c r="C66" s="86">
        <v>160581.15</v>
      </c>
      <c r="D66" s="23">
        <f t="shared" si="13"/>
        <v>1</v>
      </c>
      <c r="E66" s="24">
        <f t="shared" si="14"/>
        <v>1</v>
      </c>
      <c r="F66" s="25">
        <v>1</v>
      </c>
      <c r="G66" s="25"/>
      <c r="H66" s="67">
        <f t="shared" si="15"/>
        <v>211847</v>
      </c>
      <c r="I66" s="63">
        <f t="shared" si="16"/>
        <v>189520</v>
      </c>
      <c r="J66" s="63">
        <f t="shared" si="1"/>
        <v>22327</v>
      </c>
      <c r="K66" s="3">
        <v>167160</v>
      </c>
      <c r="X66" s="3" t="s">
        <v>342</v>
      </c>
      <c r="Y66" s="3">
        <v>970</v>
      </c>
    </row>
    <row r="67" spans="1:25" ht="15" customHeight="1" outlineLevel="1" x14ac:dyDescent="0.35">
      <c r="A67" s="20" t="s">
        <v>14</v>
      </c>
      <c r="B67" s="72">
        <f t="shared" si="17"/>
        <v>332</v>
      </c>
      <c r="C67" s="86">
        <v>160581.15</v>
      </c>
      <c r="D67" s="23">
        <f t="shared" si="13"/>
        <v>1</v>
      </c>
      <c r="E67" s="24">
        <f t="shared" si="14"/>
        <v>0.5</v>
      </c>
      <c r="F67" s="25"/>
      <c r="G67" s="25">
        <v>1</v>
      </c>
      <c r="H67" s="67">
        <f t="shared" si="15"/>
        <v>105924</v>
      </c>
      <c r="I67" s="63">
        <f t="shared" si="16"/>
        <v>94760</v>
      </c>
      <c r="J67" s="63">
        <f t="shared" si="1"/>
        <v>11164</v>
      </c>
      <c r="K67" s="3">
        <v>83580</v>
      </c>
      <c r="X67" s="3" t="s">
        <v>343</v>
      </c>
      <c r="Y67" s="3">
        <v>332</v>
      </c>
    </row>
    <row r="68" spans="1:25" ht="15" customHeight="1" outlineLevel="1" x14ac:dyDescent="0.35">
      <c r="A68" s="20" t="s">
        <v>100</v>
      </c>
      <c r="B68" s="72">
        <f t="shared" si="17"/>
        <v>224</v>
      </c>
      <c r="C68" s="86">
        <v>160581.15</v>
      </c>
      <c r="D68" s="23">
        <f t="shared" si="13"/>
        <v>1</v>
      </c>
      <c r="E68" s="24">
        <f t="shared" si="14"/>
        <v>0.5</v>
      </c>
      <c r="F68" s="26"/>
      <c r="G68" s="25">
        <v>1</v>
      </c>
      <c r="H68" s="67">
        <f t="shared" si="15"/>
        <v>105924</v>
      </c>
      <c r="I68" s="63">
        <f t="shared" si="16"/>
        <v>94760</v>
      </c>
      <c r="J68" s="63">
        <f t="shared" si="1"/>
        <v>11164</v>
      </c>
      <c r="K68" s="3">
        <v>83580</v>
      </c>
      <c r="X68" s="3" t="s">
        <v>344</v>
      </c>
      <c r="Y68" s="3">
        <v>224</v>
      </c>
    </row>
    <row r="69" spans="1:25" ht="15" customHeight="1" outlineLevel="1" x14ac:dyDescent="0.35">
      <c r="A69" s="20" t="s">
        <v>101</v>
      </c>
      <c r="B69" s="72">
        <f t="shared" si="17"/>
        <v>705</v>
      </c>
      <c r="C69" s="86">
        <v>160581.15</v>
      </c>
      <c r="D69" s="23">
        <f t="shared" si="13"/>
        <v>1</v>
      </c>
      <c r="E69" s="24">
        <f t="shared" si="14"/>
        <v>1</v>
      </c>
      <c r="F69" s="25">
        <v>1</v>
      </c>
      <c r="G69" s="25"/>
      <c r="H69" s="67">
        <f t="shared" si="15"/>
        <v>211847</v>
      </c>
      <c r="I69" s="63">
        <f t="shared" si="16"/>
        <v>189520</v>
      </c>
      <c r="J69" s="63">
        <f t="shared" si="1"/>
        <v>22327</v>
      </c>
      <c r="K69" s="3">
        <v>167160</v>
      </c>
      <c r="X69" s="3" t="s">
        <v>345</v>
      </c>
      <c r="Y69" s="3">
        <v>705</v>
      </c>
    </row>
    <row r="70" spans="1:25" ht="15" customHeight="1" outlineLevel="1" x14ac:dyDescent="0.35">
      <c r="A70" s="20" t="s">
        <v>102</v>
      </c>
      <c r="B70" s="72">
        <f t="shared" si="17"/>
        <v>340</v>
      </c>
      <c r="C70" s="86">
        <v>160581.15</v>
      </c>
      <c r="D70" s="18">
        <f t="shared" si="13"/>
        <v>1</v>
      </c>
      <c r="E70" s="19">
        <f t="shared" si="14"/>
        <v>0.5</v>
      </c>
      <c r="F70" s="25"/>
      <c r="G70" s="25">
        <v>1</v>
      </c>
      <c r="H70" s="67">
        <f t="shared" si="15"/>
        <v>105924</v>
      </c>
      <c r="I70" s="63">
        <f t="shared" si="16"/>
        <v>94760</v>
      </c>
      <c r="J70" s="63">
        <f t="shared" si="1"/>
        <v>11164</v>
      </c>
      <c r="K70" s="3">
        <v>167160</v>
      </c>
      <c r="X70" s="3" t="s">
        <v>346</v>
      </c>
      <c r="Y70" s="3">
        <v>340</v>
      </c>
    </row>
    <row r="71" spans="1:25" ht="15" customHeight="1" outlineLevel="1" x14ac:dyDescent="0.35">
      <c r="A71" s="20" t="s">
        <v>103</v>
      </c>
      <c r="B71" s="72">
        <f t="shared" si="17"/>
        <v>148</v>
      </c>
      <c r="C71" s="86">
        <v>160581.15</v>
      </c>
      <c r="D71" s="23">
        <f t="shared" si="13"/>
        <v>1</v>
      </c>
      <c r="E71" s="24">
        <f t="shared" si="14"/>
        <v>0.5</v>
      </c>
      <c r="F71" s="25"/>
      <c r="G71" s="25">
        <v>1</v>
      </c>
      <c r="H71" s="67">
        <f t="shared" si="15"/>
        <v>105924</v>
      </c>
      <c r="I71" s="63">
        <f t="shared" si="16"/>
        <v>94760</v>
      </c>
      <c r="J71" s="63">
        <f t="shared" si="1"/>
        <v>11164</v>
      </c>
      <c r="K71" s="3">
        <v>83580</v>
      </c>
      <c r="X71" s="3" t="s">
        <v>347</v>
      </c>
      <c r="Y71" s="3">
        <v>148</v>
      </c>
    </row>
    <row r="72" spans="1:25" ht="15" customHeight="1" outlineLevel="1" x14ac:dyDescent="0.35">
      <c r="A72" s="20" t="s">
        <v>104</v>
      </c>
      <c r="B72" s="72">
        <f t="shared" si="17"/>
        <v>536</v>
      </c>
      <c r="C72" s="86">
        <v>160581.15</v>
      </c>
      <c r="D72" s="23">
        <f t="shared" si="13"/>
        <v>1</v>
      </c>
      <c r="E72" s="24">
        <f t="shared" si="14"/>
        <v>1</v>
      </c>
      <c r="F72" s="25">
        <v>1</v>
      </c>
      <c r="G72" s="25"/>
      <c r="H72" s="67">
        <f t="shared" si="15"/>
        <v>211847</v>
      </c>
      <c r="I72" s="63">
        <f t="shared" si="16"/>
        <v>189520</v>
      </c>
      <c r="J72" s="63">
        <f t="shared" si="1"/>
        <v>22327</v>
      </c>
      <c r="K72" s="3">
        <v>167160</v>
      </c>
      <c r="X72" s="3" t="s">
        <v>348</v>
      </c>
      <c r="Y72" s="3">
        <v>536</v>
      </c>
    </row>
    <row r="73" spans="1:25" ht="15" customHeight="1" outlineLevel="1" x14ac:dyDescent="0.35">
      <c r="A73" s="20" t="s">
        <v>105</v>
      </c>
      <c r="B73" s="72">
        <f t="shared" si="17"/>
        <v>315</v>
      </c>
      <c r="C73" s="86">
        <v>160581.15</v>
      </c>
      <c r="D73" s="23">
        <f t="shared" si="13"/>
        <v>1</v>
      </c>
      <c r="E73" s="24">
        <f t="shared" si="14"/>
        <v>0.5</v>
      </c>
      <c r="F73" s="25"/>
      <c r="G73" s="25">
        <v>1</v>
      </c>
      <c r="H73" s="67">
        <f t="shared" si="15"/>
        <v>105924</v>
      </c>
      <c r="I73" s="63">
        <f t="shared" si="16"/>
        <v>94760</v>
      </c>
      <c r="J73" s="63">
        <f t="shared" si="1"/>
        <v>11164</v>
      </c>
      <c r="K73" s="3">
        <v>83580</v>
      </c>
      <c r="X73" s="3" t="s">
        <v>349</v>
      </c>
      <c r="Y73" s="3">
        <v>315</v>
      </c>
    </row>
    <row r="74" spans="1:25" ht="15" customHeight="1" outlineLevel="1" x14ac:dyDescent="0.35">
      <c r="A74" s="20" t="s">
        <v>106</v>
      </c>
      <c r="B74" s="72">
        <f t="shared" si="17"/>
        <v>545</v>
      </c>
      <c r="C74" s="86">
        <v>160581.15</v>
      </c>
      <c r="D74" s="23">
        <f t="shared" si="13"/>
        <v>1</v>
      </c>
      <c r="E74" s="24">
        <f t="shared" si="14"/>
        <v>1</v>
      </c>
      <c r="F74" s="25">
        <v>1</v>
      </c>
      <c r="G74" s="25"/>
      <c r="H74" s="67">
        <f t="shared" si="15"/>
        <v>211847</v>
      </c>
      <c r="I74" s="63">
        <f t="shared" si="16"/>
        <v>189520</v>
      </c>
      <c r="J74" s="63">
        <f t="shared" si="1"/>
        <v>22327</v>
      </c>
      <c r="K74" s="3">
        <v>167160</v>
      </c>
      <c r="X74" s="3" t="s">
        <v>350</v>
      </c>
      <c r="Y74" s="3">
        <v>545</v>
      </c>
    </row>
    <row r="75" spans="1:25" ht="15" customHeight="1" outlineLevel="1" x14ac:dyDescent="0.35">
      <c r="A75" s="20" t="s">
        <v>107</v>
      </c>
      <c r="B75" s="72">
        <f t="shared" si="17"/>
        <v>381</v>
      </c>
      <c r="C75" s="86">
        <v>160581.15</v>
      </c>
      <c r="D75" s="23">
        <f t="shared" si="13"/>
        <v>1</v>
      </c>
      <c r="E75" s="24">
        <f t="shared" si="14"/>
        <v>0.5</v>
      </c>
      <c r="F75" s="25"/>
      <c r="G75" s="25">
        <v>1</v>
      </c>
      <c r="H75" s="67">
        <f t="shared" si="15"/>
        <v>105924</v>
      </c>
      <c r="I75" s="63">
        <f t="shared" si="16"/>
        <v>94760</v>
      </c>
      <c r="J75" s="63">
        <f t="shared" ref="J75:J138" si="18">H75-I75</f>
        <v>11164</v>
      </c>
      <c r="K75" s="3">
        <v>83580</v>
      </c>
      <c r="X75" s="3" t="s">
        <v>351</v>
      </c>
      <c r="Y75" s="3">
        <v>381</v>
      </c>
    </row>
    <row r="76" spans="1:25" ht="15" customHeight="1" outlineLevel="1" x14ac:dyDescent="0.35">
      <c r="A76" s="20" t="s">
        <v>108</v>
      </c>
      <c r="B76" s="72">
        <f t="shared" si="17"/>
        <v>216</v>
      </c>
      <c r="C76" s="86">
        <v>160581.15</v>
      </c>
      <c r="D76" s="23">
        <f t="shared" si="13"/>
        <v>1</v>
      </c>
      <c r="E76" s="24">
        <f t="shared" si="14"/>
        <v>0.5</v>
      </c>
      <c r="F76" s="26"/>
      <c r="G76" s="25">
        <v>1</v>
      </c>
      <c r="H76" s="67">
        <f t="shared" si="15"/>
        <v>105924</v>
      </c>
      <c r="I76" s="63">
        <f t="shared" si="16"/>
        <v>94760</v>
      </c>
      <c r="J76" s="63">
        <f t="shared" si="18"/>
        <v>11164</v>
      </c>
      <c r="K76" s="3">
        <v>83580</v>
      </c>
      <c r="X76" s="3" t="s">
        <v>352</v>
      </c>
      <c r="Y76" s="3">
        <v>216</v>
      </c>
    </row>
    <row r="77" spans="1:25" ht="15" customHeight="1" outlineLevel="1" x14ac:dyDescent="0.35">
      <c r="A77" s="20" t="s">
        <v>109</v>
      </c>
      <c r="B77" s="72">
        <f t="shared" si="17"/>
        <v>106</v>
      </c>
      <c r="C77" s="86">
        <v>160581.15</v>
      </c>
      <c r="D77" s="23">
        <f t="shared" si="13"/>
        <v>1</v>
      </c>
      <c r="E77" s="24">
        <f t="shared" si="14"/>
        <v>0.5</v>
      </c>
      <c r="F77" s="25"/>
      <c r="G77" s="25">
        <v>1</v>
      </c>
      <c r="H77" s="67">
        <f t="shared" si="15"/>
        <v>105924</v>
      </c>
      <c r="I77" s="63">
        <f t="shared" si="16"/>
        <v>94760</v>
      </c>
      <c r="J77" s="63">
        <f t="shared" si="18"/>
        <v>11164</v>
      </c>
      <c r="K77" s="3">
        <v>83580</v>
      </c>
      <c r="X77" s="3" t="s">
        <v>353</v>
      </c>
      <c r="Y77" s="3">
        <v>106</v>
      </c>
    </row>
    <row r="78" spans="1:25" ht="15" customHeight="1" outlineLevel="1" x14ac:dyDescent="0.35">
      <c r="A78" s="20" t="s">
        <v>110</v>
      </c>
      <c r="B78" s="72">
        <f t="shared" si="17"/>
        <v>421</v>
      </c>
      <c r="C78" s="86">
        <v>160581.15</v>
      </c>
      <c r="D78" s="23">
        <f t="shared" si="13"/>
        <v>1</v>
      </c>
      <c r="E78" s="24">
        <f t="shared" si="14"/>
        <v>0.5</v>
      </c>
      <c r="F78" s="26"/>
      <c r="G78" s="25">
        <v>1</v>
      </c>
      <c r="H78" s="67">
        <f t="shared" si="15"/>
        <v>105924</v>
      </c>
      <c r="I78" s="63">
        <f t="shared" si="16"/>
        <v>94760</v>
      </c>
      <c r="J78" s="63">
        <f t="shared" si="18"/>
        <v>11164</v>
      </c>
      <c r="K78" s="3">
        <v>83580</v>
      </c>
      <c r="X78" s="3" t="s">
        <v>354</v>
      </c>
      <c r="Y78" s="3">
        <v>421</v>
      </c>
    </row>
    <row r="79" spans="1:25" ht="15" customHeight="1" outlineLevel="1" x14ac:dyDescent="0.35">
      <c r="A79" s="20" t="s">
        <v>111</v>
      </c>
      <c r="B79" s="72">
        <f t="shared" si="17"/>
        <v>215</v>
      </c>
      <c r="C79" s="86">
        <v>160581.15</v>
      </c>
      <c r="D79" s="23">
        <f t="shared" si="13"/>
        <v>1</v>
      </c>
      <c r="E79" s="24">
        <f t="shared" si="14"/>
        <v>0.5</v>
      </c>
      <c r="F79" s="25"/>
      <c r="G79" s="25">
        <v>1</v>
      </c>
      <c r="H79" s="67">
        <f t="shared" si="15"/>
        <v>105924</v>
      </c>
      <c r="I79" s="63">
        <f t="shared" si="16"/>
        <v>94760</v>
      </c>
      <c r="J79" s="63">
        <f t="shared" si="18"/>
        <v>11164</v>
      </c>
      <c r="K79" s="3">
        <v>83580</v>
      </c>
      <c r="X79" s="3" t="s">
        <v>355</v>
      </c>
      <c r="Y79" s="3">
        <v>215</v>
      </c>
    </row>
    <row r="80" spans="1:25" ht="15" customHeight="1" outlineLevel="1" x14ac:dyDescent="0.35">
      <c r="A80" s="20" t="s">
        <v>112</v>
      </c>
      <c r="B80" s="72">
        <f t="shared" si="17"/>
        <v>345</v>
      </c>
      <c r="C80" s="86">
        <v>160581.15</v>
      </c>
      <c r="D80" s="23">
        <f t="shared" si="13"/>
        <v>1</v>
      </c>
      <c r="E80" s="24">
        <f t="shared" si="14"/>
        <v>0.5</v>
      </c>
      <c r="F80" s="26"/>
      <c r="G80" s="25">
        <v>1</v>
      </c>
      <c r="H80" s="67">
        <f t="shared" si="15"/>
        <v>105924</v>
      </c>
      <c r="I80" s="63">
        <f t="shared" si="16"/>
        <v>94760</v>
      </c>
      <c r="J80" s="63">
        <f t="shared" si="18"/>
        <v>11164</v>
      </c>
      <c r="K80" s="3">
        <v>83580</v>
      </c>
      <c r="X80" s="3" t="s">
        <v>356</v>
      </c>
      <c r="Y80" s="3">
        <v>345</v>
      </c>
    </row>
    <row r="81" spans="1:25" ht="15" customHeight="1" x14ac:dyDescent="0.35">
      <c r="A81" s="21" t="s">
        <v>15</v>
      </c>
      <c r="B81" s="74">
        <f>SUM(B53:B80)</f>
        <v>12939</v>
      </c>
      <c r="C81" s="89"/>
      <c r="D81" s="2">
        <f t="shared" ref="D81:K81" si="19">SUM(D53:D80)</f>
        <v>28</v>
      </c>
      <c r="E81" s="2">
        <f t="shared" si="19"/>
        <v>20</v>
      </c>
      <c r="F81" s="1">
        <f t="shared" si="19"/>
        <v>12</v>
      </c>
      <c r="G81" s="2">
        <f t="shared" si="19"/>
        <v>16</v>
      </c>
      <c r="H81" s="79">
        <f t="shared" si="19"/>
        <v>4236948</v>
      </c>
      <c r="I81" s="79">
        <f t="shared" si="19"/>
        <v>3790400</v>
      </c>
      <c r="J81" s="79">
        <f t="shared" si="19"/>
        <v>446548</v>
      </c>
      <c r="K81" s="34">
        <f t="shared" si="19"/>
        <v>3510360</v>
      </c>
      <c r="X81" s="3" t="s">
        <v>357</v>
      </c>
      <c r="Y81" s="3">
        <v>7027</v>
      </c>
    </row>
    <row r="82" spans="1:25" x14ac:dyDescent="0.35">
      <c r="A82" s="21" t="s">
        <v>274</v>
      </c>
      <c r="B82" s="1"/>
      <c r="C82" s="89"/>
      <c r="D82" s="1"/>
      <c r="E82" s="22"/>
      <c r="F82" s="22"/>
      <c r="G82" s="22"/>
      <c r="H82" s="64"/>
      <c r="I82" s="64"/>
      <c r="J82" s="64"/>
      <c r="X82" s="3" t="s">
        <v>358</v>
      </c>
      <c r="Y82" s="3">
        <v>1090</v>
      </c>
    </row>
    <row r="83" spans="1:25" ht="15" customHeight="1" outlineLevel="1" x14ac:dyDescent="0.35">
      <c r="A83" s="20" t="s">
        <v>123</v>
      </c>
      <c r="B83" s="72">
        <v>293</v>
      </c>
      <c r="C83" s="86">
        <v>160581.15</v>
      </c>
      <c r="D83" s="18">
        <f>F83+G83</f>
        <v>1</v>
      </c>
      <c r="E83" s="19">
        <f>SUM(F83+G83*$E$6)</f>
        <v>0.5</v>
      </c>
      <c r="F83" s="25"/>
      <c r="G83" s="25">
        <v>1</v>
      </c>
      <c r="H83" s="67">
        <f t="shared" ref="H83:H95" si="20">ROUND($H$5/$E$290*E83,0)</f>
        <v>105924</v>
      </c>
      <c r="I83" s="63">
        <f t="shared" ref="I83:I95" si="21">ROUNDUP(E83*$I$6,0)</f>
        <v>94760</v>
      </c>
      <c r="J83" s="63">
        <f t="shared" si="18"/>
        <v>11164</v>
      </c>
      <c r="K83" s="3">
        <v>167160</v>
      </c>
      <c r="X83" s="3" t="s">
        <v>359</v>
      </c>
      <c r="Y83" s="3">
        <v>293</v>
      </c>
    </row>
    <row r="84" spans="1:25" ht="15" customHeight="1" outlineLevel="1" x14ac:dyDescent="0.35">
      <c r="A84" s="20" t="s">
        <v>118</v>
      </c>
      <c r="B84" s="72">
        <v>597</v>
      </c>
      <c r="C84" s="86">
        <v>160581.15</v>
      </c>
      <c r="D84" s="18">
        <f>F84+G84</f>
        <v>1</v>
      </c>
      <c r="E84" s="19">
        <f>SUM(F84+G84*$E$6)</f>
        <v>1</v>
      </c>
      <c r="F84" s="25">
        <v>1</v>
      </c>
      <c r="G84" s="25"/>
      <c r="H84" s="67">
        <f t="shared" si="20"/>
        <v>211847</v>
      </c>
      <c r="I84" s="63">
        <f t="shared" si="21"/>
        <v>189520</v>
      </c>
      <c r="J84" s="63">
        <f t="shared" si="18"/>
        <v>22327</v>
      </c>
      <c r="K84" s="3">
        <v>167160</v>
      </c>
      <c r="X84" s="3" t="s">
        <v>360</v>
      </c>
      <c r="Y84" s="3">
        <v>597</v>
      </c>
    </row>
    <row r="85" spans="1:25" ht="15" customHeight="1" outlineLevel="1" x14ac:dyDescent="0.35">
      <c r="A85" s="20" t="s">
        <v>116</v>
      </c>
      <c r="B85" s="72">
        <v>1090</v>
      </c>
      <c r="C85" s="86">
        <v>160581.15</v>
      </c>
      <c r="D85" s="18">
        <f>F85+G85</f>
        <v>1</v>
      </c>
      <c r="E85" s="19">
        <f>SUM(F85+G85*$E$6)</f>
        <v>1</v>
      </c>
      <c r="F85" s="25">
        <v>1</v>
      </c>
      <c r="G85" s="25"/>
      <c r="H85" s="67">
        <f t="shared" si="20"/>
        <v>211847</v>
      </c>
      <c r="I85" s="63">
        <f t="shared" si="21"/>
        <v>189520</v>
      </c>
      <c r="J85" s="63">
        <f t="shared" si="18"/>
        <v>22327</v>
      </c>
      <c r="K85" s="3">
        <v>167160</v>
      </c>
      <c r="X85" s="3" t="s">
        <v>361</v>
      </c>
      <c r="Y85" s="3">
        <v>616</v>
      </c>
    </row>
    <row r="86" spans="1:25" ht="15" customHeight="1" outlineLevel="1" x14ac:dyDescent="0.35">
      <c r="A86" s="20" t="s">
        <v>121</v>
      </c>
      <c r="B86" s="72">
        <v>616</v>
      </c>
      <c r="C86" s="86">
        <v>160581.15</v>
      </c>
      <c r="D86" s="23">
        <f>F86+G86</f>
        <v>1</v>
      </c>
      <c r="E86" s="24">
        <f>SUM(F86+G86*$E$6)</f>
        <v>1</v>
      </c>
      <c r="F86" s="25">
        <v>1</v>
      </c>
      <c r="G86" s="25"/>
      <c r="H86" s="67">
        <f t="shared" si="20"/>
        <v>211847</v>
      </c>
      <c r="I86" s="63">
        <f t="shared" si="21"/>
        <v>189520</v>
      </c>
      <c r="J86" s="63">
        <f t="shared" si="18"/>
        <v>22327</v>
      </c>
      <c r="K86" s="3">
        <v>167160</v>
      </c>
      <c r="X86" s="3" t="s">
        <v>362</v>
      </c>
      <c r="Y86" s="3">
        <v>497</v>
      </c>
    </row>
    <row r="87" spans="1:25" ht="15" customHeight="1" outlineLevel="1" x14ac:dyDescent="0.35">
      <c r="A87" s="20" t="s">
        <v>115</v>
      </c>
      <c r="B87" s="72">
        <v>497</v>
      </c>
      <c r="C87" s="88">
        <v>160581.15</v>
      </c>
      <c r="D87" s="69">
        <f>F87+G87</f>
        <v>1</v>
      </c>
      <c r="E87" s="57">
        <f>SUM(F87+G87*$E$6)</f>
        <v>0.5</v>
      </c>
      <c r="F87" s="58"/>
      <c r="G87" s="58">
        <v>1</v>
      </c>
      <c r="H87" s="67">
        <f t="shared" si="20"/>
        <v>105924</v>
      </c>
      <c r="I87" s="63">
        <f t="shared" si="21"/>
        <v>94760</v>
      </c>
      <c r="J87" s="63">
        <f t="shared" si="18"/>
        <v>11164</v>
      </c>
      <c r="K87" s="3">
        <v>83580</v>
      </c>
      <c r="W87" s="3">
        <v>-0.5</v>
      </c>
      <c r="X87" s="3" t="s">
        <v>363</v>
      </c>
      <c r="Y87" s="3">
        <v>1010</v>
      </c>
    </row>
    <row r="88" spans="1:25" ht="15" customHeight="1" outlineLevel="1" x14ac:dyDescent="0.35">
      <c r="A88" s="16" t="s">
        <v>40</v>
      </c>
      <c r="B88" s="72">
        <v>1010</v>
      </c>
      <c r="C88" s="86">
        <v>160581.15</v>
      </c>
      <c r="D88" s="18">
        <v>1</v>
      </c>
      <c r="E88" s="19">
        <v>1</v>
      </c>
      <c r="F88" s="19">
        <v>1</v>
      </c>
      <c r="G88" s="19"/>
      <c r="H88" s="67">
        <f t="shared" si="20"/>
        <v>211847</v>
      </c>
      <c r="I88" s="63">
        <f t="shared" si="21"/>
        <v>189520</v>
      </c>
      <c r="J88" s="63">
        <f t="shared" si="18"/>
        <v>22327</v>
      </c>
      <c r="X88" s="3" t="s">
        <v>364</v>
      </c>
      <c r="Y88" s="3">
        <v>303</v>
      </c>
    </row>
    <row r="89" spans="1:25" ht="15" customHeight="1" outlineLevel="1" x14ac:dyDescent="0.35">
      <c r="A89" s="20" t="s">
        <v>120</v>
      </c>
      <c r="B89" s="72">
        <v>303</v>
      </c>
      <c r="C89" s="86">
        <v>160581.15</v>
      </c>
      <c r="D89" s="18">
        <f t="shared" ref="D89:D95" si="22">F89+G89</f>
        <v>1</v>
      </c>
      <c r="E89" s="19">
        <f t="shared" ref="E89:E95" si="23">SUM(F89+G89*$E$6)</f>
        <v>0.5</v>
      </c>
      <c r="F89" s="25"/>
      <c r="G89" s="25">
        <v>1</v>
      </c>
      <c r="H89" s="67">
        <f t="shared" si="20"/>
        <v>105924</v>
      </c>
      <c r="I89" s="63">
        <f t="shared" si="21"/>
        <v>94760</v>
      </c>
      <c r="J89" s="63">
        <f t="shared" si="18"/>
        <v>11164</v>
      </c>
      <c r="K89" s="3">
        <v>167160</v>
      </c>
      <c r="X89" s="3" t="s">
        <v>365</v>
      </c>
      <c r="Y89" s="3">
        <v>238</v>
      </c>
    </row>
    <row r="90" spans="1:25" ht="15" customHeight="1" outlineLevel="1" x14ac:dyDescent="0.35">
      <c r="A90" s="20" t="s">
        <v>117</v>
      </c>
      <c r="B90" s="72">
        <v>238</v>
      </c>
      <c r="C90" s="86">
        <v>160581.15</v>
      </c>
      <c r="D90" s="18">
        <f t="shared" si="22"/>
        <v>1</v>
      </c>
      <c r="E90" s="19">
        <f t="shared" si="23"/>
        <v>0.5</v>
      </c>
      <c r="F90" s="44"/>
      <c r="G90" s="25">
        <v>1</v>
      </c>
      <c r="H90" s="67">
        <f t="shared" si="20"/>
        <v>105924</v>
      </c>
      <c r="I90" s="63">
        <f t="shared" si="21"/>
        <v>94760</v>
      </c>
      <c r="J90" s="63">
        <f t="shared" si="18"/>
        <v>11164</v>
      </c>
      <c r="K90" s="3">
        <v>83580</v>
      </c>
      <c r="X90" s="3" t="s">
        <v>366</v>
      </c>
      <c r="Y90" s="3">
        <v>802</v>
      </c>
    </row>
    <row r="91" spans="1:25" ht="15" customHeight="1" outlineLevel="1" x14ac:dyDescent="0.35">
      <c r="A91" s="20" t="s">
        <v>113</v>
      </c>
      <c r="B91" s="72">
        <v>802</v>
      </c>
      <c r="C91" s="86">
        <v>160581.15</v>
      </c>
      <c r="D91" s="23">
        <f t="shared" si="22"/>
        <v>1</v>
      </c>
      <c r="E91" s="24">
        <f t="shared" si="23"/>
        <v>1</v>
      </c>
      <c r="F91" s="25">
        <v>1</v>
      </c>
      <c r="G91" s="25"/>
      <c r="H91" s="67">
        <f t="shared" si="20"/>
        <v>211847</v>
      </c>
      <c r="I91" s="63">
        <f t="shared" si="21"/>
        <v>189520</v>
      </c>
      <c r="J91" s="63">
        <f t="shared" si="18"/>
        <v>22327</v>
      </c>
      <c r="K91" s="3">
        <v>167160</v>
      </c>
      <c r="X91" s="3" t="s">
        <v>367</v>
      </c>
      <c r="Y91" s="3">
        <v>319</v>
      </c>
    </row>
    <row r="92" spans="1:25" ht="15" customHeight="1" outlineLevel="1" x14ac:dyDescent="0.35">
      <c r="A92" s="20" t="s">
        <v>119</v>
      </c>
      <c r="B92" s="72">
        <v>319</v>
      </c>
      <c r="C92" s="86">
        <v>160581.15</v>
      </c>
      <c r="D92" s="18">
        <f t="shared" si="22"/>
        <v>1</v>
      </c>
      <c r="E92" s="19">
        <f t="shared" si="23"/>
        <v>0.5</v>
      </c>
      <c r="F92" s="30"/>
      <c r="G92" s="25">
        <v>1</v>
      </c>
      <c r="H92" s="67">
        <f t="shared" si="20"/>
        <v>105924</v>
      </c>
      <c r="I92" s="63">
        <f t="shared" si="21"/>
        <v>94760</v>
      </c>
      <c r="J92" s="63">
        <f t="shared" si="18"/>
        <v>11164</v>
      </c>
      <c r="K92" s="3">
        <v>83580</v>
      </c>
      <c r="X92" s="3" t="s">
        <v>368</v>
      </c>
      <c r="Y92" s="3">
        <v>266</v>
      </c>
    </row>
    <row r="93" spans="1:25" ht="15" customHeight="1" outlineLevel="1" x14ac:dyDescent="0.35">
      <c r="A93" s="20" t="s">
        <v>16</v>
      </c>
      <c r="B93" s="72">
        <v>266</v>
      </c>
      <c r="C93" s="86">
        <v>160581.15</v>
      </c>
      <c r="D93" s="23">
        <f t="shared" si="22"/>
        <v>1</v>
      </c>
      <c r="E93" s="24">
        <f t="shared" si="23"/>
        <v>0.5</v>
      </c>
      <c r="F93" s="26"/>
      <c r="G93" s="25">
        <v>1</v>
      </c>
      <c r="H93" s="67">
        <f t="shared" si="20"/>
        <v>105924</v>
      </c>
      <c r="I93" s="63">
        <f t="shared" si="21"/>
        <v>94760</v>
      </c>
      <c r="J93" s="63">
        <f t="shared" si="18"/>
        <v>11164</v>
      </c>
      <c r="K93" s="3">
        <v>83580</v>
      </c>
      <c r="X93" s="3" t="s">
        <v>369</v>
      </c>
      <c r="Y93" s="3">
        <v>244</v>
      </c>
    </row>
    <row r="94" spans="1:25" ht="15" customHeight="1" outlineLevel="1" x14ac:dyDescent="0.35">
      <c r="A94" s="20" t="s">
        <v>122</v>
      </c>
      <c r="B94" s="72">
        <v>244</v>
      </c>
      <c r="C94" s="86">
        <v>160581.15</v>
      </c>
      <c r="D94" s="23">
        <f t="shared" si="22"/>
        <v>1</v>
      </c>
      <c r="E94" s="24">
        <f t="shared" si="23"/>
        <v>0.5</v>
      </c>
      <c r="F94" s="25"/>
      <c r="G94" s="25">
        <v>1</v>
      </c>
      <c r="H94" s="67">
        <f t="shared" si="20"/>
        <v>105924</v>
      </c>
      <c r="I94" s="63">
        <f t="shared" si="21"/>
        <v>94760</v>
      </c>
      <c r="J94" s="63">
        <f t="shared" si="18"/>
        <v>11164</v>
      </c>
      <c r="K94" s="3">
        <v>167160</v>
      </c>
      <c r="X94" s="3" t="s">
        <v>370</v>
      </c>
      <c r="Y94" s="3">
        <v>752</v>
      </c>
    </row>
    <row r="95" spans="1:25" ht="15" customHeight="1" outlineLevel="1" x14ac:dyDescent="0.35">
      <c r="A95" s="20" t="s">
        <v>114</v>
      </c>
      <c r="B95" s="72">
        <v>752</v>
      </c>
      <c r="C95" s="86">
        <v>160581.15</v>
      </c>
      <c r="D95" s="23">
        <f t="shared" si="22"/>
        <v>1</v>
      </c>
      <c r="E95" s="24">
        <f t="shared" si="23"/>
        <v>1</v>
      </c>
      <c r="F95" s="25">
        <v>1</v>
      </c>
      <c r="G95" s="25"/>
      <c r="H95" s="67">
        <f t="shared" si="20"/>
        <v>211847</v>
      </c>
      <c r="I95" s="63">
        <f t="shared" si="21"/>
        <v>189520</v>
      </c>
      <c r="J95" s="63">
        <f t="shared" si="18"/>
        <v>22327</v>
      </c>
      <c r="K95" s="3">
        <v>83580</v>
      </c>
      <c r="X95" s="3" t="s">
        <v>371</v>
      </c>
      <c r="Y95" s="3">
        <v>0</v>
      </c>
    </row>
    <row r="96" spans="1:25" ht="15" customHeight="1" x14ac:dyDescent="0.35">
      <c r="A96" s="21" t="s">
        <v>17</v>
      </c>
      <c r="B96" s="74">
        <f>SUM(B83:B95)</f>
        <v>7027</v>
      </c>
      <c r="C96" s="89"/>
      <c r="D96" s="2">
        <f t="shared" ref="D96:S96" si="24">SUM(D83:D95)</f>
        <v>13</v>
      </c>
      <c r="E96" s="2">
        <f t="shared" si="24"/>
        <v>9.5</v>
      </c>
      <c r="F96" s="2">
        <f t="shared" si="24"/>
        <v>6</v>
      </c>
      <c r="G96" s="2">
        <f t="shared" si="24"/>
        <v>7</v>
      </c>
      <c r="H96" s="79">
        <f t="shared" si="24"/>
        <v>2012550</v>
      </c>
      <c r="I96" s="79">
        <f t="shared" si="24"/>
        <v>1800440</v>
      </c>
      <c r="J96" s="79">
        <f t="shared" si="24"/>
        <v>212110</v>
      </c>
      <c r="K96" s="2">
        <f t="shared" si="24"/>
        <v>1588020</v>
      </c>
      <c r="L96" s="2">
        <f t="shared" si="24"/>
        <v>0</v>
      </c>
      <c r="M96" s="2">
        <f t="shared" si="24"/>
        <v>0</v>
      </c>
      <c r="N96" s="2">
        <f t="shared" si="24"/>
        <v>0</v>
      </c>
      <c r="O96" s="2">
        <f t="shared" si="24"/>
        <v>0</v>
      </c>
      <c r="P96" s="2">
        <f t="shared" si="24"/>
        <v>0</v>
      </c>
      <c r="Q96" s="2">
        <f t="shared" si="24"/>
        <v>0</v>
      </c>
      <c r="R96" s="2">
        <f t="shared" si="24"/>
        <v>0</v>
      </c>
      <c r="S96" s="2">
        <f t="shared" si="24"/>
        <v>0</v>
      </c>
      <c r="X96" s="3" t="s">
        <v>372</v>
      </c>
      <c r="Y96" s="3">
        <v>14177</v>
      </c>
    </row>
    <row r="97" spans="1:25" x14ac:dyDescent="0.35">
      <c r="A97" s="21" t="s">
        <v>275</v>
      </c>
      <c r="B97" s="1"/>
      <c r="C97" s="89"/>
      <c r="D97" s="1"/>
      <c r="E97" s="22"/>
      <c r="F97" s="22"/>
      <c r="G97" s="22"/>
      <c r="H97" s="64"/>
      <c r="I97" s="64"/>
      <c r="J97" s="64"/>
    </row>
    <row r="98" spans="1:25" ht="15" customHeight="1" outlineLevel="1" x14ac:dyDescent="0.35">
      <c r="A98" s="20" t="s">
        <v>124</v>
      </c>
      <c r="B98" s="72">
        <f>Y98</f>
        <v>510</v>
      </c>
      <c r="C98" s="88">
        <v>160581.15</v>
      </c>
      <c r="D98" s="69">
        <f t="shared" ref="D98:D116" si="25">F98+G98</f>
        <v>1</v>
      </c>
      <c r="E98" s="19">
        <f t="shared" ref="E98:E116" si="26">SUM(F98+G98*$E$6)</f>
        <v>1</v>
      </c>
      <c r="F98" s="26">
        <v>1</v>
      </c>
      <c r="G98" s="25"/>
      <c r="H98" s="67">
        <f t="shared" ref="H98:H116" si="27">ROUND($H$5/$E$290*E98,0)</f>
        <v>211847</v>
      </c>
      <c r="I98" s="63">
        <f t="shared" ref="I98:I116" si="28">ROUNDUP(E98*$I$6,0)</f>
        <v>189520</v>
      </c>
      <c r="J98" s="63">
        <f t="shared" si="18"/>
        <v>22327</v>
      </c>
      <c r="K98" s="3">
        <v>83580</v>
      </c>
      <c r="X98" s="3" t="s">
        <v>373</v>
      </c>
      <c r="Y98" s="3">
        <v>510</v>
      </c>
    </row>
    <row r="99" spans="1:25" ht="15" customHeight="1" outlineLevel="1" x14ac:dyDescent="0.35">
      <c r="A99" s="20" t="s">
        <v>125</v>
      </c>
      <c r="B99" s="72">
        <f t="shared" ref="B99:B116" si="29">Y99</f>
        <v>798</v>
      </c>
      <c r="C99" s="86">
        <v>160581.15</v>
      </c>
      <c r="D99" s="23">
        <f t="shared" si="25"/>
        <v>1</v>
      </c>
      <c r="E99" s="24">
        <f t="shared" si="26"/>
        <v>1</v>
      </c>
      <c r="F99" s="25">
        <v>1</v>
      </c>
      <c r="G99" s="25"/>
      <c r="H99" s="67">
        <f t="shared" si="27"/>
        <v>211847</v>
      </c>
      <c r="I99" s="63">
        <f t="shared" si="28"/>
        <v>189520</v>
      </c>
      <c r="J99" s="63">
        <f t="shared" si="18"/>
        <v>22327</v>
      </c>
      <c r="K99" s="3">
        <v>167160</v>
      </c>
      <c r="X99" s="3" t="s">
        <v>374</v>
      </c>
      <c r="Y99" s="3">
        <v>798</v>
      </c>
    </row>
    <row r="100" spans="1:25" ht="15" customHeight="1" outlineLevel="1" x14ac:dyDescent="0.35">
      <c r="A100" s="20" t="s">
        <v>126</v>
      </c>
      <c r="B100" s="72">
        <f t="shared" si="29"/>
        <v>1429</v>
      </c>
      <c r="C100" s="86">
        <v>160581.15</v>
      </c>
      <c r="D100" s="23">
        <f t="shared" si="25"/>
        <v>1</v>
      </c>
      <c r="E100" s="24">
        <f t="shared" si="26"/>
        <v>1</v>
      </c>
      <c r="F100" s="25">
        <v>1</v>
      </c>
      <c r="G100" s="25"/>
      <c r="H100" s="67">
        <f t="shared" si="27"/>
        <v>211847</v>
      </c>
      <c r="I100" s="63">
        <f t="shared" si="28"/>
        <v>189520</v>
      </c>
      <c r="J100" s="63">
        <f t="shared" si="18"/>
        <v>22327</v>
      </c>
      <c r="K100" s="3">
        <v>167160</v>
      </c>
      <c r="X100" s="3" t="s">
        <v>375</v>
      </c>
      <c r="Y100" s="3">
        <v>1429</v>
      </c>
    </row>
    <row r="101" spans="1:25" ht="15" customHeight="1" outlineLevel="1" x14ac:dyDescent="0.35">
      <c r="A101" s="35" t="s">
        <v>127</v>
      </c>
      <c r="B101" s="72">
        <f t="shared" si="29"/>
        <v>307</v>
      </c>
      <c r="C101" s="86">
        <v>160581.15</v>
      </c>
      <c r="D101" s="18">
        <f t="shared" si="25"/>
        <v>1</v>
      </c>
      <c r="E101" s="24">
        <f t="shared" si="26"/>
        <v>0.5</v>
      </c>
      <c r="F101" s="25"/>
      <c r="G101" s="25">
        <v>1</v>
      </c>
      <c r="H101" s="67">
        <f t="shared" si="27"/>
        <v>105924</v>
      </c>
      <c r="I101" s="63">
        <f t="shared" si="28"/>
        <v>94760</v>
      </c>
      <c r="J101" s="63">
        <f t="shared" si="18"/>
        <v>11164</v>
      </c>
      <c r="K101" s="3">
        <v>83580</v>
      </c>
      <c r="X101" s="3" t="s">
        <v>376</v>
      </c>
      <c r="Y101" s="3">
        <v>307</v>
      </c>
    </row>
    <row r="102" spans="1:25" ht="15" customHeight="1" outlineLevel="1" x14ac:dyDescent="0.35">
      <c r="A102" s="35" t="s">
        <v>128</v>
      </c>
      <c r="B102" s="72">
        <f t="shared" si="29"/>
        <v>503</v>
      </c>
      <c r="C102" s="86">
        <v>160581.15</v>
      </c>
      <c r="D102" s="18">
        <f t="shared" si="25"/>
        <v>1</v>
      </c>
      <c r="E102" s="19">
        <v>1</v>
      </c>
      <c r="F102" s="30">
        <v>1</v>
      </c>
      <c r="G102" s="25"/>
      <c r="H102" s="67">
        <f t="shared" si="27"/>
        <v>211847</v>
      </c>
      <c r="I102" s="63">
        <f t="shared" si="28"/>
        <v>189520</v>
      </c>
      <c r="J102" s="63">
        <f t="shared" si="18"/>
        <v>22327</v>
      </c>
      <c r="K102" s="3">
        <v>83580</v>
      </c>
      <c r="X102" s="3" t="s">
        <v>377</v>
      </c>
      <c r="Y102" s="3">
        <v>503</v>
      </c>
    </row>
    <row r="103" spans="1:25" ht="15" customHeight="1" outlineLevel="1" x14ac:dyDescent="0.35">
      <c r="A103" s="35" t="s">
        <v>18</v>
      </c>
      <c r="B103" s="72">
        <f t="shared" si="29"/>
        <v>616</v>
      </c>
      <c r="C103" s="86">
        <v>160581.15</v>
      </c>
      <c r="D103" s="18">
        <f t="shared" si="25"/>
        <v>1</v>
      </c>
      <c r="E103" s="19">
        <f t="shared" si="26"/>
        <v>1</v>
      </c>
      <c r="F103" s="30">
        <v>1</v>
      </c>
      <c r="G103" s="25"/>
      <c r="H103" s="67">
        <f t="shared" si="27"/>
        <v>211847</v>
      </c>
      <c r="I103" s="63">
        <f t="shared" si="28"/>
        <v>189520</v>
      </c>
      <c r="J103" s="63">
        <f t="shared" si="18"/>
        <v>22327</v>
      </c>
      <c r="K103" s="3">
        <v>167160</v>
      </c>
      <c r="X103" s="3" t="s">
        <v>378</v>
      </c>
      <c r="Y103" s="3">
        <v>616</v>
      </c>
    </row>
    <row r="104" spans="1:25" ht="15" customHeight="1" outlineLevel="1" x14ac:dyDescent="0.35">
      <c r="A104" s="35" t="s">
        <v>129</v>
      </c>
      <c r="B104" s="72">
        <f t="shared" si="29"/>
        <v>335</v>
      </c>
      <c r="C104" s="86">
        <v>160581.15</v>
      </c>
      <c r="D104" s="18">
        <f t="shared" si="25"/>
        <v>1</v>
      </c>
      <c r="E104" s="24">
        <f t="shared" si="26"/>
        <v>0.5</v>
      </c>
      <c r="F104" s="25"/>
      <c r="G104" s="25">
        <v>1</v>
      </c>
      <c r="H104" s="67">
        <f t="shared" si="27"/>
        <v>105924</v>
      </c>
      <c r="I104" s="63">
        <f t="shared" si="28"/>
        <v>94760</v>
      </c>
      <c r="J104" s="63">
        <f t="shared" si="18"/>
        <v>11164</v>
      </c>
      <c r="K104" s="3">
        <v>83580</v>
      </c>
      <c r="X104" s="3" t="s">
        <v>379</v>
      </c>
      <c r="Y104" s="3">
        <v>335</v>
      </c>
    </row>
    <row r="105" spans="1:25" ht="15" customHeight="1" outlineLevel="1" x14ac:dyDescent="0.35">
      <c r="A105" s="35" t="s">
        <v>130</v>
      </c>
      <c r="B105" s="72">
        <f t="shared" si="29"/>
        <v>399</v>
      </c>
      <c r="C105" s="86">
        <v>160581.15</v>
      </c>
      <c r="D105" s="18">
        <f t="shared" si="25"/>
        <v>1</v>
      </c>
      <c r="E105" s="24">
        <f t="shared" si="26"/>
        <v>0.5</v>
      </c>
      <c r="F105" s="30"/>
      <c r="G105" s="25">
        <v>1</v>
      </c>
      <c r="H105" s="67">
        <f t="shared" si="27"/>
        <v>105924</v>
      </c>
      <c r="I105" s="63">
        <f t="shared" si="28"/>
        <v>94760</v>
      </c>
      <c r="J105" s="63">
        <f t="shared" si="18"/>
        <v>11164</v>
      </c>
      <c r="K105" s="3">
        <v>83580</v>
      </c>
      <c r="X105" s="3" t="s">
        <v>380</v>
      </c>
      <c r="Y105" s="3">
        <v>399</v>
      </c>
    </row>
    <row r="106" spans="1:25" ht="15" customHeight="1" outlineLevel="1" x14ac:dyDescent="0.35">
      <c r="A106" s="35" t="s">
        <v>131</v>
      </c>
      <c r="B106" s="72">
        <f t="shared" si="29"/>
        <v>482</v>
      </c>
      <c r="C106" s="86">
        <v>160581.15</v>
      </c>
      <c r="D106" s="18">
        <f t="shared" si="25"/>
        <v>1</v>
      </c>
      <c r="E106" s="19">
        <f t="shared" si="26"/>
        <v>0.5</v>
      </c>
      <c r="F106" s="25"/>
      <c r="G106" s="25">
        <v>1</v>
      </c>
      <c r="H106" s="67">
        <f t="shared" si="27"/>
        <v>105924</v>
      </c>
      <c r="I106" s="63">
        <f t="shared" si="28"/>
        <v>94760</v>
      </c>
      <c r="J106" s="63">
        <f t="shared" si="18"/>
        <v>11164</v>
      </c>
      <c r="K106" s="3">
        <v>83580</v>
      </c>
      <c r="X106" s="3" t="s">
        <v>381</v>
      </c>
      <c r="Y106" s="3">
        <v>482</v>
      </c>
    </row>
    <row r="107" spans="1:25" ht="15" customHeight="1" outlineLevel="1" x14ac:dyDescent="0.35">
      <c r="A107" s="35" t="s">
        <v>132</v>
      </c>
      <c r="B107" s="72">
        <f t="shared" si="29"/>
        <v>356</v>
      </c>
      <c r="C107" s="86">
        <v>160581.15</v>
      </c>
      <c r="D107" s="18">
        <f t="shared" si="25"/>
        <v>1</v>
      </c>
      <c r="E107" s="19">
        <f t="shared" si="26"/>
        <v>0.5</v>
      </c>
      <c r="F107" s="30"/>
      <c r="G107" s="25">
        <v>1</v>
      </c>
      <c r="H107" s="67">
        <f t="shared" si="27"/>
        <v>105924</v>
      </c>
      <c r="I107" s="63">
        <f t="shared" si="28"/>
        <v>94760</v>
      </c>
      <c r="J107" s="63">
        <f t="shared" si="18"/>
        <v>11164</v>
      </c>
      <c r="K107" s="3">
        <v>83580</v>
      </c>
      <c r="X107" s="3" t="s">
        <v>382</v>
      </c>
      <c r="Y107" s="3">
        <v>356</v>
      </c>
    </row>
    <row r="108" spans="1:25" ht="15" customHeight="1" outlineLevel="1" x14ac:dyDescent="0.35">
      <c r="A108" s="35" t="s">
        <v>133</v>
      </c>
      <c r="B108" s="72">
        <f t="shared" si="29"/>
        <v>651</v>
      </c>
      <c r="C108" s="86">
        <v>160581.15</v>
      </c>
      <c r="D108" s="18">
        <f t="shared" si="25"/>
        <v>1</v>
      </c>
      <c r="E108" s="19">
        <f t="shared" si="26"/>
        <v>1</v>
      </c>
      <c r="F108" s="25">
        <v>1</v>
      </c>
      <c r="G108" s="25"/>
      <c r="H108" s="67">
        <f t="shared" si="27"/>
        <v>211847</v>
      </c>
      <c r="I108" s="63">
        <f t="shared" si="28"/>
        <v>189520</v>
      </c>
      <c r="J108" s="63">
        <f t="shared" si="18"/>
        <v>22327</v>
      </c>
      <c r="K108" s="3">
        <v>167160</v>
      </c>
      <c r="X108" s="3" t="s">
        <v>383</v>
      </c>
      <c r="Y108" s="3">
        <v>651</v>
      </c>
    </row>
    <row r="109" spans="1:25" ht="15" customHeight="1" outlineLevel="1" x14ac:dyDescent="0.35">
      <c r="A109" s="35" t="s">
        <v>134</v>
      </c>
      <c r="B109" s="72">
        <f t="shared" si="29"/>
        <v>265</v>
      </c>
      <c r="C109" s="86">
        <v>160581.15</v>
      </c>
      <c r="D109" s="18">
        <f t="shared" si="25"/>
        <v>1</v>
      </c>
      <c r="E109" s="24">
        <f t="shared" si="26"/>
        <v>0.5</v>
      </c>
      <c r="F109" s="25"/>
      <c r="G109" s="25">
        <v>1</v>
      </c>
      <c r="H109" s="67">
        <f t="shared" si="27"/>
        <v>105924</v>
      </c>
      <c r="I109" s="63">
        <f t="shared" si="28"/>
        <v>94760</v>
      </c>
      <c r="J109" s="63">
        <f t="shared" si="18"/>
        <v>11164</v>
      </c>
      <c r="K109" s="3">
        <v>83580</v>
      </c>
      <c r="X109" s="3" t="s">
        <v>384</v>
      </c>
      <c r="Y109" s="3">
        <v>265</v>
      </c>
    </row>
    <row r="110" spans="1:25" ht="15" customHeight="1" outlineLevel="1" x14ac:dyDescent="0.35">
      <c r="A110" s="35" t="s">
        <v>135</v>
      </c>
      <c r="B110" s="72">
        <f t="shared" si="29"/>
        <v>644</v>
      </c>
      <c r="C110" s="86">
        <v>160581.15</v>
      </c>
      <c r="D110" s="23">
        <f t="shared" si="25"/>
        <v>1</v>
      </c>
      <c r="E110" s="24">
        <f t="shared" si="26"/>
        <v>1</v>
      </c>
      <c r="F110" s="25">
        <v>1</v>
      </c>
      <c r="G110" s="25"/>
      <c r="H110" s="67">
        <f t="shared" si="27"/>
        <v>211847</v>
      </c>
      <c r="I110" s="63">
        <f t="shared" si="28"/>
        <v>189520</v>
      </c>
      <c r="J110" s="63">
        <f t="shared" si="18"/>
        <v>22327</v>
      </c>
      <c r="K110" s="3">
        <v>167160</v>
      </c>
      <c r="X110" s="3" t="s">
        <v>385</v>
      </c>
      <c r="Y110" s="3">
        <v>644</v>
      </c>
    </row>
    <row r="111" spans="1:25" ht="15" customHeight="1" outlineLevel="1" x14ac:dyDescent="0.35">
      <c r="A111" s="20" t="s">
        <v>19</v>
      </c>
      <c r="B111" s="72">
        <f t="shared" si="29"/>
        <v>1766</v>
      </c>
      <c r="C111" s="86">
        <v>160581.15</v>
      </c>
      <c r="D111" s="23">
        <f t="shared" si="25"/>
        <v>1</v>
      </c>
      <c r="E111" s="24">
        <f t="shared" si="26"/>
        <v>1</v>
      </c>
      <c r="F111" s="25">
        <v>1</v>
      </c>
      <c r="G111" s="25"/>
      <c r="H111" s="67">
        <f t="shared" si="27"/>
        <v>211847</v>
      </c>
      <c r="I111" s="63">
        <f t="shared" si="28"/>
        <v>189520</v>
      </c>
      <c r="J111" s="63">
        <f t="shared" si="18"/>
        <v>22327</v>
      </c>
      <c r="K111" s="3">
        <v>167160</v>
      </c>
      <c r="X111" s="3" t="s">
        <v>386</v>
      </c>
      <c r="Y111" s="3">
        <v>1766</v>
      </c>
    </row>
    <row r="112" spans="1:25" ht="15" customHeight="1" outlineLevel="1" x14ac:dyDescent="0.35">
      <c r="A112" s="20" t="s">
        <v>136</v>
      </c>
      <c r="B112" s="72">
        <f t="shared" si="29"/>
        <v>2547</v>
      </c>
      <c r="C112" s="86">
        <v>160581.15</v>
      </c>
      <c r="D112" s="23">
        <f t="shared" si="25"/>
        <v>2</v>
      </c>
      <c r="E112" s="24">
        <v>2</v>
      </c>
      <c r="F112" s="25">
        <v>2</v>
      </c>
      <c r="G112" s="25"/>
      <c r="H112" s="67">
        <f t="shared" si="27"/>
        <v>423694</v>
      </c>
      <c r="I112" s="63">
        <f t="shared" si="28"/>
        <v>379040</v>
      </c>
      <c r="J112" s="63">
        <f t="shared" si="18"/>
        <v>44654</v>
      </c>
      <c r="K112" s="3">
        <v>334319</v>
      </c>
      <c r="X112" s="3" t="s">
        <v>387</v>
      </c>
      <c r="Y112" s="3">
        <v>2547</v>
      </c>
    </row>
    <row r="113" spans="1:25" ht="15" customHeight="1" outlineLevel="1" x14ac:dyDescent="0.35">
      <c r="A113" s="20" t="s">
        <v>137</v>
      </c>
      <c r="B113" s="72">
        <f t="shared" si="29"/>
        <v>528</v>
      </c>
      <c r="C113" s="86">
        <v>160581.15</v>
      </c>
      <c r="D113" s="18">
        <f t="shared" si="25"/>
        <v>1</v>
      </c>
      <c r="E113" s="19">
        <f t="shared" si="26"/>
        <v>1</v>
      </c>
      <c r="F113" s="30">
        <v>1</v>
      </c>
      <c r="G113" s="25"/>
      <c r="H113" s="67">
        <f t="shared" si="27"/>
        <v>211847</v>
      </c>
      <c r="I113" s="63">
        <f t="shared" si="28"/>
        <v>189520</v>
      </c>
      <c r="J113" s="63">
        <f t="shared" si="18"/>
        <v>22327</v>
      </c>
      <c r="K113" s="3">
        <v>83580</v>
      </c>
      <c r="X113" s="3" t="s">
        <v>388</v>
      </c>
      <c r="Y113" s="3">
        <v>528</v>
      </c>
    </row>
    <row r="114" spans="1:25" ht="15" customHeight="1" outlineLevel="1" x14ac:dyDescent="0.35">
      <c r="A114" s="20" t="s">
        <v>138</v>
      </c>
      <c r="B114" s="72">
        <f t="shared" si="29"/>
        <v>546</v>
      </c>
      <c r="C114" s="86">
        <v>160581.15</v>
      </c>
      <c r="D114" s="18">
        <f t="shared" si="25"/>
        <v>1</v>
      </c>
      <c r="E114" s="19">
        <f t="shared" si="26"/>
        <v>1</v>
      </c>
      <c r="F114" s="30">
        <v>1</v>
      </c>
      <c r="G114" s="25"/>
      <c r="H114" s="67">
        <f t="shared" si="27"/>
        <v>211847</v>
      </c>
      <c r="I114" s="63">
        <f t="shared" si="28"/>
        <v>189520</v>
      </c>
      <c r="J114" s="63">
        <f t="shared" si="18"/>
        <v>22327</v>
      </c>
      <c r="K114" s="3">
        <v>83580</v>
      </c>
      <c r="X114" s="3" t="s">
        <v>389</v>
      </c>
      <c r="Y114" s="3">
        <v>546</v>
      </c>
    </row>
    <row r="115" spans="1:25" ht="15" customHeight="1" outlineLevel="1" x14ac:dyDescent="0.35">
      <c r="A115" s="20" t="s">
        <v>139</v>
      </c>
      <c r="B115" s="72">
        <f t="shared" si="29"/>
        <v>719</v>
      </c>
      <c r="C115" s="86">
        <v>160581.15</v>
      </c>
      <c r="D115" s="23">
        <f t="shared" si="25"/>
        <v>1</v>
      </c>
      <c r="E115" s="24">
        <f t="shared" si="26"/>
        <v>1</v>
      </c>
      <c r="F115" s="30">
        <v>1</v>
      </c>
      <c r="G115" s="25"/>
      <c r="H115" s="67">
        <f t="shared" si="27"/>
        <v>211847</v>
      </c>
      <c r="I115" s="63">
        <f t="shared" si="28"/>
        <v>189520</v>
      </c>
      <c r="J115" s="63">
        <f t="shared" si="18"/>
        <v>22327</v>
      </c>
      <c r="K115" s="3">
        <v>167160</v>
      </c>
      <c r="X115" s="3" t="s">
        <v>390</v>
      </c>
      <c r="Y115" s="3">
        <v>719</v>
      </c>
    </row>
    <row r="116" spans="1:25" ht="15" customHeight="1" outlineLevel="1" x14ac:dyDescent="0.35">
      <c r="A116" s="20" t="s">
        <v>20</v>
      </c>
      <c r="B116" s="72">
        <f t="shared" si="29"/>
        <v>776</v>
      </c>
      <c r="C116" s="86">
        <v>160581.15</v>
      </c>
      <c r="D116" s="23">
        <f t="shared" si="25"/>
        <v>1</v>
      </c>
      <c r="E116" s="24">
        <f t="shared" si="26"/>
        <v>1</v>
      </c>
      <c r="F116" s="25">
        <v>1</v>
      </c>
      <c r="G116" s="25"/>
      <c r="H116" s="67">
        <f t="shared" si="27"/>
        <v>211847</v>
      </c>
      <c r="I116" s="63">
        <f t="shared" si="28"/>
        <v>189520</v>
      </c>
      <c r="J116" s="63">
        <f t="shared" si="18"/>
        <v>22327</v>
      </c>
      <c r="K116" s="3">
        <v>167160</v>
      </c>
      <c r="X116" s="3" t="s">
        <v>391</v>
      </c>
      <c r="Y116" s="3">
        <v>776</v>
      </c>
    </row>
    <row r="117" spans="1:25" ht="18" customHeight="1" x14ac:dyDescent="0.35">
      <c r="A117" s="21" t="s">
        <v>21</v>
      </c>
      <c r="B117" s="75">
        <f>SUM(B98:B116)</f>
        <v>14177</v>
      </c>
      <c r="C117" s="89"/>
      <c r="D117" s="1">
        <f t="shared" ref="D117:K117" si="30">SUM(D98:D116)</f>
        <v>20</v>
      </c>
      <c r="E117" s="1">
        <f t="shared" si="30"/>
        <v>17</v>
      </c>
      <c r="F117" s="1">
        <f t="shared" si="30"/>
        <v>14</v>
      </c>
      <c r="G117" s="1">
        <f t="shared" si="30"/>
        <v>6</v>
      </c>
      <c r="H117" s="79">
        <f t="shared" si="30"/>
        <v>3601402</v>
      </c>
      <c r="I117" s="79">
        <f t="shared" si="30"/>
        <v>3221840</v>
      </c>
      <c r="J117" s="79">
        <f t="shared" si="30"/>
        <v>379562</v>
      </c>
      <c r="K117" s="36">
        <f t="shared" si="30"/>
        <v>2507399</v>
      </c>
      <c r="X117" s="3" t="s">
        <v>392</v>
      </c>
      <c r="Y117" s="3">
        <v>5723</v>
      </c>
    </row>
    <row r="118" spans="1:25" ht="21.75" customHeight="1" x14ac:dyDescent="0.35">
      <c r="A118" s="21" t="s">
        <v>276</v>
      </c>
      <c r="B118" s="1"/>
      <c r="C118" s="89"/>
      <c r="D118" s="1"/>
      <c r="E118" s="22"/>
      <c r="F118" s="22"/>
      <c r="G118" s="22"/>
      <c r="H118" s="64"/>
      <c r="I118" s="64"/>
      <c r="J118" s="64"/>
    </row>
    <row r="119" spans="1:25" ht="15" customHeight="1" outlineLevel="1" x14ac:dyDescent="0.35">
      <c r="A119" s="20" t="s">
        <v>140</v>
      </c>
      <c r="B119" s="72">
        <f>Y119</f>
        <v>394</v>
      </c>
      <c r="C119" s="86">
        <v>160581.15</v>
      </c>
      <c r="D119" s="23">
        <f t="shared" ref="D119:D130" si="31">F119+G119</f>
        <v>1</v>
      </c>
      <c r="E119" s="24">
        <f t="shared" ref="E119:E130" si="32">SUM(F119+G119*$E$6)</f>
        <v>0.5</v>
      </c>
      <c r="F119" s="30"/>
      <c r="G119" s="25">
        <v>1</v>
      </c>
      <c r="H119" s="67">
        <f t="shared" ref="H119:H130" si="33">ROUND($H$5/$E$290*E119,0)</f>
        <v>105924</v>
      </c>
      <c r="I119" s="63">
        <f t="shared" ref="I119:I130" si="34">ROUNDUP(E119*$I$6,0)</f>
        <v>94760</v>
      </c>
      <c r="J119" s="63">
        <f t="shared" si="18"/>
        <v>11164</v>
      </c>
      <c r="K119" s="3">
        <v>83580</v>
      </c>
      <c r="X119" s="3" t="s">
        <v>393</v>
      </c>
      <c r="Y119" s="3">
        <v>394</v>
      </c>
    </row>
    <row r="120" spans="1:25" ht="15" customHeight="1" outlineLevel="1" x14ac:dyDescent="0.35">
      <c r="A120" s="20" t="s">
        <v>141</v>
      </c>
      <c r="B120" s="72">
        <f t="shared" ref="B120:B130" si="35">Y120</f>
        <v>523</v>
      </c>
      <c r="C120" s="88">
        <v>160581.15</v>
      </c>
      <c r="D120" s="69">
        <f t="shared" si="31"/>
        <v>1</v>
      </c>
      <c r="E120" s="19">
        <f t="shared" si="32"/>
        <v>1</v>
      </c>
      <c r="F120" s="25">
        <v>1</v>
      </c>
      <c r="G120" s="25"/>
      <c r="H120" s="67">
        <f t="shared" si="33"/>
        <v>211847</v>
      </c>
      <c r="I120" s="63">
        <f t="shared" si="34"/>
        <v>189520</v>
      </c>
      <c r="J120" s="63">
        <f t="shared" si="18"/>
        <v>22327</v>
      </c>
      <c r="K120" s="3">
        <v>167160</v>
      </c>
      <c r="X120" s="3" t="s">
        <v>394</v>
      </c>
      <c r="Y120" s="3">
        <v>523</v>
      </c>
    </row>
    <row r="121" spans="1:25" ht="15" customHeight="1" outlineLevel="1" x14ac:dyDescent="0.35">
      <c r="A121" s="20" t="s">
        <v>142</v>
      </c>
      <c r="B121" s="72">
        <f t="shared" si="35"/>
        <v>996</v>
      </c>
      <c r="C121" s="86">
        <v>160581.15</v>
      </c>
      <c r="D121" s="23">
        <f t="shared" si="31"/>
        <v>1</v>
      </c>
      <c r="E121" s="24">
        <f t="shared" si="32"/>
        <v>1</v>
      </c>
      <c r="F121" s="25">
        <v>1</v>
      </c>
      <c r="G121" s="25"/>
      <c r="H121" s="67">
        <f t="shared" si="33"/>
        <v>211847</v>
      </c>
      <c r="I121" s="63">
        <f t="shared" si="34"/>
        <v>189520</v>
      </c>
      <c r="J121" s="63">
        <f t="shared" si="18"/>
        <v>22327</v>
      </c>
      <c r="K121" s="3">
        <v>167160</v>
      </c>
      <c r="X121" s="3" t="s">
        <v>395</v>
      </c>
      <c r="Y121" s="3">
        <v>996</v>
      </c>
    </row>
    <row r="122" spans="1:25" ht="15" customHeight="1" outlineLevel="1" x14ac:dyDescent="0.35">
      <c r="A122" s="20" t="s">
        <v>143</v>
      </c>
      <c r="B122" s="72">
        <f t="shared" si="35"/>
        <v>403</v>
      </c>
      <c r="C122" s="86">
        <v>160581.15</v>
      </c>
      <c r="D122" s="18">
        <f t="shared" si="31"/>
        <v>1</v>
      </c>
      <c r="E122" s="24">
        <f t="shared" si="32"/>
        <v>0.5</v>
      </c>
      <c r="F122" s="25"/>
      <c r="G122" s="25">
        <v>1</v>
      </c>
      <c r="H122" s="67">
        <f t="shared" si="33"/>
        <v>105924</v>
      </c>
      <c r="I122" s="63">
        <f t="shared" si="34"/>
        <v>94760</v>
      </c>
      <c r="J122" s="63">
        <f t="shared" si="18"/>
        <v>11164</v>
      </c>
      <c r="K122" s="3">
        <v>167160</v>
      </c>
      <c r="X122" s="3" t="s">
        <v>396</v>
      </c>
      <c r="Y122" s="3">
        <v>403</v>
      </c>
    </row>
    <row r="123" spans="1:25" ht="15" customHeight="1" outlineLevel="1" x14ac:dyDescent="0.35">
      <c r="A123" s="20" t="s">
        <v>144</v>
      </c>
      <c r="B123" s="72">
        <f t="shared" si="35"/>
        <v>774</v>
      </c>
      <c r="C123" s="86">
        <v>160581.15</v>
      </c>
      <c r="D123" s="23">
        <f t="shared" si="31"/>
        <v>1</v>
      </c>
      <c r="E123" s="24">
        <f t="shared" si="32"/>
        <v>1</v>
      </c>
      <c r="F123" s="25">
        <v>1</v>
      </c>
      <c r="G123" s="25"/>
      <c r="H123" s="67">
        <f t="shared" si="33"/>
        <v>211847</v>
      </c>
      <c r="I123" s="63">
        <f t="shared" si="34"/>
        <v>189520</v>
      </c>
      <c r="J123" s="63">
        <f t="shared" si="18"/>
        <v>22327</v>
      </c>
      <c r="K123" s="3">
        <v>167160</v>
      </c>
      <c r="X123" s="3" t="s">
        <v>397</v>
      </c>
      <c r="Y123" s="3">
        <v>774</v>
      </c>
    </row>
    <row r="124" spans="1:25" ht="15" customHeight="1" outlineLevel="1" x14ac:dyDescent="0.35">
      <c r="A124" s="20" t="s">
        <v>145</v>
      </c>
      <c r="B124" s="72">
        <f t="shared" si="35"/>
        <v>230</v>
      </c>
      <c r="C124" s="86">
        <v>160581.15</v>
      </c>
      <c r="D124" s="18">
        <f t="shared" si="31"/>
        <v>1</v>
      </c>
      <c r="E124" s="19">
        <f t="shared" si="32"/>
        <v>0.5</v>
      </c>
      <c r="F124" s="25"/>
      <c r="G124" s="25">
        <v>1</v>
      </c>
      <c r="H124" s="67">
        <f t="shared" si="33"/>
        <v>105924</v>
      </c>
      <c r="I124" s="63">
        <f t="shared" si="34"/>
        <v>94760</v>
      </c>
      <c r="J124" s="63">
        <f t="shared" si="18"/>
        <v>11164</v>
      </c>
      <c r="K124" s="3">
        <v>83580</v>
      </c>
      <c r="X124" s="3" t="s">
        <v>398</v>
      </c>
      <c r="Y124" s="3">
        <v>230</v>
      </c>
    </row>
    <row r="125" spans="1:25" ht="15" customHeight="1" outlineLevel="1" x14ac:dyDescent="0.35">
      <c r="A125" s="20" t="s">
        <v>146</v>
      </c>
      <c r="B125" s="72">
        <f t="shared" si="35"/>
        <v>428</v>
      </c>
      <c r="C125" s="86">
        <v>160581.15</v>
      </c>
      <c r="D125" s="23">
        <f t="shared" si="31"/>
        <v>1</v>
      </c>
      <c r="E125" s="24">
        <f t="shared" si="32"/>
        <v>0.5</v>
      </c>
      <c r="F125" s="70"/>
      <c r="G125" s="70">
        <v>1</v>
      </c>
      <c r="H125" s="67">
        <f t="shared" si="33"/>
        <v>105924</v>
      </c>
      <c r="I125" s="63">
        <f t="shared" si="34"/>
        <v>94760</v>
      </c>
      <c r="J125" s="63">
        <f t="shared" si="18"/>
        <v>11164</v>
      </c>
      <c r="K125" s="3">
        <v>167160</v>
      </c>
      <c r="X125" s="3" t="s">
        <v>399</v>
      </c>
      <c r="Y125" s="3">
        <v>428</v>
      </c>
    </row>
    <row r="126" spans="1:25" ht="15" customHeight="1" outlineLevel="1" x14ac:dyDescent="0.35">
      <c r="A126" s="20" t="s">
        <v>147</v>
      </c>
      <c r="B126" s="72">
        <f t="shared" si="35"/>
        <v>381</v>
      </c>
      <c r="C126" s="86">
        <v>160581.15</v>
      </c>
      <c r="D126" s="23">
        <f t="shared" si="31"/>
        <v>1</v>
      </c>
      <c r="E126" s="24">
        <f t="shared" si="32"/>
        <v>0.5</v>
      </c>
      <c r="F126" s="30"/>
      <c r="G126" s="25">
        <v>1</v>
      </c>
      <c r="H126" s="67">
        <f t="shared" si="33"/>
        <v>105924</v>
      </c>
      <c r="I126" s="63">
        <f t="shared" si="34"/>
        <v>94760</v>
      </c>
      <c r="J126" s="63">
        <f t="shared" si="18"/>
        <v>11164</v>
      </c>
      <c r="K126" s="3">
        <v>83580</v>
      </c>
      <c r="X126" s="3" t="s">
        <v>400</v>
      </c>
      <c r="Y126" s="3">
        <v>381</v>
      </c>
    </row>
    <row r="127" spans="1:25" ht="15" customHeight="1" outlineLevel="1" x14ac:dyDescent="0.35">
      <c r="A127" s="20" t="s">
        <v>148</v>
      </c>
      <c r="B127" s="72">
        <f t="shared" si="35"/>
        <v>340</v>
      </c>
      <c r="C127" s="86">
        <v>160581.15</v>
      </c>
      <c r="D127" s="18">
        <f t="shared" si="31"/>
        <v>1</v>
      </c>
      <c r="E127" s="24">
        <f t="shared" si="32"/>
        <v>0.5</v>
      </c>
      <c r="F127" s="25"/>
      <c r="G127" s="25">
        <v>1</v>
      </c>
      <c r="H127" s="67">
        <f t="shared" si="33"/>
        <v>105924</v>
      </c>
      <c r="I127" s="63">
        <f t="shared" si="34"/>
        <v>94760</v>
      </c>
      <c r="J127" s="63">
        <f t="shared" si="18"/>
        <v>11164</v>
      </c>
      <c r="K127" s="3">
        <v>167160</v>
      </c>
      <c r="X127" s="3" t="s">
        <v>401</v>
      </c>
      <c r="Y127" s="3">
        <v>340</v>
      </c>
    </row>
    <row r="128" spans="1:25" ht="15" customHeight="1" outlineLevel="1" x14ac:dyDescent="0.35">
      <c r="A128" s="20" t="s">
        <v>149</v>
      </c>
      <c r="B128" s="72">
        <f t="shared" si="35"/>
        <v>508</v>
      </c>
      <c r="C128" s="88">
        <v>160581.15</v>
      </c>
      <c r="D128" s="69">
        <f t="shared" si="31"/>
        <v>1</v>
      </c>
      <c r="E128" s="19">
        <f t="shared" si="32"/>
        <v>1</v>
      </c>
      <c r="F128" s="30">
        <v>1</v>
      </c>
      <c r="G128" s="25"/>
      <c r="H128" s="67">
        <f t="shared" si="33"/>
        <v>211847</v>
      </c>
      <c r="I128" s="63">
        <f t="shared" si="34"/>
        <v>189520</v>
      </c>
      <c r="J128" s="63">
        <f t="shared" si="18"/>
        <v>22327</v>
      </c>
      <c r="K128" s="3">
        <v>167160</v>
      </c>
      <c r="X128" s="3" t="s">
        <v>402</v>
      </c>
      <c r="Y128" s="3">
        <v>508</v>
      </c>
    </row>
    <row r="129" spans="1:25" ht="15" customHeight="1" outlineLevel="1" x14ac:dyDescent="0.35">
      <c r="A129" s="20" t="s">
        <v>150</v>
      </c>
      <c r="B129" s="72">
        <f t="shared" si="35"/>
        <v>589</v>
      </c>
      <c r="C129" s="86">
        <v>160581.15</v>
      </c>
      <c r="D129" s="23">
        <f t="shared" si="31"/>
        <v>1</v>
      </c>
      <c r="E129" s="24">
        <f t="shared" si="32"/>
        <v>1</v>
      </c>
      <c r="F129" s="25">
        <v>1</v>
      </c>
      <c r="G129" s="25"/>
      <c r="H129" s="67">
        <f t="shared" si="33"/>
        <v>211847</v>
      </c>
      <c r="I129" s="63">
        <f t="shared" si="34"/>
        <v>189520</v>
      </c>
      <c r="J129" s="63">
        <f t="shared" si="18"/>
        <v>22327</v>
      </c>
      <c r="K129" s="3">
        <v>167160</v>
      </c>
      <c r="X129" s="3" t="s">
        <v>403</v>
      </c>
      <c r="Y129" s="3">
        <v>589</v>
      </c>
    </row>
    <row r="130" spans="1:25" ht="15" customHeight="1" outlineLevel="1" x14ac:dyDescent="0.35">
      <c r="A130" s="20" t="s">
        <v>151</v>
      </c>
      <c r="B130" s="72">
        <f t="shared" si="35"/>
        <v>157</v>
      </c>
      <c r="C130" s="86">
        <v>160581.15</v>
      </c>
      <c r="D130" s="23">
        <f t="shared" si="31"/>
        <v>1</v>
      </c>
      <c r="E130" s="24">
        <f t="shared" si="32"/>
        <v>0.5</v>
      </c>
      <c r="F130" s="30"/>
      <c r="G130" s="25">
        <v>1</v>
      </c>
      <c r="H130" s="67">
        <f t="shared" si="33"/>
        <v>105924</v>
      </c>
      <c r="I130" s="63">
        <f t="shared" si="34"/>
        <v>94760</v>
      </c>
      <c r="J130" s="63">
        <f t="shared" si="18"/>
        <v>11164</v>
      </c>
      <c r="K130" s="3">
        <v>83580</v>
      </c>
      <c r="X130" s="3" t="s">
        <v>404</v>
      </c>
      <c r="Y130" s="3">
        <v>157</v>
      </c>
    </row>
    <row r="131" spans="1:25" ht="18" customHeight="1" x14ac:dyDescent="0.35">
      <c r="A131" s="21" t="s">
        <v>22</v>
      </c>
      <c r="B131" s="74">
        <f>SUM(B119:B130)</f>
        <v>5723</v>
      </c>
      <c r="C131" s="89"/>
      <c r="D131" s="2">
        <f t="shared" ref="D131:K131" si="36">SUM(D119:D130)</f>
        <v>12</v>
      </c>
      <c r="E131" s="2">
        <f t="shared" si="36"/>
        <v>8.5</v>
      </c>
      <c r="F131" s="2">
        <f t="shared" si="36"/>
        <v>5</v>
      </c>
      <c r="G131" s="2">
        <f t="shared" si="36"/>
        <v>7</v>
      </c>
      <c r="H131" s="79">
        <f t="shared" si="36"/>
        <v>1800703</v>
      </c>
      <c r="I131" s="79">
        <f t="shared" si="36"/>
        <v>1610920</v>
      </c>
      <c r="J131" s="79">
        <f t="shared" si="36"/>
        <v>189783</v>
      </c>
      <c r="K131" s="34">
        <f t="shared" si="36"/>
        <v>1671600</v>
      </c>
    </row>
    <row r="132" spans="1:25" x14ac:dyDescent="0.35">
      <c r="A132" s="21" t="s">
        <v>277</v>
      </c>
      <c r="B132" s="1"/>
      <c r="C132" s="89"/>
      <c r="D132" s="1"/>
      <c r="E132" s="22"/>
      <c r="F132" s="22"/>
      <c r="G132" s="22"/>
      <c r="H132" s="64"/>
      <c r="I132" s="64"/>
      <c r="J132" s="64"/>
    </row>
    <row r="133" spans="1:25" ht="15" customHeight="1" outlineLevel="1" x14ac:dyDescent="0.35">
      <c r="A133" s="20" t="s">
        <v>152</v>
      </c>
      <c r="B133" s="72">
        <f>Y133</f>
        <v>836</v>
      </c>
      <c r="C133" s="86">
        <v>160581.15</v>
      </c>
      <c r="D133" s="23">
        <f t="shared" ref="D133:D159" si="37">F133+G133</f>
        <v>1</v>
      </c>
      <c r="E133" s="24">
        <f t="shared" ref="E133:E159" si="38">SUM(F133+G133*$E$6)</f>
        <v>1</v>
      </c>
      <c r="F133" s="25">
        <v>1</v>
      </c>
      <c r="G133" s="25"/>
      <c r="H133" s="67">
        <f t="shared" ref="H133:H159" si="39">ROUND($H$5/$E$290*E133,0)</f>
        <v>211847</v>
      </c>
      <c r="I133" s="63">
        <f t="shared" ref="I133:I159" si="40">ROUNDUP(E133*$I$6,0)</f>
        <v>189520</v>
      </c>
      <c r="J133" s="63">
        <f t="shared" si="18"/>
        <v>22327</v>
      </c>
      <c r="K133" s="3">
        <v>167160</v>
      </c>
      <c r="X133" s="3" t="s">
        <v>405</v>
      </c>
      <c r="Y133" s="3">
        <v>836</v>
      </c>
    </row>
    <row r="134" spans="1:25" ht="15" customHeight="1" outlineLevel="1" x14ac:dyDescent="0.35">
      <c r="A134" s="20" t="s">
        <v>153</v>
      </c>
      <c r="B134" s="72">
        <f t="shared" ref="B134:B139" si="41">Y134</f>
        <v>249</v>
      </c>
      <c r="C134" s="86">
        <v>160581.15</v>
      </c>
      <c r="D134" s="23">
        <f t="shared" si="37"/>
        <v>1</v>
      </c>
      <c r="E134" s="24">
        <f t="shared" si="38"/>
        <v>0.5</v>
      </c>
      <c r="F134" s="30"/>
      <c r="G134" s="25">
        <v>1</v>
      </c>
      <c r="H134" s="67">
        <f t="shared" si="39"/>
        <v>105924</v>
      </c>
      <c r="I134" s="63">
        <f t="shared" si="40"/>
        <v>94760</v>
      </c>
      <c r="J134" s="63">
        <f t="shared" si="18"/>
        <v>11164</v>
      </c>
      <c r="K134" s="3">
        <v>83580</v>
      </c>
      <c r="X134" s="3" t="s">
        <v>406</v>
      </c>
      <c r="Y134" s="3">
        <v>249</v>
      </c>
    </row>
    <row r="135" spans="1:25" ht="15" customHeight="1" outlineLevel="1" x14ac:dyDescent="0.35">
      <c r="A135" s="20" t="s">
        <v>154</v>
      </c>
      <c r="B135" s="72">
        <f t="shared" si="41"/>
        <v>187</v>
      </c>
      <c r="C135" s="86">
        <v>160581.15</v>
      </c>
      <c r="D135" s="23">
        <f t="shared" si="37"/>
        <v>1</v>
      </c>
      <c r="E135" s="24">
        <f t="shared" si="38"/>
        <v>0.5</v>
      </c>
      <c r="F135" s="30"/>
      <c r="G135" s="25">
        <v>1</v>
      </c>
      <c r="H135" s="67">
        <f t="shared" si="39"/>
        <v>105924</v>
      </c>
      <c r="I135" s="63">
        <f t="shared" si="40"/>
        <v>94760</v>
      </c>
      <c r="J135" s="63">
        <f t="shared" si="18"/>
        <v>11164</v>
      </c>
      <c r="K135" s="3">
        <v>83580</v>
      </c>
      <c r="X135" s="3" t="s">
        <v>407</v>
      </c>
      <c r="Y135" s="3">
        <v>187</v>
      </c>
    </row>
    <row r="136" spans="1:25" ht="15" customHeight="1" outlineLevel="1" x14ac:dyDescent="0.35">
      <c r="A136" s="20" t="s">
        <v>155</v>
      </c>
      <c r="B136" s="72">
        <f t="shared" si="41"/>
        <v>244</v>
      </c>
      <c r="C136" s="86">
        <v>160581.15</v>
      </c>
      <c r="D136" s="23">
        <f t="shared" si="37"/>
        <v>1</v>
      </c>
      <c r="E136" s="24">
        <f t="shared" si="38"/>
        <v>0.5</v>
      </c>
      <c r="F136" s="30"/>
      <c r="G136" s="25">
        <v>1</v>
      </c>
      <c r="H136" s="67">
        <f t="shared" si="39"/>
        <v>105924</v>
      </c>
      <c r="I136" s="63">
        <f t="shared" si="40"/>
        <v>94760</v>
      </c>
      <c r="J136" s="63">
        <f t="shared" si="18"/>
        <v>11164</v>
      </c>
      <c r="K136" s="3">
        <v>83580</v>
      </c>
      <c r="X136" s="3" t="s">
        <v>408</v>
      </c>
      <c r="Y136" s="3">
        <v>244</v>
      </c>
    </row>
    <row r="137" spans="1:25" ht="15" customHeight="1" outlineLevel="1" x14ac:dyDescent="0.35">
      <c r="A137" s="20" t="s">
        <v>156</v>
      </c>
      <c r="B137" s="72">
        <f t="shared" si="41"/>
        <v>768</v>
      </c>
      <c r="C137" s="86">
        <v>160581.15</v>
      </c>
      <c r="D137" s="23">
        <f t="shared" si="37"/>
        <v>1</v>
      </c>
      <c r="E137" s="24">
        <f t="shared" si="38"/>
        <v>1</v>
      </c>
      <c r="F137" s="25">
        <v>1</v>
      </c>
      <c r="G137" s="25"/>
      <c r="H137" s="67">
        <f t="shared" si="39"/>
        <v>211847</v>
      </c>
      <c r="I137" s="63">
        <f t="shared" si="40"/>
        <v>189520</v>
      </c>
      <c r="J137" s="63">
        <f t="shared" si="18"/>
        <v>22327</v>
      </c>
      <c r="K137" s="3">
        <v>167160</v>
      </c>
      <c r="X137" s="3" t="s">
        <v>409</v>
      </c>
      <c r="Y137" s="3">
        <v>768</v>
      </c>
    </row>
    <row r="138" spans="1:25" ht="15" customHeight="1" outlineLevel="1" x14ac:dyDescent="0.35">
      <c r="A138" s="20" t="s">
        <v>157</v>
      </c>
      <c r="B138" s="72">
        <f t="shared" si="41"/>
        <v>199</v>
      </c>
      <c r="C138" s="86">
        <v>160581.15</v>
      </c>
      <c r="D138" s="23">
        <f t="shared" si="37"/>
        <v>1</v>
      </c>
      <c r="E138" s="24">
        <f t="shared" si="38"/>
        <v>0.5</v>
      </c>
      <c r="F138" s="30"/>
      <c r="G138" s="25">
        <v>1</v>
      </c>
      <c r="H138" s="67">
        <f t="shared" si="39"/>
        <v>105924</v>
      </c>
      <c r="I138" s="63">
        <f t="shared" si="40"/>
        <v>94760</v>
      </c>
      <c r="J138" s="63">
        <f t="shared" si="18"/>
        <v>11164</v>
      </c>
      <c r="K138" s="3">
        <v>83580</v>
      </c>
      <c r="X138" s="3" t="s">
        <v>410</v>
      </c>
      <c r="Y138" s="3">
        <v>199</v>
      </c>
    </row>
    <row r="139" spans="1:25" ht="15" customHeight="1" outlineLevel="1" x14ac:dyDescent="0.35">
      <c r="A139" s="20" t="s">
        <v>158</v>
      </c>
      <c r="B139" s="72">
        <f t="shared" si="41"/>
        <v>406</v>
      </c>
      <c r="C139" s="86">
        <v>160581.15</v>
      </c>
      <c r="D139" s="18">
        <f t="shared" si="37"/>
        <v>1</v>
      </c>
      <c r="E139" s="24">
        <f t="shared" si="38"/>
        <v>0.5</v>
      </c>
      <c r="F139" s="30"/>
      <c r="G139" s="25">
        <v>1</v>
      </c>
      <c r="H139" s="67">
        <f t="shared" si="39"/>
        <v>105924</v>
      </c>
      <c r="I139" s="63">
        <f t="shared" si="40"/>
        <v>94760</v>
      </c>
      <c r="J139" s="63">
        <f t="shared" ref="J139:J202" si="42">H139-I139</f>
        <v>11164</v>
      </c>
      <c r="K139" s="3">
        <v>167160</v>
      </c>
      <c r="X139" s="3" t="s">
        <v>411</v>
      </c>
      <c r="Y139" s="3">
        <v>406</v>
      </c>
    </row>
    <row r="140" spans="1:25" ht="15" customHeight="1" outlineLevel="1" x14ac:dyDescent="0.35">
      <c r="A140" s="20" t="s">
        <v>23</v>
      </c>
      <c r="B140" s="72">
        <v>1560</v>
      </c>
      <c r="C140" s="86">
        <v>160581.15</v>
      </c>
      <c r="D140" s="18">
        <f t="shared" si="37"/>
        <v>1</v>
      </c>
      <c r="E140" s="24">
        <f t="shared" si="38"/>
        <v>1</v>
      </c>
      <c r="F140" s="25">
        <v>1</v>
      </c>
      <c r="G140" s="25"/>
      <c r="H140" s="67">
        <f t="shared" si="39"/>
        <v>211847</v>
      </c>
      <c r="I140" s="63">
        <f t="shared" si="40"/>
        <v>189520</v>
      </c>
      <c r="J140" s="63">
        <f t="shared" si="42"/>
        <v>22327</v>
      </c>
      <c r="K140" s="3">
        <v>167160</v>
      </c>
    </row>
    <row r="141" spans="1:25" ht="15" customHeight="1" outlineLevel="1" x14ac:dyDescent="0.35">
      <c r="A141" s="20" t="s">
        <v>159</v>
      </c>
      <c r="B141" s="72">
        <f>Y141</f>
        <v>423</v>
      </c>
      <c r="C141" s="86">
        <v>160581.15</v>
      </c>
      <c r="D141" s="18">
        <f t="shared" si="37"/>
        <v>1</v>
      </c>
      <c r="E141" s="24">
        <f t="shared" si="38"/>
        <v>0.5</v>
      </c>
      <c r="F141" s="30"/>
      <c r="G141" s="25">
        <v>1</v>
      </c>
      <c r="H141" s="67">
        <f t="shared" si="39"/>
        <v>105924</v>
      </c>
      <c r="I141" s="63">
        <f t="shared" si="40"/>
        <v>94760</v>
      </c>
      <c r="J141" s="63">
        <f t="shared" si="42"/>
        <v>11164</v>
      </c>
      <c r="K141" s="3">
        <v>83580</v>
      </c>
      <c r="X141" s="3" t="s">
        <v>412</v>
      </c>
      <c r="Y141" s="3">
        <v>423</v>
      </c>
    </row>
    <row r="142" spans="1:25" ht="15" customHeight="1" outlineLevel="1" x14ac:dyDescent="0.35">
      <c r="A142" s="20" t="s">
        <v>160</v>
      </c>
      <c r="B142" s="72">
        <f t="shared" ref="B142:B144" si="43">Y142</f>
        <v>406</v>
      </c>
      <c r="C142" s="86">
        <v>160581.15</v>
      </c>
      <c r="D142" s="23">
        <f t="shared" si="37"/>
        <v>1</v>
      </c>
      <c r="E142" s="24">
        <f t="shared" si="38"/>
        <v>0.5</v>
      </c>
      <c r="F142" s="30"/>
      <c r="G142" s="25">
        <v>1</v>
      </c>
      <c r="H142" s="67">
        <f t="shared" si="39"/>
        <v>105924</v>
      </c>
      <c r="I142" s="63">
        <f t="shared" si="40"/>
        <v>94760</v>
      </c>
      <c r="J142" s="63">
        <f t="shared" si="42"/>
        <v>11164</v>
      </c>
      <c r="K142" s="3">
        <v>167160</v>
      </c>
      <c r="X142" s="3" t="s">
        <v>413</v>
      </c>
      <c r="Y142" s="3">
        <v>406</v>
      </c>
    </row>
    <row r="143" spans="1:25" ht="15" customHeight="1" outlineLevel="1" x14ac:dyDescent="0.35">
      <c r="A143" s="20" t="s">
        <v>161</v>
      </c>
      <c r="B143" s="72">
        <f t="shared" si="43"/>
        <v>485</v>
      </c>
      <c r="C143" s="86">
        <v>160581.15</v>
      </c>
      <c r="D143" s="23">
        <f t="shared" si="37"/>
        <v>1</v>
      </c>
      <c r="E143" s="24">
        <f t="shared" si="38"/>
        <v>0.5</v>
      </c>
      <c r="F143" s="70"/>
      <c r="G143" s="70">
        <v>1</v>
      </c>
      <c r="H143" s="67">
        <f t="shared" si="39"/>
        <v>105924</v>
      </c>
      <c r="I143" s="63">
        <f t="shared" si="40"/>
        <v>94760</v>
      </c>
      <c r="J143" s="63">
        <f t="shared" si="42"/>
        <v>11164</v>
      </c>
      <c r="K143" s="3">
        <v>83580</v>
      </c>
      <c r="X143" s="3" t="s">
        <v>414</v>
      </c>
      <c r="Y143" s="3">
        <v>485</v>
      </c>
    </row>
    <row r="144" spans="1:25" ht="15" customHeight="1" outlineLevel="1" x14ac:dyDescent="0.35">
      <c r="A144" s="20" t="s">
        <v>162</v>
      </c>
      <c r="B144" s="72">
        <f t="shared" si="43"/>
        <v>226</v>
      </c>
      <c r="C144" s="86">
        <v>160581.15</v>
      </c>
      <c r="D144" s="23">
        <f t="shared" si="37"/>
        <v>1</v>
      </c>
      <c r="E144" s="24">
        <f t="shared" si="38"/>
        <v>0.5</v>
      </c>
      <c r="F144" s="30"/>
      <c r="G144" s="38">
        <v>1</v>
      </c>
      <c r="H144" s="67">
        <f t="shared" si="39"/>
        <v>105924</v>
      </c>
      <c r="I144" s="63">
        <f t="shared" si="40"/>
        <v>94760</v>
      </c>
      <c r="J144" s="63">
        <f t="shared" si="42"/>
        <v>11164</v>
      </c>
      <c r="K144" s="3">
        <v>83580</v>
      </c>
      <c r="X144" s="3" t="s">
        <v>415</v>
      </c>
      <c r="Y144" s="3">
        <v>226</v>
      </c>
    </row>
    <row r="145" spans="1:25" ht="15" customHeight="1" outlineLevel="1" x14ac:dyDescent="0.35">
      <c r="A145" s="20" t="s">
        <v>163</v>
      </c>
      <c r="B145" s="72">
        <f>Y145</f>
        <v>188</v>
      </c>
      <c r="C145" s="86">
        <v>160581.15</v>
      </c>
      <c r="D145" s="23">
        <f t="shared" si="37"/>
        <v>1</v>
      </c>
      <c r="E145" s="24">
        <f t="shared" si="38"/>
        <v>0.5</v>
      </c>
      <c r="F145" s="37"/>
      <c r="G145" s="25">
        <v>1</v>
      </c>
      <c r="H145" s="67">
        <f t="shared" si="39"/>
        <v>105924</v>
      </c>
      <c r="I145" s="63">
        <f t="shared" si="40"/>
        <v>94760</v>
      </c>
      <c r="J145" s="63">
        <f t="shared" si="42"/>
        <v>11164</v>
      </c>
      <c r="K145" s="3">
        <v>83580</v>
      </c>
      <c r="X145" s="3" t="s">
        <v>416</v>
      </c>
      <c r="Y145" s="3">
        <v>188</v>
      </c>
    </row>
    <row r="146" spans="1:25" ht="15" customHeight="1" outlineLevel="1" x14ac:dyDescent="0.35">
      <c r="A146" s="20" t="s">
        <v>287</v>
      </c>
      <c r="B146" s="72">
        <f>Y146</f>
        <v>1307</v>
      </c>
      <c r="C146" s="86">
        <v>160581.15</v>
      </c>
      <c r="D146" s="23">
        <f t="shared" si="37"/>
        <v>1</v>
      </c>
      <c r="E146" s="57">
        <f t="shared" si="38"/>
        <v>1</v>
      </c>
      <c r="F146" s="58">
        <v>1</v>
      </c>
      <c r="G146" s="58"/>
      <c r="H146" s="67">
        <f t="shared" si="39"/>
        <v>211847</v>
      </c>
      <c r="I146" s="63">
        <f t="shared" si="40"/>
        <v>189520</v>
      </c>
      <c r="J146" s="63">
        <f t="shared" si="42"/>
        <v>22327</v>
      </c>
      <c r="X146" s="3" t="s">
        <v>417</v>
      </c>
      <c r="Y146" s="3">
        <v>1307</v>
      </c>
    </row>
    <row r="147" spans="1:25" ht="15" customHeight="1" outlineLevel="1" x14ac:dyDescent="0.35">
      <c r="A147" s="20" t="s">
        <v>132</v>
      </c>
      <c r="B147" s="72">
        <f>Y147</f>
        <v>411</v>
      </c>
      <c r="C147" s="86">
        <v>160581.15</v>
      </c>
      <c r="D147" s="23">
        <f t="shared" si="37"/>
        <v>1</v>
      </c>
      <c r="E147" s="24">
        <f t="shared" si="38"/>
        <v>0.5</v>
      </c>
      <c r="F147" s="30"/>
      <c r="G147" s="25">
        <v>1</v>
      </c>
      <c r="H147" s="67">
        <f t="shared" si="39"/>
        <v>105924</v>
      </c>
      <c r="I147" s="63">
        <f t="shared" si="40"/>
        <v>94760</v>
      </c>
      <c r="J147" s="63">
        <f t="shared" si="42"/>
        <v>11164</v>
      </c>
      <c r="K147" s="3">
        <v>83580</v>
      </c>
      <c r="X147" s="3" t="s">
        <v>382</v>
      </c>
      <c r="Y147" s="3">
        <v>411</v>
      </c>
    </row>
    <row r="148" spans="1:25" ht="15" customHeight="1" outlineLevel="1" x14ac:dyDescent="0.35">
      <c r="A148" s="20" t="s">
        <v>164</v>
      </c>
      <c r="B148" s="72">
        <f>Y148</f>
        <v>210</v>
      </c>
      <c r="C148" s="86">
        <v>160581.15</v>
      </c>
      <c r="D148" s="23">
        <f t="shared" si="37"/>
        <v>1</v>
      </c>
      <c r="E148" s="24">
        <f t="shared" si="38"/>
        <v>0.5</v>
      </c>
      <c r="F148" s="30"/>
      <c r="G148" s="25">
        <v>1</v>
      </c>
      <c r="H148" s="67">
        <f t="shared" si="39"/>
        <v>105924</v>
      </c>
      <c r="I148" s="63">
        <f t="shared" si="40"/>
        <v>94760</v>
      </c>
      <c r="J148" s="63">
        <f t="shared" si="42"/>
        <v>11164</v>
      </c>
      <c r="K148" s="3">
        <v>83580</v>
      </c>
      <c r="X148" s="3" t="s">
        <v>418</v>
      </c>
      <c r="Y148" s="3">
        <v>210</v>
      </c>
    </row>
    <row r="149" spans="1:25" ht="15" customHeight="1" outlineLevel="1" x14ac:dyDescent="0.35">
      <c r="A149" s="20" t="s">
        <v>165</v>
      </c>
      <c r="B149" s="72">
        <f>Y149</f>
        <v>179</v>
      </c>
      <c r="C149" s="86">
        <v>160581.15</v>
      </c>
      <c r="D149" s="23">
        <f t="shared" si="37"/>
        <v>1</v>
      </c>
      <c r="E149" s="24">
        <f t="shared" si="38"/>
        <v>0.5</v>
      </c>
      <c r="F149" s="30"/>
      <c r="G149" s="25">
        <v>1</v>
      </c>
      <c r="H149" s="67">
        <f t="shared" si="39"/>
        <v>105924</v>
      </c>
      <c r="I149" s="63">
        <f t="shared" si="40"/>
        <v>94760</v>
      </c>
      <c r="J149" s="63">
        <f t="shared" si="42"/>
        <v>11164</v>
      </c>
      <c r="K149" s="3">
        <v>83580</v>
      </c>
      <c r="X149" s="3" t="s">
        <v>419</v>
      </c>
      <c r="Y149" s="3">
        <v>179</v>
      </c>
    </row>
    <row r="150" spans="1:25" ht="15" customHeight="1" outlineLevel="1" x14ac:dyDescent="0.35">
      <c r="A150" s="35" t="s">
        <v>166</v>
      </c>
      <c r="B150" s="72">
        <f t="shared" ref="B150" si="44">Y150</f>
        <v>122</v>
      </c>
      <c r="C150" s="86">
        <v>160581.15</v>
      </c>
      <c r="D150" s="18">
        <f t="shared" si="37"/>
        <v>1</v>
      </c>
      <c r="E150" s="24">
        <f t="shared" si="38"/>
        <v>0.5</v>
      </c>
      <c r="F150" s="30"/>
      <c r="G150" s="25">
        <v>1</v>
      </c>
      <c r="H150" s="67">
        <f t="shared" si="39"/>
        <v>105924</v>
      </c>
      <c r="I150" s="63">
        <f t="shared" si="40"/>
        <v>94760</v>
      </c>
      <c r="J150" s="63">
        <f t="shared" si="42"/>
        <v>11164</v>
      </c>
      <c r="K150" s="3">
        <v>83580</v>
      </c>
      <c r="X150" s="3" t="s">
        <v>420</v>
      </c>
      <c r="Y150" s="3">
        <v>122</v>
      </c>
    </row>
    <row r="151" spans="1:25" ht="15" customHeight="1" outlineLevel="1" x14ac:dyDescent="0.35">
      <c r="A151" s="35" t="s">
        <v>167</v>
      </c>
      <c r="B151" s="72">
        <f>Y151</f>
        <v>192</v>
      </c>
      <c r="C151" s="86">
        <v>160581.15</v>
      </c>
      <c r="D151" s="18">
        <f t="shared" si="37"/>
        <v>1</v>
      </c>
      <c r="E151" s="24">
        <f t="shared" si="38"/>
        <v>0.5</v>
      </c>
      <c r="F151" s="30"/>
      <c r="G151" s="25">
        <v>1</v>
      </c>
      <c r="H151" s="67">
        <f t="shared" si="39"/>
        <v>105924</v>
      </c>
      <c r="I151" s="63">
        <f t="shared" si="40"/>
        <v>94760</v>
      </c>
      <c r="J151" s="63">
        <f t="shared" si="42"/>
        <v>11164</v>
      </c>
      <c r="K151" s="3">
        <v>83580</v>
      </c>
      <c r="X151" s="3" t="s">
        <v>421</v>
      </c>
      <c r="Y151" s="3">
        <v>192</v>
      </c>
    </row>
    <row r="152" spans="1:25" ht="15" customHeight="1" outlineLevel="1" x14ac:dyDescent="0.35">
      <c r="A152" s="35" t="s">
        <v>168</v>
      </c>
      <c r="B152" s="72">
        <f t="shared" ref="B152:B154" si="45">Y152</f>
        <v>255</v>
      </c>
      <c r="C152" s="86">
        <v>160581.15</v>
      </c>
      <c r="D152" s="18">
        <f t="shared" si="37"/>
        <v>1</v>
      </c>
      <c r="E152" s="19">
        <f t="shared" si="38"/>
        <v>0.5</v>
      </c>
      <c r="F152" s="30"/>
      <c r="G152" s="25">
        <v>1</v>
      </c>
      <c r="H152" s="67">
        <f t="shared" si="39"/>
        <v>105924</v>
      </c>
      <c r="I152" s="63">
        <f t="shared" si="40"/>
        <v>94760</v>
      </c>
      <c r="J152" s="63">
        <f t="shared" si="42"/>
        <v>11164</v>
      </c>
      <c r="K152" s="3">
        <v>83580</v>
      </c>
      <c r="X152" s="3" t="s">
        <v>422</v>
      </c>
      <c r="Y152" s="3">
        <v>255</v>
      </c>
    </row>
    <row r="153" spans="1:25" ht="15" customHeight="1" outlineLevel="1" x14ac:dyDescent="0.35">
      <c r="A153" s="35" t="s">
        <v>19</v>
      </c>
      <c r="B153" s="72">
        <f t="shared" si="45"/>
        <v>254</v>
      </c>
      <c r="C153" s="86">
        <v>160581.15</v>
      </c>
      <c r="D153" s="18">
        <f t="shared" si="37"/>
        <v>1</v>
      </c>
      <c r="E153" s="19">
        <f t="shared" si="38"/>
        <v>0.5</v>
      </c>
      <c r="F153" s="30"/>
      <c r="G153" s="25">
        <v>1</v>
      </c>
      <c r="H153" s="67">
        <f t="shared" si="39"/>
        <v>105924</v>
      </c>
      <c r="I153" s="63">
        <f t="shared" si="40"/>
        <v>94760</v>
      </c>
      <c r="J153" s="63">
        <f t="shared" si="42"/>
        <v>11164</v>
      </c>
      <c r="K153" s="3">
        <v>83580</v>
      </c>
      <c r="X153" s="3" t="s">
        <v>423</v>
      </c>
      <c r="Y153" s="3">
        <v>254</v>
      </c>
    </row>
    <row r="154" spans="1:25" ht="15" customHeight="1" outlineLevel="1" x14ac:dyDescent="0.35">
      <c r="A154" s="35" t="s">
        <v>288</v>
      </c>
      <c r="B154" s="72">
        <f t="shared" si="45"/>
        <v>295</v>
      </c>
      <c r="C154" s="86">
        <v>160581.15</v>
      </c>
      <c r="D154" s="18">
        <f t="shared" si="37"/>
        <v>1</v>
      </c>
      <c r="E154" s="19">
        <f t="shared" si="38"/>
        <v>0.5</v>
      </c>
      <c r="F154" s="30"/>
      <c r="G154" s="25">
        <v>1</v>
      </c>
      <c r="H154" s="67">
        <f t="shared" si="39"/>
        <v>105924</v>
      </c>
      <c r="I154" s="63">
        <f t="shared" si="40"/>
        <v>94760</v>
      </c>
      <c r="J154" s="63">
        <f t="shared" si="42"/>
        <v>11164</v>
      </c>
      <c r="K154" s="3">
        <v>167160</v>
      </c>
      <c r="X154" s="3" t="s">
        <v>424</v>
      </c>
      <c r="Y154" s="3">
        <v>295</v>
      </c>
    </row>
    <row r="155" spans="1:25" ht="15" customHeight="1" outlineLevel="1" x14ac:dyDescent="0.35">
      <c r="A155" s="35" t="s">
        <v>169</v>
      </c>
      <c r="B155" s="72">
        <f>Y155</f>
        <v>555</v>
      </c>
      <c r="C155" s="86">
        <v>160581.15</v>
      </c>
      <c r="D155" s="18">
        <f t="shared" si="37"/>
        <v>1</v>
      </c>
      <c r="E155" s="19">
        <f t="shared" si="38"/>
        <v>1</v>
      </c>
      <c r="F155" s="25">
        <v>1</v>
      </c>
      <c r="G155" s="25"/>
      <c r="H155" s="67">
        <f t="shared" si="39"/>
        <v>211847</v>
      </c>
      <c r="I155" s="63">
        <f t="shared" si="40"/>
        <v>189520</v>
      </c>
      <c r="J155" s="63">
        <f t="shared" si="42"/>
        <v>22327</v>
      </c>
      <c r="K155" s="3">
        <v>167160</v>
      </c>
      <c r="X155" s="3" t="s">
        <v>425</v>
      </c>
      <c r="Y155" s="3">
        <v>555</v>
      </c>
    </row>
    <row r="156" spans="1:25" ht="15" customHeight="1" outlineLevel="1" x14ac:dyDescent="0.35">
      <c r="A156" s="35" t="s">
        <v>170</v>
      </c>
      <c r="B156" s="72">
        <f>Y156</f>
        <v>431</v>
      </c>
      <c r="C156" s="86">
        <v>160581.15</v>
      </c>
      <c r="D156" s="18">
        <f t="shared" si="37"/>
        <v>1</v>
      </c>
      <c r="E156" s="19">
        <f t="shared" si="38"/>
        <v>0.5</v>
      </c>
      <c r="F156" s="30"/>
      <c r="G156" s="25">
        <v>1</v>
      </c>
      <c r="H156" s="67">
        <f t="shared" si="39"/>
        <v>105924</v>
      </c>
      <c r="I156" s="63">
        <f t="shared" si="40"/>
        <v>94760</v>
      </c>
      <c r="J156" s="63">
        <f t="shared" si="42"/>
        <v>11164</v>
      </c>
      <c r="K156" s="3">
        <v>83580</v>
      </c>
      <c r="X156" s="3" t="s">
        <v>426</v>
      </c>
      <c r="Y156" s="3">
        <v>431</v>
      </c>
    </row>
    <row r="157" spans="1:25" ht="15" customHeight="1" outlineLevel="1" x14ac:dyDescent="0.35">
      <c r="A157" s="35" t="s">
        <v>173</v>
      </c>
      <c r="B157" s="72">
        <f>Y159</f>
        <v>151</v>
      </c>
      <c r="C157" s="86">
        <v>160581.15</v>
      </c>
      <c r="D157" s="18">
        <f t="shared" si="37"/>
        <v>1</v>
      </c>
      <c r="E157" s="24">
        <f t="shared" si="38"/>
        <v>0.5</v>
      </c>
      <c r="F157" s="30"/>
      <c r="G157" s="25">
        <v>1</v>
      </c>
      <c r="H157" s="67">
        <f t="shared" si="39"/>
        <v>105924</v>
      </c>
      <c r="I157" s="63">
        <f t="shared" si="40"/>
        <v>94760</v>
      </c>
      <c r="J157" s="63">
        <f t="shared" si="42"/>
        <v>11164</v>
      </c>
      <c r="K157" s="3">
        <v>167160</v>
      </c>
      <c r="X157" s="3" t="s">
        <v>427</v>
      </c>
      <c r="Y157" s="3">
        <v>153</v>
      </c>
    </row>
    <row r="158" spans="1:25" ht="15" customHeight="1" outlineLevel="1" x14ac:dyDescent="0.35">
      <c r="A158" s="35" t="s">
        <v>171</v>
      </c>
      <c r="B158" s="72">
        <f>Y157</f>
        <v>153</v>
      </c>
      <c r="C158" s="86">
        <v>160581.15</v>
      </c>
      <c r="D158" s="18">
        <f t="shared" si="37"/>
        <v>1</v>
      </c>
      <c r="E158" s="24">
        <f t="shared" si="38"/>
        <v>0.5</v>
      </c>
      <c r="F158" s="46"/>
      <c r="G158" s="25">
        <v>1</v>
      </c>
      <c r="H158" s="67">
        <f t="shared" si="39"/>
        <v>105924</v>
      </c>
      <c r="I158" s="63">
        <f t="shared" si="40"/>
        <v>94760</v>
      </c>
      <c r="J158" s="63">
        <f t="shared" si="42"/>
        <v>11164</v>
      </c>
      <c r="K158" s="3">
        <v>83580</v>
      </c>
      <c r="X158" s="3" t="s">
        <v>428</v>
      </c>
      <c r="Y158" s="3">
        <v>526</v>
      </c>
    </row>
    <row r="159" spans="1:25" ht="15" customHeight="1" outlineLevel="1" x14ac:dyDescent="0.35">
      <c r="A159" s="35" t="s">
        <v>172</v>
      </c>
      <c r="B159" s="72">
        <f>Y158</f>
        <v>526</v>
      </c>
      <c r="C159" s="86">
        <v>160581.15</v>
      </c>
      <c r="D159" s="18">
        <f t="shared" si="37"/>
        <v>1</v>
      </c>
      <c r="E159" s="19">
        <f t="shared" si="38"/>
        <v>1</v>
      </c>
      <c r="F159" s="25">
        <v>1</v>
      </c>
      <c r="G159" s="25"/>
      <c r="H159" s="67">
        <f t="shared" si="39"/>
        <v>211847</v>
      </c>
      <c r="I159" s="63">
        <f t="shared" si="40"/>
        <v>189520</v>
      </c>
      <c r="J159" s="63">
        <f t="shared" si="42"/>
        <v>22327</v>
      </c>
      <c r="K159" s="3">
        <v>334319</v>
      </c>
      <c r="X159" s="3" t="s">
        <v>429</v>
      </c>
      <c r="Y159" s="3">
        <v>151</v>
      </c>
    </row>
    <row r="160" spans="1:25" ht="15" customHeight="1" x14ac:dyDescent="0.35">
      <c r="A160" s="21" t="s">
        <v>24</v>
      </c>
      <c r="B160" s="74">
        <f>SUM(B133:B159)</f>
        <v>11218</v>
      </c>
      <c r="C160" s="89"/>
      <c r="D160" s="2">
        <f t="shared" ref="D160:K160" si="46">SUM(D133:D159)</f>
        <v>27</v>
      </c>
      <c r="E160" s="2">
        <f t="shared" si="46"/>
        <v>16.5</v>
      </c>
      <c r="F160" s="2">
        <f t="shared" si="46"/>
        <v>6</v>
      </c>
      <c r="G160" s="2">
        <f t="shared" si="46"/>
        <v>21</v>
      </c>
      <c r="H160" s="79">
        <f t="shared" si="46"/>
        <v>3495486</v>
      </c>
      <c r="I160" s="79">
        <f t="shared" si="46"/>
        <v>3127080</v>
      </c>
      <c r="J160" s="79">
        <f t="shared" si="46"/>
        <v>368406</v>
      </c>
      <c r="K160" s="34">
        <f t="shared" si="46"/>
        <v>3092459</v>
      </c>
    </row>
    <row r="161" spans="1:25" x14ac:dyDescent="0.35">
      <c r="A161" s="21" t="s">
        <v>278</v>
      </c>
      <c r="B161" s="1"/>
      <c r="C161" s="89"/>
      <c r="D161" s="1"/>
      <c r="E161" s="22"/>
      <c r="F161" s="22"/>
      <c r="G161" s="22"/>
      <c r="H161" s="64"/>
      <c r="I161" s="64"/>
      <c r="J161" s="64"/>
    </row>
    <row r="162" spans="1:25" ht="15" customHeight="1" outlineLevel="1" x14ac:dyDescent="0.35">
      <c r="A162" s="20" t="s">
        <v>178</v>
      </c>
      <c r="B162" s="72">
        <f>Y162</f>
        <v>507</v>
      </c>
      <c r="C162" s="86">
        <v>160581.15</v>
      </c>
      <c r="D162" s="18">
        <f t="shared" ref="D162:D179" si="47">F162+G162</f>
        <v>1</v>
      </c>
      <c r="E162" s="19">
        <f t="shared" ref="E162:E177" si="48">SUM(F162+G162*$E$6)</f>
        <v>1</v>
      </c>
      <c r="F162" s="25">
        <v>1</v>
      </c>
      <c r="G162" s="25"/>
      <c r="H162" s="67">
        <f t="shared" ref="H162:H179" si="49">ROUND($H$5/$E$290*E162,0)</f>
        <v>211847</v>
      </c>
      <c r="I162" s="63">
        <f t="shared" ref="I162:I179" si="50">ROUNDUP(E162*$I$6,0)</f>
        <v>189520</v>
      </c>
      <c r="J162" s="63">
        <f t="shared" si="42"/>
        <v>22327</v>
      </c>
      <c r="K162" s="3">
        <v>167160</v>
      </c>
      <c r="X162" s="3" t="s">
        <v>430</v>
      </c>
      <c r="Y162" s="3">
        <v>507</v>
      </c>
    </row>
    <row r="163" spans="1:25" ht="15" customHeight="1" outlineLevel="1" x14ac:dyDescent="0.35">
      <c r="A163" s="20" t="s">
        <v>179</v>
      </c>
      <c r="B163" s="72">
        <f t="shared" ref="B163:B179" si="51">Y163</f>
        <v>354</v>
      </c>
      <c r="C163" s="86">
        <v>160581.15</v>
      </c>
      <c r="D163" s="18">
        <f t="shared" si="47"/>
        <v>1</v>
      </c>
      <c r="E163" s="19">
        <f t="shared" si="48"/>
        <v>0.5</v>
      </c>
      <c r="F163" s="25"/>
      <c r="G163" s="25">
        <v>1</v>
      </c>
      <c r="H163" s="67">
        <f t="shared" si="49"/>
        <v>105924</v>
      </c>
      <c r="I163" s="63">
        <f t="shared" si="50"/>
        <v>94760</v>
      </c>
      <c r="J163" s="63">
        <f t="shared" si="42"/>
        <v>11164</v>
      </c>
      <c r="K163" s="3">
        <v>167160</v>
      </c>
      <c r="X163" s="3" t="s">
        <v>431</v>
      </c>
      <c r="Y163" s="3">
        <v>354</v>
      </c>
    </row>
    <row r="164" spans="1:25" ht="15" customHeight="1" outlineLevel="1" x14ac:dyDescent="0.35">
      <c r="A164" s="20" t="s">
        <v>180</v>
      </c>
      <c r="B164" s="72">
        <f t="shared" si="51"/>
        <v>302</v>
      </c>
      <c r="C164" s="86">
        <v>160581.15</v>
      </c>
      <c r="D164" s="18">
        <f t="shared" si="47"/>
        <v>1</v>
      </c>
      <c r="E164" s="19">
        <f t="shared" si="48"/>
        <v>0.5</v>
      </c>
      <c r="F164" s="30"/>
      <c r="G164" s="25">
        <v>1</v>
      </c>
      <c r="H164" s="67">
        <f t="shared" si="49"/>
        <v>105924</v>
      </c>
      <c r="I164" s="63">
        <f t="shared" si="50"/>
        <v>94760</v>
      </c>
      <c r="J164" s="63">
        <f t="shared" si="42"/>
        <v>11164</v>
      </c>
      <c r="K164" s="3">
        <v>83580</v>
      </c>
      <c r="X164" s="3" t="s">
        <v>432</v>
      </c>
      <c r="Y164" s="3">
        <v>302</v>
      </c>
    </row>
    <row r="165" spans="1:25" ht="15" customHeight="1" outlineLevel="1" x14ac:dyDescent="0.35">
      <c r="A165" s="20" t="s">
        <v>181</v>
      </c>
      <c r="B165" s="72">
        <f t="shared" si="51"/>
        <v>693</v>
      </c>
      <c r="C165" s="86">
        <v>160581.15</v>
      </c>
      <c r="D165" s="18">
        <f t="shared" si="47"/>
        <v>1</v>
      </c>
      <c r="E165" s="19">
        <f t="shared" si="48"/>
        <v>1</v>
      </c>
      <c r="F165" s="44">
        <v>1</v>
      </c>
      <c r="G165" s="25"/>
      <c r="H165" s="67">
        <f t="shared" si="49"/>
        <v>211847</v>
      </c>
      <c r="I165" s="63">
        <f t="shared" si="50"/>
        <v>189520</v>
      </c>
      <c r="J165" s="63">
        <f t="shared" si="42"/>
        <v>22327</v>
      </c>
      <c r="K165" s="3">
        <v>83580</v>
      </c>
      <c r="X165" s="3" t="s">
        <v>433</v>
      </c>
      <c r="Y165" s="3">
        <v>693</v>
      </c>
    </row>
    <row r="166" spans="1:25" ht="15" customHeight="1" outlineLevel="1" x14ac:dyDescent="0.35">
      <c r="A166" s="20" t="s">
        <v>182</v>
      </c>
      <c r="B166" s="72">
        <f t="shared" si="51"/>
        <v>299</v>
      </c>
      <c r="C166" s="86">
        <v>160581.15</v>
      </c>
      <c r="D166" s="18">
        <f t="shared" si="47"/>
        <v>1</v>
      </c>
      <c r="E166" s="19">
        <f t="shared" si="48"/>
        <v>0.5</v>
      </c>
      <c r="F166" s="30"/>
      <c r="G166" s="25">
        <v>1</v>
      </c>
      <c r="H166" s="67">
        <f t="shared" si="49"/>
        <v>105924</v>
      </c>
      <c r="I166" s="63">
        <f t="shared" si="50"/>
        <v>94760</v>
      </c>
      <c r="J166" s="63">
        <f t="shared" si="42"/>
        <v>11164</v>
      </c>
      <c r="K166" s="3">
        <v>167160</v>
      </c>
      <c r="X166" s="3" t="s">
        <v>434</v>
      </c>
      <c r="Y166" s="3">
        <v>299</v>
      </c>
    </row>
    <row r="167" spans="1:25" ht="15" customHeight="1" outlineLevel="1" x14ac:dyDescent="0.35">
      <c r="A167" s="20" t="s">
        <v>183</v>
      </c>
      <c r="B167" s="72">
        <f t="shared" si="51"/>
        <v>330</v>
      </c>
      <c r="C167" s="86">
        <v>160581.15</v>
      </c>
      <c r="D167" s="18">
        <f t="shared" si="47"/>
        <v>1</v>
      </c>
      <c r="E167" s="19">
        <f t="shared" si="48"/>
        <v>0.5</v>
      </c>
      <c r="F167" s="30"/>
      <c r="G167" s="25">
        <v>1</v>
      </c>
      <c r="H167" s="67">
        <f t="shared" si="49"/>
        <v>105924</v>
      </c>
      <c r="I167" s="63">
        <f t="shared" si="50"/>
        <v>94760</v>
      </c>
      <c r="J167" s="63">
        <f t="shared" si="42"/>
        <v>11164</v>
      </c>
      <c r="K167" s="3">
        <v>83580</v>
      </c>
      <c r="X167" s="3" t="s">
        <v>435</v>
      </c>
      <c r="Y167" s="3">
        <v>330</v>
      </c>
    </row>
    <row r="168" spans="1:25" ht="15" customHeight="1" outlineLevel="1" x14ac:dyDescent="0.35">
      <c r="A168" s="20" t="s">
        <v>177</v>
      </c>
      <c r="B168" s="72">
        <f t="shared" si="51"/>
        <v>438</v>
      </c>
      <c r="C168" s="86">
        <v>160581.15</v>
      </c>
      <c r="D168" s="18">
        <f t="shared" si="47"/>
        <v>1</v>
      </c>
      <c r="E168" s="19">
        <f t="shared" si="48"/>
        <v>0.5</v>
      </c>
      <c r="F168" s="26"/>
      <c r="G168" s="25">
        <v>1</v>
      </c>
      <c r="H168" s="67">
        <f t="shared" si="49"/>
        <v>105924</v>
      </c>
      <c r="I168" s="63">
        <f t="shared" si="50"/>
        <v>94760</v>
      </c>
      <c r="J168" s="63">
        <f t="shared" si="42"/>
        <v>11164</v>
      </c>
      <c r="K168" s="3">
        <v>83580</v>
      </c>
      <c r="X168" s="3" t="s">
        <v>436</v>
      </c>
      <c r="Y168" s="3">
        <v>438</v>
      </c>
    </row>
    <row r="169" spans="1:25" ht="15" customHeight="1" outlineLevel="1" x14ac:dyDescent="0.35">
      <c r="A169" s="20" t="s">
        <v>184</v>
      </c>
      <c r="B169" s="72">
        <f t="shared" si="51"/>
        <v>184</v>
      </c>
      <c r="C169" s="86">
        <v>160581.15</v>
      </c>
      <c r="D169" s="18">
        <f t="shared" si="47"/>
        <v>1</v>
      </c>
      <c r="E169" s="19">
        <f t="shared" si="48"/>
        <v>0.5</v>
      </c>
      <c r="F169" s="25"/>
      <c r="G169" s="25">
        <v>1</v>
      </c>
      <c r="H169" s="67">
        <f t="shared" si="49"/>
        <v>105924</v>
      </c>
      <c r="I169" s="63">
        <f t="shared" si="50"/>
        <v>94760</v>
      </c>
      <c r="J169" s="63">
        <f t="shared" si="42"/>
        <v>11164</v>
      </c>
      <c r="K169" s="3">
        <v>167160</v>
      </c>
      <c r="X169" s="3" t="s">
        <v>437</v>
      </c>
      <c r="Y169" s="3">
        <v>184</v>
      </c>
    </row>
    <row r="170" spans="1:25" ht="15" customHeight="1" outlineLevel="1" x14ac:dyDescent="0.35">
      <c r="A170" s="20" t="s">
        <v>185</v>
      </c>
      <c r="B170" s="72">
        <f t="shared" si="51"/>
        <v>326</v>
      </c>
      <c r="C170" s="86">
        <v>160581.15</v>
      </c>
      <c r="D170" s="18">
        <f t="shared" si="47"/>
        <v>1</v>
      </c>
      <c r="E170" s="19">
        <f t="shared" si="48"/>
        <v>0.5</v>
      </c>
      <c r="F170" s="25"/>
      <c r="G170" s="25">
        <v>1</v>
      </c>
      <c r="H170" s="67">
        <f t="shared" si="49"/>
        <v>105924</v>
      </c>
      <c r="I170" s="63">
        <f t="shared" si="50"/>
        <v>94760</v>
      </c>
      <c r="J170" s="63">
        <f t="shared" si="42"/>
        <v>11164</v>
      </c>
      <c r="K170" s="3">
        <v>83580</v>
      </c>
      <c r="X170" s="3" t="s">
        <v>438</v>
      </c>
      <c r="Y170" s="3">
        <v>326</v>
      </c>
    </row>
    <row r="171" spans="1:25" ht="15" customHeight="1" outlineLevel="1" x14ac:dyDescent="0.35">
      <c r="A171" s="35" t="s">
        <v>186</v>
      </c>
      <c r="B171" s="72">
        <f t="shared" si="51"/>
        <v>201</v>
      </c>
      <c r="C171" s="86">
        <v>160581.15</v>
      </c>
      <c r="D171" s="18">
        <f t="shared" si="47"/>
        <v>1</v>
      </c>
      <c r="E171" s="19">
        <f t="shared" si="48"/>
        <v>0.5</v>
      </c>
      <c r="F171" s="30"/>
      <c r="G171" s="25">
        <v>1</v>
      </c>
      <c r="H171" s="67">
        <f t="shared" si="49"/>
        <v>105924</v>
      </c>
      <c r="I171" s="63">
        <f t="shared" si="50"/>
        <v>94760</v>
      </c>
      <c r="J171" s="63">
        <f t="shared" si="42"/>
        <v>11164</v>
      </c>
      <c r="K171" s="3">
        <v>83580</v>
      </c>
      <c r="X171" s="3" t="s">
        <v>439</v>
      </c>
      <c r="Y171" s="3">
        <v>201</v>
      </c>
    </row>
    <row r="172" spans="1:25" ht="15" customHeight="1" outlineLevel="1" x14ac:dyDescent="0.35">
      <c r="A172" s="20" t="s">
        <v>174</v>
      </c>
      <c r="B172" s="72">
        <f t="shared" si="51"/>
        <v>620</v>
      </c>
      <c r="C172" s="86">
        <v>160581.15</v>
      </c>
      <c r="D172" s="23">
        <f t="shared" si="47"/>
        <v>1</v>
      </c>
      <c r="E172" s="24">
        <f t="shared" si="48"/>
        <v>1</v>
      </c>
      <c r="F172" s="25">
        <v>1</v>
      </c>
      <c r="G172" s="25"/>
      <c r="H172" s="67">
        <f t="shared" si="49"/>
        <v>211847</v>
      </c>
      <c r="I172" s="63">
        <f t="shared" si="50"/>
        <v>189520</v>
      </c>
      <c r="J172" s="63">
        <f t="shared" si="42"/>
        <v>22327</v>
      </c>
      <c r="K172" s="3">
        <v>83580</v>
      </c>
      <c r="X172" s="3" t="s">
        <v>440</v>
      </c>
      <c r="Y172" s="3">
        <v>620</v>
      </c>
    </row>
    <row r="173" spans="1:25" ht="15" customHeight="1" outlineLevel="1" x14ac:dyDescent="0.35">
      <c r="A173" s="20" t="s">
        <v>176</v>
      </c>
      <c r="B173" s="72">
        <f t="shared" si="51"/>
        <v>607</v>
      </c>
      <c r="C173" s="86">
        <v>160581.15</v>
      </c>
      <c r="D173" s="18">
        <f t="shared" si="47"/>
        <v>1</v>
      </c>
      <c r="E173" s="19">
        <f t="shared" si="48"/>
        <v>1</v>
      </c>
      <c r="F173" s="25">
        <v>1</v>
      </c>
      <c r="G173" s="25"/>
      <c r="H173" s="67">
        <f t="shared" si="49"/>
        <v>211847</v>
      </c>
      <c r="I173" s="63">
        <f t="shared" si="50"/>
        <v>189520</v>
      </c>
      <c r="J173" s="63">
        <f t="shared" si="42"/>
        <v>22327</v>
      </c>
      <c r="K173" s="3">
        <v>167160</v>
      </c>
      <c r="X173" s="3" t="s">
        <v>441</v>
      </c>
      <c r="Y173" s="3">
        <v>607</v>
      </c>
    </row>
    <row r="174" spans="1:25" ht="15" customHeight="1" outlineLevel="1" x14ac:dyDescent="0.35">
      <c r="A174" s="20" t="s">
        <v>187</v>
      </c>
      <c r="B174" s="72">
        <f t="shared" si="51"/>
        <v>460</v>
      </c>
      <c r="C174" s="86">
        <v>160581.15</v>
      </c>
      <c r="D174" s="23">
        <f t="shared" si="47"/>
        <v>1</v>
      </c>
      <c r="E174" s="24">
        <f t="shared" si="48"/>
        <v>0.5</v>
      </c>
      <c r="F174" s="30"/>
      <c r="G174" s="25">
        <v>1</v>
      </c>
      <c r="H174" s="67">
        <f t="shared" si="49"/>
        <v>105924</v>
      </c>
      <c r="I174" s="63">
        <f t="shared" si="50"/>
        <v>94760</v>
      </c>
      <c r="J174" s="63">
        <f t="shared" si="42"/>
        <v>11164</v>
      </c>
      <c r="K174" s="3">
        <v>83580</v>
      </c>
      <c r="X174" s="3" t="s">
        <v>442</v>
      </c>
      <c r="Y174" s="3">
        <v>460</v>
      </c>
    </row>
    <row r="175" spans="1:25" ht="15" customHeight="1" outlineLevel="1" x14ac:dyDescent="0.35">
      <c r="A175" s="20" t="s">
        <v>188</v>
      </c>
      <c r="B175" s="72">
        <f t="shared" si="51"/>
        <v>324</v>
      </c>
      <c r="C175" s="86">
        <v>160581.15</v>
      </c>
      <c r="D175" s="23">
        <f t="shared" si="47"/>
        <v>1</v>
      </c>
      <c r="E175" s="24">
        <f t="shared" si="48"/>
        <v>0.5</v>
      </c>
      <c r="F175" s="30"/>
      <c r="G175" s="25">
        <v>1</v>
      </c>
      <c r="H175" s="67">
        <f t="shared" si="49"/>
        <v>105924</v>
      </c>
      <c r="I175" s="63">
        <f t="shared" si="50"/>
        <v>94760</v>
      </c>
      <c r="J175" s="63">
        <f t="shared" si="42"/>
        <v>11164</v>
      </c>
      <c r="K175" s="3">
        <v>83580</v>
      </c>
      <c r="X175" s="3" t="s">
        <v>443</v>
      </c>
      <c r="Y175" s="3">
        <v>324</v>
      </c>
    </row>
    <row r="176" spans="1:25" ht="15" customHeight="1" outlineLevel="1" x14ac:dyDescent="0.35">
      <c r="A176" s="20" t="s">
        <v>190</v>
      </c>
      <c r="B176" s="72">
        <f t="shared" si="51"/>
        <v>281</v>
      </c>
      <c r="C176" s="86">
        <v>160581.15</v>
      </c>
      <c r="D176" s="23">
        <f t="shared" si="47"/>
        <v>1</v>
      </c>
      <c r="E176" s="24">
        <f t="shared" si="48"/>
        <v>0.5</v>
      </c>
      <c r="F176" s="30"/>
      <c r="G176" s="25">
        <v>1</v>
      </c>
      <c r="H176" s="67">
        <f t="shared" si="49"/>
        <v>105924</v>
      </c>
      <c r="I176" s="63">
        <f t="shared" si="50"/>
        <v>94760</v>
      </c>
      <c r="J176" s="63">
        <f t="shared" si="42"/>
        <v>11164</v>
      </c>
      <c r="K176" s="3">
        <v>83580</v>
      </c>
      <c r="X176" s="3" t="s">
        <v>444</v>
      </c>
      <c r="Y176" s="3">
        <v>281</v>
      </c>
    </row>
    <row r="177" spans="1:25" ht="15" customHeight="1" outlineLevel="1" x14ac:dyDescent="0.35">
      <c r="A177" s="20" t="s">
        <v>189</v>
      </c>
      <c r="B177" s="72">
        <f t="shared" si="51"/>
        <v>599</v>
      </c>
      <c r="C177" s="86">
        <v>160581.15</v>
      </c>
      <c r="D177" s="23">
        <f t="shared" si="47"/>
        <v>1</v>
      </c>
      <c r="E177" s="24">
        <f t="shared" si="48"/>
        <v>1</v>
      </c>
      <c r="F177" s="25">
        <v>1</v>
      </c>
      <c r="G177" s="25"/>
      <c r="H177" s="67">
        <f t="shared" si="49"/>
        <v>211847</v>
      </c>
      <c r="I177" s="63">
        <f t="shared" si="50"/>
        <v>189520</v>
      </c>
      <c r="J177" s="63">
        <f t="shared" si="42"/>
        <v>22327</v>
      </c>
      <c r="K177" s="3">
        <v>167160</v>
      </c>
      <c r="X177" s="3" t="s">
        <v>445</v>
      </c>
      <c r="Y177" s="3">
        <v>599</v>
      </c>
    </row>
    <row r="178" spans="1:25" ht="15" customHeight="1" outlineLevel="1" x14ac:dyDescent="0.35">
      <c r="A178" s="20" t="s">
        <v>175</v>
      </c>
      <c r="B178" s="72">
        <f t="shared" si="51"/>
        <v>518</v>
      </c>
      <c r="C178" s="86">
        <v>160581.15</v>
      </c>
      <c r="D178" s="23">
        <f t="shared" si="47"/>
        <v>1</v>
      </c>
      <c r="E178" s="24">
        <v>1</v>
      </c>
      <c r="F178" s="25">
        <v>1</v>
      </c>
      <c r="G178" s="25"/>
      <c r="H178" s="67">
        <f t="shared" si="49"/>
        <v>211847</v>
      </c>
      <c r="I178" s="63">
        <f t="shared" si="50"/>
        <v>189520</v>
      </c>
      <c r="J178" s="63">
        <f t="shared" si="42"/>
        <v>22327</v>
      </c>
      <c r="K178" s="3">
        <v>83580</v>
      </c>
      <c r="X178" s="3" t="s">
        <v>446</v>
      </c>
      <c r="Y178" s="3">
        <v>518</v>
      </c>
    </row>
    <row r="179" spans="1:25" ht="15" customHeight="1" outlineLevel="1" x14ac:dyDescent="0.35">
      <c r="A179" s="20" t="s">
        <v>191</v>
      </c>
      <c r="B179" s="72">
        <f t="shared" si="51"/>
        <v>418</v>
      </c>
      <c r="C179" s="86">
        <v>160581.15</v>
      </c>
      <c r="D179" s="23">
        <f t="shared" si="47"/>
        <v>1</v>
      </c>
      <c r="E179" s="24">
        <f>SUM(F179+G179*$E$6)</f>
        <v>0.5</v>
      </c>
      <c r="F179" s="30"/>
      <c r="G179" s="25">
        <v>1</v>
      </c>
      <c r="H179" s="67">
        <f t="shared" si="49"/>
        <v>105924</v>
      </c>
      <c r="I179" s="63">
        <f t="shared" si="50"/>
        <v>94760</v>
      </c>
      <c r="J179" s="63">
        <f t="shared" si="42"/>
        <v>11164</v>
      </c>
      <c r="K179" s="3">
        <v>83580</v>
      </c>
      <c r="X179" s="3" t="s">
        <v>447</v>
      </c>
      <c r="Y179" s="3">
        <v>418</v>
      </c>
    </row>
    <row r="180" spans="1:25" ht="15" customHeight="1" x14ac:dyDescent="0.35">
      <c r="A180" s="21" t="s">
        <v>25</v>
      </c>
      <c r="B180" s="75">
        <f>SUM(B162:B179)</f>
        <v>7461</v>
      </c>
      <c r="C180" s="89"/>
      <c r="D180" s="1">
        <f t="shared" ref="D180:S180" si="52">SUM(D162:D179)</f>
        <v>18</v>
      </c>
      <c r="E180" s="1">
        <f t="shared" si="52"/>
        <v>12</v>
      </c>
      <c r="F180" s="1">
        <f t="shared" si="52"/>
        <v>6</v>
      </c>
      <c r="G180" s="1">
        <f t="shared" si="52"/>
        <v>12</v>
      </c>
      <c r="H180" s="79">
        <f t="shared" si="52"/>
        <v>2542170</v>
      </c>
      <c r="I180" s="79">
        <f t="shared" si="52"/>
        <v>2274240</v>
      </c>
      <c r="J180" s="79">
        <f t="shared" si="52"/>
        <v>267930</v>
      </c>
      <c r="K180" s="1">
        <f t="shared" si="52"/>
        <v>2005920</v>
      </c>
      <c r="L180" s="1">
        <f t="shared" si="52"/>
        <v>0</v>
      </c>
      <c r="M180" s="1">
        <f t="shared" si="52"/>
        <v>0</v>
      </c>
      <c r="N180" s="1">
        <f t="shared" si="52"/>
        <v>0</v>
      </c>
      <c r="O180" s="1">
        <f t="shared" si="52"/>
        <v>0</v>
      </c>
      <c r="P180" s="1">
        <f t="shared" si="52"/>
        <v>0</v>
      </c>
      <c r="Q180" s="1">
        <f t="shared" si="52"/>
        <v>0</v>
      </c>
      <c r="R180" s="1">
        <f t="shared" si="52"/>
        <v>0</v>
      </c>
      <c r="S180" s="1">
        <f t="shared" si="52"/>
        <v>0</v>
      </c>
    </row>
    <row r="181" spans="1:25" x14ac:dyDescent="0.35">
      <c r="A181" s="21" t="s">
        <v>279</v>
      </c>
      <c r="B181" s="1"/>
      <c r="C181" s="89"/>
      <c r="D181" s="1"/>
      <c r="E181" s="22"/>
      <c r="F181" s="22"/>
      <c r="G181" s="22"/>
      <c r="H181" s="64"/>
      <c r="I181" s="64"/>
      <c r="J181" s="64"/>
    </row>
    <row r="182" spans="1:25" ht="15" customHeight="1" outlineLevel="2" x14ac:dyDescent="0.35">
      <c r="A182" s="20" t="s">
        <v>193</v>
      </c>
      <c r="B182" s="72">
        <f>Y182</f>
        <v>147</v>
      </c>
      <c r="C182" s="86">
        <v>160581.15</v>
      </c>
      <c r="D182" s="23">
        <f t="shared" ref="D182:D198" si="53">F182+G182</f>
        <v>1</v>
      </c>
      <c r="E182" s="24">
        <f t="shared" ref="E182:E198" si="54">SUM(F182+G182*$E$6)</f>
        <v>0.5</v>
      </c>
      <c r="F182" s="25">
        <v>0</v>
      </c>
      <c r="G182" s="25">
        <v>1</v>
      </c>
      <c r="H182" s="67">
        <f t="shared" ref="H182:H198" si="55">ROUND($H$5/$E$290*E182,0)</f>
        <v>105924</v>
      </c>
      <c r="I182" s="63">
        <f t="shared" ref="I182:I198" si="56">ROUNDUP(E182*$I$6,0)</f>
        <v>94760</v>
      </c>
      <c r="J182" s="63">
        <f t="shared" si="42"/>
        <v>11164</v>
      </c>
      <c r="K182" s="3">
        <v>83580</v>
      </c>
      <c r="X182" s="3" t="s">
        <v>448</v>
      </c>
      <c r="Y182" s="3">
        <v>147</v>
      </c>
    </row>
    <row r="183" spans="1:25" ht="15" customHeight="1" outlineLevel="2" x14ac:dyDescent="0.35">
      <c r="A183" s="20" t="s">
        <v>192</v>
      </c>
      <c r="B183" s="72">
        <f t="shared" ref="B183:B189" si="57">Y183</f>
        <v>147</v>
      </c>
      <c r="C183" s="86">
        <v>160581.15</v>
      </c>
      <c r="D183" s="23">
        <f t="shared" si="53"/>
        <v>1</v>
      </c>
      <c r="E183" s="24">
        <f t="shared" si="54"/>
        <v>0.5</v>
      </c>
      <c r="F183" s="25">
        <v>0</v>
      </c>
      <c r="G183" s="25">
        <v>1</v>
      </c>
      <c r="H183" s="67">
        <f t="shared" si="55"/>
        <v>105924</v>
      </c>
      <c r="I183" s="63">
        <f t="shared" si="56"/>
        <v>94760</v>
      </c>
      <c r="J183" s="63">
        <f t="shared" si="42"/>
        <v>11164</v>
      </c>
      <c r="K183" s="3">
        <v>83580</v>
      </c>
      <c r="X183" s="3" t="s">
        <v>449</v>
      </c>
      <c r="Y183" s="3">
        <v>147</v>
      </c>
    </row>
    <row r="184" spans="1:25" ht="15" customHeight="1" outlineLevel="2" x14ac:dyDescent="0.35">
      <c r="A184" s="20" t="s">
        <v>26</v>
      </c>
      <c r="B184" s="72">
        <f t="shared" si="57"/>
        <v>407</v>
      </c>
      <c r="C184" s="86">
        <v>160581.15</v>
      </c>
      <c r="D184" s="18">
        <f t="shared" si="53"/>
        <v>1</v>
      </c>
      <c r="E184" s="24">
        <f t="shared" si="54"/>
        <v>0.5</v>
      </c>
      <c r="F184" s="25"/>
      <c r="G184" s="25">
        <v>1</v>
      </c>
      <c r="H184" s="67">
        <f t="shared" si="55"/>
        <v>105924</v>
      </c>
      <c r="I184" s="63">
        <f t="shared" si="56"/>
        <v>94760</v>
      </c>
      <c r="J184" s="63">
        <f t="shared" si="42"/>
        <v>11164</v>
      </c>
      <c r="K184" s="3">
        <v>167160</v>
      </c>
      <c r="X184" s="3" t="s">
        <v>450</v>
      </c>
      <c r="Y184" s="3">
        <v>407</v>
      </c>
    </row>
    <row r="185" spans="1:25" ht="15" customHeight="1" outlineLevel="2" x14ac:dyDescent="0.35">
      <c r="A185" s="20" t="s">
        <v>194</v>
      </c>
      <c r="B185" s="72">
        <f t="shared" si="57"/>
        <v>281</v>
      </c>
      <c r="C185" s="86">
        <v>160581.15</v>
      </c>
      <c r="D185" s="23">
        <f t="shared" si="53"/>
        <v>1</v>
      </c>
      <c r="E185" s="24">
        <f t="shared" si="54"/>
        <v>0.5</v>
      </c>
      <c r="F185" s="25">
        <v>0</v>
      </c>
      <c r="G185" s="25">
        <v>1</v>
      </c>
      <c r="H185" s="67">
        <f t="shared" si="55"/>
        <v>105924</v>
      </c>
      <c r="I185" s="63">
        <f t="shared" si="56"/>
        <v>94760</v>
      </c>
      <c r="J185" s="63">
        <f t="shared" si="42"/>
        <v>11164</v>
      </c>
      <c r="K185" s="3">
        <v>83580</v>
      </c>
      <c r="X185" s="3" t="s">
        <v>451</v>
      </c>
      <c r="Y185" s="3">
        <v>281</v>
      </c>
    </row>
    <row r="186" spans="1:25" ht="15" customHeight="1" outlineLevel="2" x14ac:dyDescent="0.35">
      <c r="A186" s="20" t="s">
        <v>27</v>
      </c>
      <c r="B186" s="72">
        <f t="shared" si="57"/>
        <v>419</v>
      </c>
      <c r="C186" s="86">
        <v>160581.15</v>
      </c>
      <c r="D186" s="18">
        <f t="shared" si="53"/>
        <v>1</v>
      </c>
      <c r="E186" s="24">
        <f t="shared" si="54"/>
        <v>0.5</v>
      </c>
      <c r="F186" s="25"/>
      <c r="G186" s="25">
        <v>1</v>
      </c>
      <c r="H186" s="67">
        <f t="shared" si="55"/>
        <v>105924</v>
      </c>
      <c r="I186" s="63">
        <f t="shared" si="56"/>
        <v>94760</v>
      </c>
      <c r="J186" s="63">
        <f t="shared" si="42"/>
        <v>11164</v>
      </c>
      <c r="K186" s="3">
        <v>167160</v>
      </c>
      <c r="X186" s="3" t="s">
        <v>452</v>
      </c>
      <c r="Y186" s="3">
        <v>419</v>
      </c>
    </row>
    <row r="187" spans="1:25" ht="15" customHeight="1" outlineLevel="2" x14ac:dyDescent="0.35">
      <c r="A187" s="20" t="s">
        <v>128</v>
      </c>
      <c r="B187" s="72">
        <f t="shared" si="57"/>
        <v>399</v>
      </c>
      <c r="C187" s="86">
        <v>160581.15</v>
      </c>
      <c r="D187" s="18">
        <f t="shared" si="53"/>
        <v>1</v>
      </c>
      <c r="E187" s="24">
        <f t="shared" si="54"/>
        <v>0.5</v>
      </c>
      <c r="F187" s="25"/>
      <c r="G187" s="25">
        <v>1</v>
      </c>
      <c r="H187" s="67">
        <f t="shared" si="55"/>
        <v>105924</v>
      </c>
      <c r="I187" s="63">
        <f t="shared" si="56"/>
        <v>94760</v>
      </c>
      <c r="J187" s="63">
        <f t="shared" si="42"/>
        <v>11164</v>
      </c>
      <c r="K187" s="3">
        <v>167160</v>
      </c>
      <c r="X187" s="3" t="s">
        <v>377</v>
      </c>
      <c r="Y187" s="3">
        <v>399</v>
      </c>
    </row>
    <row r="188" spans="1:25" ht="15" customHeight="1" outlineLevel="2" x14ac:dyDescent="0.35">
      <c r="A188" s="20" t="s">
        <v>195</v>
      </c>
      <c r="B188" s="72">
        <f t="shared" si="57"/>
        <v>302</v>
      </c>
      <c r="C188" s="86">
        <v>160581.15</v>
      </c>
      <c r="D188" s="23">
        <f t="shared" si="53"/>
        <v>1</v>
      </c>
      <c r="E188" s="24">
        <f t="shared" si="54"/>
        <v>0.5</v>
      </c>
      <c r="F188" s="25">
        <v>0</v>
      </c>
      <c r="G188" s="25">
        <v>1</v>
      </c>
      <c r="H188" s="67">
        <f t="shared" si="55"/>
        <v>105924</v>
      </c>
      <c r="I188" s="63">
        <f t="shared" si="56"/>
        <v>94760</v>
      </c>
      <c r="J188" s="63">
        <f t="shared" si="42"/>
        <v>11164</v>
      </c>
      <c r="K188" s="3">
        <v>83580</v>
      </c>
      <c r="X188" s="3" t="s">
        <v>453</v>
      </c>
      <c r="Y188" s="3">
        <v>302</v>
      </c>
    </row>
    <row r="189" spans="1:25" ht="15" customHeight="1" outlineLevel="2" x14ac:dyDescent="0.35">
      <c r="A189" s="20" t="s">
        <v>196</v>
      </c>
      <c r="B189" s="72">
        <f t="shared" si="57"/>
        <v>303</v>
      </c>
      <c r="C189" s="86">
        <v>160581.15</v>
      </c>
      <c r="D189" s="23">
        <f t="shared" si="53"/>
        <v>1</v>
      </c>
      <c r="E189" s="24">
        <f t="shared" si="54"/>
        <v>0.5</v>
      </c>
      <c r="F189" s="25">
        <v>0</v>
      </c>
      <c r="G189" s="25">
        <v>1</v>
      </c>
      <c r="H189" s="67">
        <f t="shared" si="55"/>
        <v>105924</v>
      </c>
      <c r="I189" s="63">
        <f t="shared" si="56"/>
        <v>94760</v>
      </c>
      <c r="J189" s="63">
        <f t="shared" si="42"/>
        <v>11164</v>
      </c>
      <c r="K189" s="3">
        <v>83580</v>
      </c>
      <c r="X189" s="3" t="s">
        <v>454</v>
      </c>
      <c r="Y189" s="3">
        <v>303</v>
      </c>
    </row>
    <row r="190" spans="1:25" ht="15" customHeight="1" outlineLevel="2" x14ac:dyDescent="0.35">
      <c r="A190" s="20" t="s">
        <v>197</v>
      </c>
      <c r="B190" s="72">
        <f>Y191</f>
        <v>250</v>
      </c>
      <c r="C190" s="86">
        <v>160581.15</v>
      </c>
      <c r="D190" s="23">
        <f t="shared" si="53"/>
        <v>1</v>
      </c>
      <c r="E190" s="24">
        <f t="shared" si="54"/>
        <v>0.5</v>
      </c>
      <c r="F190" s="25">
        <v>0</v>
      </c>
      <c r="G190" s="25">
        <v>1</v>
      </c>
      <c r="H190" s="67">
        <f t="shared" si="55"/>
        <v>105924</v>
      </c>
      <c r="I190" s="63">
        <f t="shared" si="56"/>
        <v>94760</v>
      </c>
      <c r="J190" s="63">
        <f t="shared" si="42"/>
        <v>11164</v>
      </c>
      <c r="K190" s="3">
        <v>83580</v>
      </c>
      <c r="X190" s="3" t="s">
        <v>455</v>
      </c>
      <c r="Y190" s="3">
        <v>241</v>
      </c>
    </row>
    <row r="191" spans="1:25" ht="15" customHeight="1" outlineLevel="2" x14ac:dyDescent="0.35">
      <c r="A191" s="20" t="s">
        <v>198</v>
      </c>
      <c r="B191" s="72">
        <f>Y190</f>
        <v>241</v>
      </c>
      <c r="C191" s="86">
        <v>160581.15</v>
      </c>
      <c r="D191" s="23">
        <f t="shared" si="53"/>
        <v>1</v>
      </c>
      <c r="E191" s="24">
        <f t="shared" si="54"/>
        <v>0.5</v>
      </c>
      <c r="F191" s="25">
        <v>0</v>
      </c>
      <c r="G191" s="25">
        <v>1</v>
      </c>
      <c r="H191" s="67">
        <f t="shared" si="55"/>
        <v>105924</v>
      </c>
      <c r="I191" s="63">
        <f t="shared" si="56"/>
        <v>94760</v>
      </c>
      <c r="J191" s="63">
        <f t="shared" si="42"/>
        <v>11164</v>
      </c>
      <c r="K191" s="3">
        <v>83580</v>
      </c>
      <c r="X191" s="3" t="s">
        <v>386</v>
      </c>
      <c r="Y191" s="3">
        <v>250</v>
      </c>
    </row>
    <row r="192" spans="1:25" ht="15" customHeight="1" outlineLevel="2" x14ac:dyDescent="0.35">
      <c r="A192" s="55" t="s">
        <v>113</v>
      </c>
      <c r="B192" s="72">
        <f>Y198</f>
        <v>1521</v>
      </c>
      <c r="C192" s="88">
        <v>160581.15</v>
      </c>
      <c r="D192" s="94">
        <v>1</v>
      </c>
      <c r="E192" s="19">
        <f t="shared" ref="E192" si="58">SUM(F192+G192*$E$6)</f>
        <v>1</v>
      </c>
      <c r="F192" s="25">
        <v>1</v>
      </c>
      <c r="G192" s="58"/>
      <c r="H192" s="67">
        <f t="shared" si="55"/>
        <v>211847</v>
      </c>
      <c r="I192" s="63">
        <f t="shared" si="56"/>
        <v>189520</v>
      </c>
      <c r="J192" s="63">
        <f t="shared" si="42"/>
        <v>22327</v>
      </c>
      <c r="X192" s="3" t="s">
        <v>456</v>
      </c>
      <c r="Y192" s="3">
        <v>392</v>
      </c>
    </row>
    <row r="193" spans="1:25" ht="15" customHeight="1" outlineLevel="2" x14ac:dyDescent="0.35">
      <c r="A193" s="20" t="s">
        <v>199</v>
      </c>
      <c r="B193" s="72">
        <f>Y192</f>
        <v>392</v>
      </c>
      <c r="C193" s="86">
        <v>160581.15</v>
      </c>
      <c r="D193" s="18">
        <f t="shared" si="53"/>
        <v>1</v>
      </c>
      <c r="E193" s="24">
        <f t="shared" si="54"/>
        <v>0.5</v>
      </c>
      <c r="F193" s="25"/>
      <c r="G193" s="25">
        <v>1</v>
      </c>
      <c r="H193" s="67">
        <f t="shared" si="55"/>
        <v>105924</v>
      </c>
      <c r="I193" s="63">
        <f t="shared" si="56"/>
        <v>94760</v>
      </c>
      <c r="J193" s="63">
        <f t="shared" si="42"/>
        <v>11164</v>
      </c>
      <c r="K193" s="3">
        <v>167160</v>
      </c>
      <c r="X193" s="3" t="s">
        <v>457</v>
      </c>
      <c r="Y193" s="3">
        <v>193</v>
      </c>
    </row>
    <row r="194" spans="1:25" ht="15" customHeight="1" outlineLevel="2" x14ac:dyDescent="0.35">
      <c r="A194" s="20" t="s">
        <v>200</v>
      </c>
      <c r="B194" s="72">
        <f>Y193</f>
        <v>193</v>
      </c>
      <c r="C194" s="86">
        <v>160581.15</v>
      </c>
      <c r="D194" s="23">
        <f t="shared" si="53"/>
        <v>1</v>
      </c>
      <c r="E194" s="24">
        <f t="shared" si="54"/>
        <v>0.5</v>
      </c>
      <c r="F194" s="25">
        <v>0</v>
      </c>
      <c r="G194" s="25">
        <v>1</v>
      </c>
      <c r="H194" s="67">
        <f t="shared" si="55"/>
        <v>105924</v>
      </c>
      <c r="I194" s="63">
        <f t="shared" si="56"/>
        <v>94760</v>
      </c>
      <c r="J194" s="63">
        <f t="shared" si="42"/>
        <v>11164</v>
      </c>
      <c r="K194" s="3">
        <v>83580</v>
      </c>
      <c r="X194" s="3" t="s">
        <v>458</v>
      </c>
      <c r="Y194" s="3">
        <v>312</v>
      </c>
    </row>
    <row r="195" spans="1:25" ht="15" customHeight="1" outlineLevel="2" x14ac:dyDescent="0.35">
      <c r="A195" s="20" t="s">
        <v>201</v>
      </c>
      <c r="B195" s="72">
        <f>Y196</f>
        <v>183</v>
      </c>
      <c r="C195" s="86">
        <v>160581.15</v>
      </c>
      <c r="D195" s="23">
        <f t="shared" si="53"/>
        <v>1</v>
      </c>
      <c r="E195" s="24">
        <f t="shared" si="54"/>
        <v>0.5</v>
      </c>
      <c r="F195" s="25">
        <v>0</v>
      </c>
      <c r="G195" s="25">
        <v>1</v>
      </c>
      <c r="H195" s="67">
        <f t="shared" si="55"/>
        <v>105924</v>
      </c>
      <c r="I195" s="63">
        <f t="shared" si="56"/>
        <v>94760</v>
      </c>
      <c r="J195" s="63">
        <f t="shared" si="42"/>
        <v>11164</v>
      </c>
      <c r="K195" s="3">
        <v>83580</v>
      </c>
      <c r="X195" s="3" t="s">
        <v>459</v>
      </c>
      <c r="Y195" s="3">
        <v>176</v>
      </c>
    </row>
    <row r="196" spans="1:25" ht="15" customHeight="1" outlineLevel="2" x14ac:dyDescent="0.35">
      <c r="A196" s="20" t="s">
        <v>202</v>
      </c>
      <c r="B196" s="72">
        <f>Y194</f>
        <v>312</v>
      </c>
      <c r="C196" s="86">
        <v>160581.15</v>
      </c>
      <c r="D196" s="23">
        <f t="shared" si="53"/>
        <v>1</v>
      </c>
      <c r="E196" s="24">
        <f t="shared" si="54"/>
        <v>0.5</v>
      </c>
      <c r="F196" s="25">
        <v>0</v>
      </c>
      <c r="G196" s="25">
        <v>1</v>
      </c>
      <c r="H196" s="67">
        <f t="shared" si="55"/>
        <v>105924</v>
      </c>
      <c r="I196" s="63">
        <f t="shared" si="56"/>
        <v>94760</v>
      </c>
      <c r="J196" s="63">
        <f t="shared" si="42"/>
        <v>11164</v>
      </c>
      <c r="K196" s="3">
        <v>83580</v>
      </c>
      <c r="X196" s="3" t="s">
        <v>460</v>
      </c>
      <c r="Y196" s="3">
        <v>183</v>
      </c>
    </row>
    <row r="197" spans="1:25" ht="15" customHeight="1" outlineLevel="2" x14ac:dyDescent="0.35">
      <c r="A197" s="20" t="s">
        <v>204</v>
      </c>
      <c r="B197" s="72">
        <f>Y195</f>
        <v>176</v>
      </c>
      <c r="C197" s="86">
        <v>160581.15</v>
      </c>
      <c r="D197" s="23">
        <f t="shared" si="53"/>
        <v>1</v>
      </c>
      <c r="E197" s="24">
        <f t="shared" si="54"/>
        <v>0.5</v>
      </c>
      <c r="F197" s="25">
        <v>0</v>
      </c>
      <c r="G197" s="25">
        <v>1</v>
      </c>
      <c r="H197" s="67">
        <f t="shared" si="55"/>
        <v>105924</v>
      </c>
      <c r="I197" s="63">
        <f t="shared" si="56"/>
        <v>94760</v>
      </c>
      <c r="J197" s="63">
        <f t="shared" si="42"/>
        <v>11164</v>
      </c>
      <c r="K197" s="3">
        <v>83580</v>
      </c>
      <c r="X197" s="3" t="s">
        <v>461</v>
      </c>
      <c r="Y197" s="3">
        <v>205</v>
      </c>
    </row>
    <row r="198" spans="1:25" ht="15" customHeight="1" outlineLevel="2" x14ac:dyDescent="0.35">
      <c r="A198" s="20" t="s">
        <v>203</v>
      </c>
      <c r="B198" s="72">
        <f>Y197</f>
        <v>205</v>
      </c>
      <c r="C198" s="86">
        <v>160581.15</v>
      </c>
      <c r="D198" s="23">
        <f t="shared" si="53"/>
        <v>1</v>
      </c>
      <c r="E198" s="24">
        <f t="shared" si="54"/>
        <v>0.5</v>
      </c>
      <c r="F198" s="25">
        <v>0</v>
      </c>
      <c r="G198" s="25">
        <v>1</v>
      </c>
      <c r="H198" s="67">
        <f t="shared" si="55"/>
        <v>105924</v>
      </c>
      <c r="I198" s="63">
        <f t="shared" si="56"/>
        <v>94760</v>
      </c>
      <c r="J198" s="63">
        <f t="shared" si="42"/>
        <v>11164</v>
      </c>
      <c r="K198" s="3">
        <v>83580</v>
      </c>
      <c r="X198" s="3" t="s">
        <v>462</v>
      </c>
      <c r="Y198" s="3">
        <v>1521</v>
      </c>
    </row>
    <row r="199" spans="1:25" ht="15" customHeight="1" x14ac:dyDescent="0.35">
      <c r="A199" s="21" t="s">
        <v>28</v>
      </c>
      <c r="B199" s="75">
        <f>SUM(B182:B198)</f>
        <v>5878</v>
      </c>
      <c r="C199" s="89"/>
      <c r="D199" s="1">
        <f t="shared" ref="D199:K199" si="59">SUM(D182:D198)</f>
        <v>17</v>
      </c>
      <c r="E199" s="1">
        <f t="shared" si="59"/>
        <v>9</v>
      </c>
      <c r="F199" s="1">
        <f t="shared" si="59"/>
        <v>1</v>
      </c>
      <c r="G199" s="1">
        <f t="shared" si="59"/>
        <v>16</v>
      </c>
      <c r="H199" s="79">
        <f t="shared" si="59"/>
        <v>1906631</v>
      </c>
      <c r="I199" s="79">
        <f t="shared" si="59"/>
        <v>1705680</v>
      </c>
      <c r="J199" s="79">
        <f t="shared" si="59"/>
        <v>200951</v>
      </c>
      <c r="K199" s="36">
        <f t="shared" si="59"/>
        <v>1671600</v>
      </c>
    </row>
    <row r="200" spans="1:25" x14ac:dyDescent="0.35">
      <c r="A200" s="21" t="s">
        <v>280</v>
      </c>
      <c r="B200" s="1"/>
      <c r="C200" s="89"/>
      <c r="D200" s="1"/>
      <c r="E200" s="22"/>
      <c r="F200" s="22"/>
      <c r="G200" s="22"/>
      <c r="H200" s="64"/>
      <c r="I200" s="64"/>
      <c r="J200" s="64"/>
    </row>
    <row r="201" spans="1:25" ht="15" customHeight="1" outlineLevel="1" x14ac:dyDescent="0.35">
      <c r="A201" s="20" t="s">
        <v>207</v>
      </c>
      <c r="B201" s="72">
        <f>Y201</f>
        <v>365</v>
      </c>
      <c r="C201" s="86">
        <v>160581.15</v>
      </c>
      <c r="D201" s="18">
        <f t="shared" ref="D201:D212" si="60">F201+G201</f>
        <v>1</v>
      </c>
      <c r="E201" s="19">
        <f t="shared" ref="E201:E212" si="61">SUM(F201+G201*$E$6)</f>
        <v>0.5</v>
      </c>
      <c r="F201" s="30"/>
      <c r="G201" s="25">
        <v>1</v>
      </c>
      <c r="H201" s="67">
        <f t="shared" ref="H201:H212" si="62">ROUND($H$5/$E$290*E201,0)</f>
        <v>105924</v>
      </c>
      <c r="I201" s="63">
        <f t="shared" ref="I201:I212" si="63">ROUNDUP(E201*$I$6,0)</f>
        <v>94760</v>
      </c>
      <c r="J201" s="63">
        <f t="shared" si="42"/>
        <v>11164</v>
      </c>
      <c r="K201" s="3">
        <v>167160</v>
      </c>
      <c r="X201" s="3" t="s">
        <v>463</v>
      </c>
      <c r="Y201" s="3">
        <v>365</v>
      </c>
    </row>
    <row r="202" spans="1:25" ht="15" customHeight="1" outlineLevel="1" x14ac:dyDescent="0.35">
      <c r="A202" s="20" t="s">
        <v>211</v>
      </c>
      <c r="B202" s="72">
        <f t="shared" ref="B202:B212" si="64">Y202</f>
        <v>425</v>
      </c>
      <c r="C202" s="86">
        <v>160581.15</v>
      </c>
      <c r="D202" s="18">
        <f t="shared" si="60"/>
        <v>1</v>
      </c>
      <c r="E202" s="19">
        <f t="shared" si="61"/>
        <v>0.5</v>
      </c>
      <c r="F202" s="30"/>
      <c r="G202" s="25">
        <v>1</v>
      </c>
      <c r="H202" s="67">
        <f t="shared" si="62"/>
        <v>105924</v>
      </c>
      <c r="I202" s="63">
        <f t="shared" si="63"/>
        <v>94760</v>
      </c>
      <c r="J202" s="63">
        <f t="shared" si="42"/>
        <v>11164</v>
      </c>
      <c r="K202" s="3">
        <v>83580</v>
      </c>
      <c r="X202" s="3" t="s">
        <v>464</v>
      </c>
      <c r="Y202" s="3">
        <v>425</v>
      </c>
    </row>
    <row r="203" spans="1:25" ht="15" customHeight="1" outlineLevel="1" x14ac:dyDescent="0.35">
      <c r="A203" s="20" t="s">
        <v>206</v>
      </c>
      <c r="B203" s="72">
        <f t="shared" si="64"/>
        <v>221</v>
      </c>
      <c r="C203" s="86">
        <v>160581.15</v>
      </c>
      <c r="D203" s="18">
        <f t="shared" si="60"/>
        <v>1</v>
      </c>
      <c r="E203" s="19">
        <f t="shared" si="61"/>
        <v>0.5</v>
      </c>
      <c r="F203" s="30"/>
      <c r="G203" s="25">
        <v>1</v>
      </c>
      <c r="H203" s="67">
        <f t="shared" si="62"/>
        <v>105924</v>
      </c>
      <c r="I203" s="63">
        <f t="shared" si="63"/>
        <v>94760</v>
      </c>
      <c r="J203" s="63">
        <f t="shared" ref="J203:J266" si="65">H203-I203</f>
        <v>11164</v>
      </c>
      <c r="K203" s="3">
        <v>167160</v>
      </c>
      <c r="X203" s="3" t="s">
        <v>465</v>
      </c>
      <c r="Y203" s="3">
        <v>221</v>
      </c>
    </row>
    <row r="204" spans="1:25" ht="15" customHeight="1" outlineLevel="1" x14ac:dyDescent="0.35">
      <c r="A204" s="20" t="s">
        <v>205</v>
      </c>
      <c r="B204" s="72">
        <f t="shared" si="64"/>
        <v>509</v>
      </c>
      <c r="C204" s="88">
        <v>160581.15</v>
      </c>
      <c r="D204" s="69">
        <f t="shared" si="60"/>
        <v>1</v>
      </c>
      <c r="E204" s="19">
        <f t="shared" si="61"/>
        <v>1</v>
      </c>
      <c r="F204" s="30">
        <v>1</v>
      </c>
      <c r="G204" s="25"/>
      <c r="H204" s="67">
        <f t="shared" si="62"/>
        <v>211847</v>
      </c>
      <c r="I204" s="63">
        <f t="shared" si="63"/>
        <v>189520</v>
      </c>
      <c r="J204" s="63">
        <f t="shared" si="65"/>
        <v>22327</v>
      </c>
      <c r="K204" s="3">
        <v>167160</v>
      </c>
      <c r="X204" s="3" t="s">
        <v>466</v>
      </c>
      <c r="Y204" s="3">
        <v>509</v>
      </c>
    </row>
    <row r="205" spans="1:25" ht="15" customHeight="1" outlineLevel="1" x14ac:dyDescent="0.35">
      <c r="A205" s="20" t="s">
        <v>209</v>
      </c>
      <c r="B205" s="72">
        <f t="shared" si="64"/>
        <v>306</v>
      </c>
      <c r="C205" s="86">
        <v>160581.15</v>
      </c>
      <c r="D205" s="18">
        <f t="shared" si="60"/>
        <v>1</v>
      </c>
      <c r="E205" s="19">
        <f t="shared" si="61"/>
        <v>0.5</v>
      </c>
      <c r="F205" s="30"/>
      <c r="G205" s="25">
        <v>1</v>
      </c>
      <c r="H205" s="67">
        <f t="shared" si="62"/>
        <v>105924</v>
      </c>
      <c r="I205" s="63">
        <f t="shared" si="63"/>
        <v>94760</v>
      </c>
      <c r="J205" s="63">
        <f t="shared" si="65"/>
        <v>11164</v>
      </c>
      <c r="K205" s="3">
        <v>167160</v>
      </c>
      <c r="X205" s="3" t="s">
        <v>467</v>
      </c>
      <c r="Y205" s="3">
        <v>306</v>
      </c>
    </row>
    <row r="206" spans="1:25" ht="15" customHeight="1" outlineLevel="1" x14ac:dyDescent="0.35">
      <c r="A206" s="20" t="s">
        <v>208</v>
      </c>
      <c r="B206" s="72">
        <f t="shared" si="64"/>
        <v>567</v>
      </c>
      <c r="C206" s="86">
        <v>160581.15</v>
      </c>
      <c r="D206" s="18">
        <f t="shared" si="60"/>
        <v>1</v>
      </c>
      <c r="E206" s="19">
        <f t="shared" si="61"/>
        <v>1</v>
      </c>
      <c r="F206" s="30">
        <v>1</v>
      </c>
      <c r="G206" s="25"/>
      <c r="H206" s="67">
        <f t="shared" si="62"/>
        <v>211847</v>
      </c>
      <c r="I206" s="63">
        <f t="shared" si="63"/>
        <v>189520</v>
      </c>
      <c r="J206" s="63">
        <f t="shared" si="65"/>
        <v>22327</v>
      </c>
      <c r="K206" s="3">
        <v>83580</v>
      </c>
      <c r="X206" s="3" t="s">
        <v>468</v>
      </c>
      <c r="Y206" s="3">
        <v>567</v>
      </c>
    </row>
    <row r="207" spans="1:25" ht="15" customHeight="1" outlineLevel="1" x14ac:dyDescent="0.35">
      <c r="A207" s="20" t="s">
        <v>30</v>
      </c>
      <c r="B207" s="72">
        <f t="shared" si="64"/>
        <v>1722</v>
      </c>
      <c r="C207" s="86">
        <v>160581.15</v>
      </c>
      <c r="D207" s="18">
        <f t="shared" si="60"/>
        <v>1</v>
      </c>
      <c r="E207" s="19">
        <f t="shared" si="61"/>
        <v>1</v>
      </c>
      <c r="F207" s="25">
        <v>1</v>
      </c>
      <c r="G207" s="25"/>
      <c r="H207" s="67">
        <f t="shared" si="62"/>
        <v>211847</v>
      </c>
      <c r="I207" s="63">
        <f t="shared" si="63"/>
        <v>189520</v>
      </c>
      <c r="J207" s="63">
        <f t="shared" si="65"/>
        <v>22327</v>
      </c>
      <c r="K207" s="3">
        <v>167160</v>
      </c>
      <c r="X207" s="3" t="s">
        <v>469</v>
      </c>
      <c r="Y207" s="3">
        <v>1722</v>
      </c>
    </row>
    <row r="208" spans="1:25" ht="15" customHeight="1" outlineLevel="1" x14ac:dyDescent="0.35">
      <c r="A208" s="20" t="s">
        <v>212</v>
      </c>
      <c r="B208" s="72">
        <f t="shared" si="64"/>
        <v>371</v>
      </c>
      <c r="C208" s="86">
        <v>160581.15</v>
      </c>
      <c r="D208" s="18">
        <f t="shared" si="60"/>
        <v>1</v>
      </c>
      <c r="E208" s="19">
        <f t="shared" si="61"/>
        <v>0.5</v>
      </c>
      <c r="F208" s="30"/>
      <c r="G208" s="25">
        <v>1</v>
      </c>
      <c r="H208" s="67">
        <f t="shared" si="62"/>
        <v>105924</v>
      </c>
      <c r="I208" s="63">
        <f t="shared" si="63"/>
        <v>94760</v>
      </c>
      <c r="J208" s="63">
        <f t="shared" si="65"/>
        <v>11164</v>
      </c>
      <c r="K208" s="3">
        <v>167160</v>
      </c>
      <c r="X208" s="3" t="s">
        <v>470</v>
      </c>
      <c r="Y208" s="3">
        <v>371</v>
      </c>
    </row>
    <row r="209" spans="1:25" ht="15" customHeight="1" outlineLevel="1" x14ac:dyDescent="0.35">
      <c r="A209" s="20" t="s">
        <v>213</v>
      </c>
      <c r="B209" s="72">
        <f t="shared" si="64"/>
        <v>520</v>
      </c>
      <c r="C209" s="86">
        <v>160581.15</v>
      </c>
      <c r="D209" s="18">
        <f t="shared" si="60"/>
        <v>1</v>
      </c>
      <c r="E209" s="19">
        <f t="shared" si="61"/>
        <v>1</v>
      </c>
      <c r="F209" s="25">
        <v>1</v>
      </c>
      <c r="G209" s="25"/>
      <c r="H209" s="67">
        <f t="shared" si="62"/>
        <v>211847</v>
      </c>
      <c r="I209" s="63">
        <f t="shared" si="63"/>
        <v>189520</v>
      </c>
      <c r="J209" s="63">
        <f t="shared" si="65"/>
        <v>22327</v>
      </c>
      <c r="K209" s="3">
        <v>167160</v>
      </c>
      <c r="X209" s="3" t="s">
        <v>471</v>
      </c>
      <c r="Y209" s="3">
        <v>520</v>
      </c>
    </row>
    <row r="210" spans="1:25" ht="15" customHeight="1" outlineLevel="1" x14ac:dyDescent="0.35">
      <c r="A210" s="20" t="s">
        <v>210</v>
      </c>
      <c r="B210" s="72">
        <f t="shared" si="64"/>
        <v>373</v>
      </c>
      <c r="C210" s="86">
        <v>160581.15</v>
      </c>
      <c r="D210" s="18">
        <f t="shared" si="60"/>
        <v>1</v>
      </c>
      <c r="E210" s="19">
        <f t="shared" si="61"/>
        <v>0.5</v>
      </c>
      <c r="F210" s="30"/>
      <c r="G210" s="25">
        <v>1</v>
      </c>
      <c r="H210" s="67">
        <f t="shared" si="62"/>
        <v>105924</v>
      </c>
      <c r="I210" s="63">
        <f t="shared" si="63"/>
        <v>94760</v>
      </c>
      <c r="J210" s="63">
        <f t="shared" si="65"/>
        <v>11164</v>
      </c>
      <c r="K210" s="3">
        <v>167160</v>
      </c>
      <c r="X210" s="3" t="s">
        <v>472</v>
      </c>
      <c r="Y210" s="3">
        <v>373</v>
      </c>
    </row>
    <row r="211" spans="1:25" ht="15" customHeight="1" outlineLevel="1" x14ac:dyDescent="0.35">
      <c r="A211" s="20" t="s">
        <v>29</v>
      </c>
      <c r="B211" s="72">
        <f t="shared" si="64"/>
        <v>306</v>
      </c>
      <c r="C211" s="86">
        <v>160581.15</v>
      </c>
      <c r="D211" s="18">
        <f t="shared" si="60"/>
        <v>1</v>
      </c>
      <c r="E211" s="24">
        <f t="shared" si="61"/>
        <v>0.5</v>
      </c>
      <c r="F211" s="46"/>
      <c r="G211" s="25">
        <v>1</v>
      </c>
      <c r="H211" s="67">
        <f t="shared" si="62"/>
        <v>105924</v>
      </c>
      <c r="I211" s="63">
        <f t="shared" si="63"/>
        <v>94760</v>
      </c>
      <c r="J211" s="63">
        <f t="shared" si="65"/>
        <v>11164</v>
      </c>
      <c r="K211" s="3">
        <v>167160</v>
      </c>
      <c r="X211" s="3" t="s">
        <v>473</v>
      </c>
      <c r="Y211" s="3">
        <v>306</v>
      </c>
    </row>
    <row r="212" spans="1:25" ht="15" customHeight="1" outlineLevel="1" x14ac:dyDescent="0.35">
      <c r="A212" s="20" t="s">
        <v>214</v>
      </c>
      <c r="B212" s="72">
        <f t="shared" si="64"/>
        <v>599</v>
      </c>
      <c r="C212" s="86">
        <v>160581.15</v>
      </c>
      <c r="D212" s="18">
        <f t="shared" si="60"/>
        <v>1</v>
      </c>
      <c r="E212" s="19">
        <f t="shared" si="61"/>
        <v>1</v>
      </c>
      <c r="F212" s="30">
        <v>1</v>
      </c>
      <c r="G212" s="25"/>
      <c r="H212" s="67">
        <f t="shared" si="62"/>
        <v>211847</v>
      </c>
      <c r="I212" s="63">
        <f t="shared" si="63"/>
        <v>189520</v>
      </c>
      <c r="J212" s="63">
        <f t="shared" si="65"/>
        <v>22327</v>
      </c>
      <c r="K212" s="3">
        <v>334319</v>
      </c>
      <c r="X212" s="3" t="s">
        <v>474</v>
      </c>
      <c r="Y212" s="3">
        <v>599</v>
      </c>
    </row>
    <row r="213" spans="1:25" ht="15" customHeight="1" x14ac:dyDescent="0.35">
      <c r="A213" s="21" t="s">
        <v>31</v>
      </c>
      <c r="B213" s="75">
        <f>SUM(B201:B212)</f>
        <v>6284</v>
      </c>
      <c r="C213" s="89"/>
      <c r="D213" s="1">
        <f t="shared" ref="D213:K213" si="66">SUM(D201:D212)</f>
        <v>12</v>
      </c>
      <c r="E213" s="1">
        <f t="shared" si="66"/>
        <v>8.5</v>
      </c>
      <c r="F213" s="1">
        <f t="shared" si="66"/>
        <v>5</v>
      </c>
      <c r="G213" s="1">
        <f t="shared" si="66"/>
        <v>7</v>
      </c>
      <c r="H213" s="79">
        <f t="shared" si="66"/>
        <v>1800703</v>
      </c>
      <c r="I213" s="79">
        <f t="shared" si="66"/>
        <v>1610920</v>
      </c>
      <c r="J213" s="79">
        <f t="shared" si="66"/>
        <v>189783</v>
      </c>
      <c r="K213" s="36">
        <f t="shared" si="66"/>
        <v>2005919</v>
      </c>
    </row>
    <row r="214" spans="1:25" x14ac:dyDescent="0.35">
      <c r="A214" s="21" t="s">
        <v>281</v>
      </c>
      <c r="B214" s="1"/>
      <c r="C214" s="89"/>
      <c r="D214" s="1"/>
      <c r="E214" s="22"/>
      <c r="F214" s="22"/>
      <c r="G214" s="22"/>
      <c r="H214" s="64"/>
      <c r="I214" s="64"/>
      <c r="J214" s="64"/>
    </row>
    <row r="215" spans="1:25" ht="15" customHeight="1" outlineLevel="1" x14ac:dyDescent="0.35">
      <c r="A215" s="20" t="s">
        <v>230</v>
      </c>
      <c r="B215" s="72">
        <f>Y215</f>
        <v>514</v>
      </c>
      <c r="C215" s="86">
        <v>160581.15</v>
      </c>
      <c r="D215" s="23">
        <f t="shared" ref="D215:D238" si="67">F215+G215</f>
        <v>1</v>
      </c>
      <c r="E215" s="24">
        <f>SUM(F215+G215*$E$6)</f>
        <v>1</v>
      </c>
      <c r="F215" s="25">
        <v>1</v>
      </c>
      <c r="G215" s="25"/>
      <c r="H215" s="67">
        <f t="shared" ref="H215:H238" si="68">ROUND($H$5/$E$290*E215,0)</f>
        <v>211847</v>
      </c>
      <c r="I215" s="63">
        <f t="shared" ref="I215:I238" si="69">ROUNDUP(E215*$I$6,0)</f>
        <v>189520</v>
      </c>
      <c r="J215" s="63">
        <f t="shared" si="65"/>
        <v>22327</v>
      </c>
      <c r="K215" s="3">
        <v>167160</v>
      </c>
      <c r="X215" s="3" t="s">
        <v>475</v>
      </c>
      <c r="Y215" s="3">
        <v>514</v>
      </c>
    </row>
    <row r="216" spans="1:25" ht="15" customHeight="1" outlineLevel="1" x14ac:dyDescent="0.35">
      <c r="A216" s="40" t="s">
        <v>32</v>
      </c>
      <c r="B216" s="72">
        <f t="shared" ref="B216:B238" si="70">Y216</f>
        <v>517</v>
      </c>
      <c r="C216" s="86">
        <v>160581.15</v>
      </c>
      <c r="D216" s="18">
        <f t="shared" si="67"/>
        <v>1</v>
      </c>
      <c r="E216" s="19">
        <v>1</v>
      </c>
      <c r="F216" s="25">
        <v>1</v>
      </c>
      <c r="G216" s="25"/>
      <c r="H216" s="67">
        <f t="shared" si="68"/>
        <v>211847</v>
      </c>
      <c r="I216" s="63">
        <f t="shared" si="69"/>
        <v>189520</v>
      </c>
      <c r="J216" s="63">
        <f t="shared" si="65"/>
        <v>22327</v>
      </c>
      <c r="K216" s="3">
        <v>83580</v>
      </c>
      <c r="X216" s="3" t="s">
        <v>476</v>
      </c>
      <c r="Y216" s="3">
        <v>517</v>
      </c>
    </row>
    <row r="217" spans="1:25" ht="15" customHeight="1" outlineLevel="1" x14ac:dyDescent="0.35">
      <c r="A217" s="39" t="s">
        <v>217</v>
      </c>
      <c r="B217" s="72">
        <f t="shared" si="70"/>
        <v>236</v>
      </c>
      <c r="C217" s="86">
        <v>160581.15</v>
      </c>
      <c r="D217" s="23">
        <f t="shared" si="67"/>
        <v>1</v>
      </c>
      <c r="E217" s="24">
        <f>SUM(F217+G217*$E$6)</f>
        <v>0.5</v>
      </c>
      <c r="F217" s="25"/>
      <c r="G217" s="25">
        <v>1</v>
      </c>
      <c r="H217" s="67">
        <f t="shared" si="68"/>
        <v>105924</v>
      </c>
      <c r="I217" s="63">
        <f t="shared" si="69"/>
        <v>94760</v>
      </c>
      <c r="J217" s="63">
        <f t="shared" si="65"/>
        <v>11164</v>
      </c>
      <c r="K217" s="3">
        <v>83580</v>
      </c>
      <c r="X217" s="3" t="s">
        <v>477</v>
      </c>
      <c r="Y217" s="3">
        <v>236</v>
      </c>
    </row>
    <row r="218" spans="1:25" ht="15" customHeight="1" outlineLevel="1" x14ac:dyDescent="0.35">
      <c r="A218" s="20" t="s">
        <v>231</v>
      </c>
      <c r="B218" s="72">
        <f t="shared" si="70"/>
        <v>501</v>
      </c>
      <c r="C218" s="86">
        <v>160581.15</v>
      </c>
      <c r="D218" s="23">
        <f t="shared" si="67"/>
        <v>1</v>
      </c>
      <c r="E218" s="24">
        <f>SUM(F218+G218*$E$6)</f>
        <v>1</v>
      </c>
      <c r="F218" s="25">
        <v>1</v>
      </c>
      <c r="G218" s="25"/>
      <c r="H218" s="67">
        <f t="shared" si="68"/>
        <v>211847</v>
      </c>
      <c r="I218" s="63">
        <f t="shared" si="69"/>
        <v>189520</v>
      </c>
      <c r="J218" s="63">
        <f t="shared" si="65"/>
        <v>22327</v>
      </c>
      <c r="K218" s="3">
        <v>167160</v>
      </c>
      <c r="X218" s="3" t="s">
        <v>478</v>
      </c>
      <c r="Y218" s="3">
        <v>501</v>
      </c>
    </row>
    <row r="219" spans="1:25" ht="15" customHeight="1" outlineLevel="1" x14ac:dyDescent="0.35">
      <c r="A219" s="20" t="s">
        <v>232</v>
      </c>
      <c r="B219" s="72">
        <f t="shared" si="70"/>
        <v>397</v>
      </c>
      <c r="C219" s="86">
        <v>160581.15</v>
      </c>
      <c r="D219" s="23">
        <f t="shared" si="67"/>
        <v>1</v>
      </c>
      <c r="E219" s="24">
        <f>SUM(F219+G219*$E$6)</f>
        <v>0.5</v>
      </c>
      <c r="F219" s="70"/>
      <c r="G219" s="70">
        <v>1</v>
      </c>
      <c r="H219" s="67">
        <f t="shared" si="68"/>
        <v>105924</v>
      </c>
      <c r="I219" s="63">
        <f t="shared" si="69"/>
        <v>94760</v>
      </c>
      <c r="J219" s="63">
        <f t="shared" si="65"/>
        <v>11164</v>
      </c>
      <c r="K219" s="3">
        <v>167160</v>
      </c>
      <c r="X219" s="3" t="s">
        <v>479</v>
      </c>
      <c r="Y219" s="3">
        <v>397</v>
      </c>
    </row>
    <row r="220" spans="1:25" ht="15" customHeight="1" outlineLevel="1" x14ac:dyDescent="0.35">
      <c r="A220" s="20" t="s">
        <v>215</v>
      </c>
      <c r="B220" s="72">
        <f t="shared" si="70"/>
        <v>504</v>
      </c>
      <c r="C220" s="86">
        <v>160581.15</v>
      </c>
      <c r="D220" s="23">
        <f t="shared" si="67"/>
        <v>1</v>
      </c>
      <c r="E220" s="24">
        <f>SUM(F220+G220*$E$6)</f>
        <v>1</v>
      </c>
      <c r="F220" s="25">
        <v>1</v>
      </c>
      <c r="G220" s="25"/>
      <c r="H220" s="67">
        <f t="shared" si="68"/>
        <v>211847</v>
      </c>
      <c r="I220" s="63">
        <f t="shared" si="69"/>
        <v>189520</v>
      </c>
      <c r="J220" s="63">
        <f t="shared" si="65"/>
        <v>22327</v>
      </c>
      <c r="K220" s="3">
        <v>167160</v>
      </c>
      <c r="X220" s="3" t="s">
        <v>480</v>
      </c>
      <c r="Y220" s="3">
        <v>504</v>
      </c>
    </row>
    <row r="221" spans="1:25" ht="15" customHeight="1" outlineLevel="1" x14ac:dyDescent="0.35">
      <c r="A221" s="39" t="s">
        <v>225</v>
      </c>
      <c r="B221" s="72">
        <f t="shared" si="70"/>
        <v>245</v>
      </c>
      <c r="C221" s="86">
        <v>160581.15</v>
      </c>
      <c r="D221" s="23">
        <f t="shared" si="67"/>
        <v>1</v>
      </c>
      <c r="E221" s="24">
        <f>SUM(F221+G221*$E$6)</f>
        <v>0.5</v>
      </c>
      <c r="F221" s="25"/>
      <c r="G221" s="25">
        <v>1</v>
      </c>
      <c r="H221" s="67">
        <f t="shared" si="68"/>
        <v>105924</v>
      </c>
      <c r="I221" s="63">
        <f t="shared" si="69"/>
        <v>94760</v>
      </c>
      <c r="J221" s="63">
        <f t="shared" si="65"/>
        <v>11164</v>
      </c>
      <c r="K221" s="3">
        <v>167160</v>
      </c>
      <c r="X221" s="3" t="s">
        <v>481</v>
      </c>
      <c r="Y221" s="3">
        <v>245</v>
      </c>
    </row>
    <row r="222" spans="1:25" ht="15" customHeight="1" outlineLevel="1" x14ac:dyDescent="0.35">
      <c r="A222" s="40" t="s">
        <v>224</v>
      </c>
      <c r="B222" s="72">
        <f t="shared" si="70"/>
        <v>506</v>
      </c>
      <c r="C222" s="86">
        <v>160581.15</v>
      </c>
      <c r="D222" s="18">
        <f t="shared" si="67"/>
        <v>1</v>
      </c>
      <c r="E222" s="19">
        <v>1</v>
      </c>
      <c r="F222" s="25">
        <v>1</v>
      </c>
      <c r="G222" s="25"/>
      <c r="H222" s="67">
        <f t="shared" si="68"/>
        <v>211847</v>
      </c>
      <c r="I222" s="63">
        <f t="shared" si="69"/>
        <v>189520</v>
      </c>
      <c r="J222" s="63">
        <f t="shared" si="65"/>
        <v>22327</v>
      </c>
      <c r="K222" s="3">
        <v>83580</v>
      </c>
      <c r="X222" s="3" t="s">
        <v>436</v>
      </c>
      <c r="Y222" s="3">
        <v>506</v>
      </c>
    </row>
    <row r="223" spans="1:25" ht="15" customHeight="1" outlineLevel="1" x14ac:dyDescent="0.35">
      <c r="A223" s="20" t="s">
        <v>233</v>
      </c>
      <c r="B223" s="72">
        <f t="shared" si="70"/>
        <v>224</v>
      </c>
      <c r="C223" s="86">
        <v>160581.15</v>
      </c>
      <c r="D223" s="23">
        <f t="shared" si="67"/>
        <v>1</v>
      </c>
      <c r="E223" s="24">
        <f t="shared" ref="E223:E238" si="71">SUM(F223+G223*$E$6)</f>
        <v>0.5</v>
      </c>
      <c r="F223" s="25"/>
      <c r="G223" s="25">
        <v>1</v>
      </c>
      <c r="H223" s="67">
        <f t="shared" si="68"/>
        <v>105924</v>
      </c>
      <c r="I223" s="63">
        <f t="shared" si="69"/>
        <v>94760</v>
      </c>
      <c r="J223" s="63">
        <f t="shared" si="65"/>
        <v>11164</v>
      </c>
      <c r="K223" s="3">
        <v>167160</v>
      </c>
      <c r="X223" s="3" t="s">
        <v>482</v>
      </c>
      <c r="Y223" s="3">
        <v>224</v>
      </c>
    </row>
    <row r="224" spans="1:25" ht="15" customHeight="1" outlineLevel="1" x14ac:dyDescent="0.35">
      <c r="A224" s="40" t="s">
        <v>223</v>
      </c>
      <c r="B224" s="72">
        <f t="shared" si="70"/>
        <v>506</v>
      </c>
      <c r="C224" s="86">
        <v>160581.15</v>
      </c>
      <c r="D224" s="18">
        <f t="shared" si="67"/>
        <v>1</v>
      </c>
      <c r="E224" s="19">
        <f t="shared" si="71"/>
        <v>1</v>
      </c>
      <c r="F224" s="25">
        <v>1</v>
      </c>
      <c r="G224" s="25"/>
      <c r="H224" s="67">
        <f t="shared" si="68"/>
        <v>211847</v>
      </c>
      <c r="I224" s="63">
        <f t="shared" si="69"/>
        <v>189520</v>
      </c>
      <c r="J224" s="63">
        <f t="shared" si="65"/>
        <v>22327</v>
      </c>
      <c r="K224" s="3">
        <v>167160</v>
      </c>
      <c r="X224" s="3" t="s">
        <v>483</v>
      </c>
      <c r="Y224" s="3">
        <v>506</v>
      </c>
    </row>
    <row r="225" spans="1:25" ht="15" customHeight="1" outlineLevel="1" x14ac:dyDescent="0.35">
      <c r="A225" s="20" t="s">
        <v>34</v>
      </c>
      <c r="B225" s="72">
        <f t="shared" si="70"/>
        <v>503</v>
      </c>
      <c r="C225" s="86">
        <v>160581.15</v>
      </c>
      <c r="D225" s="23">
        <f t="shared" si="67"/>
        <v>1</v>
      </c>
      <c r="E225" s="24">
        <f t="shared" si="71"/>
        <v>1</v>
      </c>
      <c r="F225" s="25">
        <v>1</v>
      </c>
      <c r="G225" s="25"/>
      <c r="H225" s="67">
        <f t="shared" si="68"/>
        <v>211847</v>
      </c>
      <c r="I225" s="63">
        <f t="shared" si="69"/>
        <v>189520</v>
      </c>
      <c r="J225" s="63">
        <f t="shared" si="65"/>
        <v>22327</v>
      </c>
      <c r="K225" s="3">
        <v>167160</v>
      </c>
      <c r="X225" s="3" t="s">
        <v>484</v>
      </c>
      <c r="Y225" s="3">
        <v>503</v>
      </c>
    </row>
    <row r="226" spans="1:25" ht="15" customHeight="1" outlineLevel="1" x14ac:dyDescent="0.35">
      <c r="A226" s="39" t="s">
        <v>218</v>
      </c>
      <c r="B226" s="72">
        <f t="shared" si="70"/>
        <v>823</v>
      </c>
      <c r="C226" s="86">
        <v>160581.15</v>
      </c>
      <c r="D226" s="23">
        <f t="shared" si="67"/>
        <v>1</v>
      </c>
      <c r="E226" s="24">
        <f t="shared" si="71"/>
        <v>1</v>
      </c>
      <c r="F226" s="25">
        <v>1</v>
      </c>
      <c r="G226" s="25"/>
      <c r="H226" s="67">
        <f t="shared" si="68"/>
        <v>211847</v>
      </c>
      <c r="I226" s="63">
        <f t="shared" si="69"/>
        <v>189520</v>
      </c>
      <c r="J226" s="63">
        <f t="shared" si="65"/>
        <v>22327</v>
      </c>
      <c r="K226" s="3">
        <v>167160</v>
      </c>
      <c r="X226" s="3" t="s">
        <v>485</v>
      </c>
      <c r="Y226" s="3">
        <v>823</v>
      </c>
    </row>
    <row r="227" spans="1:25" ht="15" customHeight="1" outlineLevel="1" x14ac:dyDescent="0.35">
      <c r="A227" s="40" t="s">
        <v>33</v>
      </c>
      <c r="B227" s="72">
        <f t="shared" si="70"/>
        <v>882</v>
      </c>
      <c r="C227" s="86">
        <v>160581.15</v>
      </c>
      <c r="D227" s="18">
        <f t="shared" si="67"/>
        <v>1</v>
      </c>
      <c r="E227" s="19">
        <f t="shared" si="71"/>
        <v>1</v>
      </c>
      <c r="F227" s="25">
        <v>1</v>
      </c>
      <c r="G227" s="25"/>
      <c r="H227" s="67">
        <f t="shared" si="68"/>
        <v>211847</v>
      </c>
      <c r="I227" s="63">
        <f t="shared" si="69"/>
        <v>189520</v>
      </c>
      <c r="J227" s="63">
        <f t="shared" si="65"/>
        <v>22327</v>
      </c>
      <c r="K227" s="3">
        <v>83580</v>
      </c>
      <c r="X227" s="3" t="s">
        <v>486</v>
      </c>
      <c r="Y227" s="3">
        <v>882</v>
      </c>
    </row>
    <row r="228" spans="1:25" ht="15" customHeight="1" outlineLevel="1" x14ac:dyDescent="0.35">
      <c r="A228" s="20" t="s">
        <v>235</v>
      </c>
      <c r="B228" s="72">
        <f t="shared" si="70"/>
        <v>560</v>
      </c>
      <c r="C228" s="86">
        <v>160581.15</v>
      </c>
      <c r="D228" s="23">
        <f t="shared" si="67"/>
        <v>1</v>
      </c>
      <c r="E228" s="24">
        <f t="shared" si="71"/>
        <v>1</v>
      </c>
      <c r="F228" s="25">
        <v>1</v>
      </c>
      <c r="G228" s="25"/>
      <c r="H228" s="67">
        <f t="shared" si="68"/>
        <v>211847</v>
      </c>
      <c r="I228" s="63">
        <f t="shared" si="69"/>
        <v>189520</v>
      </c>
      <c r="J228" s="63">
        <f t="shared" si="65"/>
        <v>22327</v>
      </c>
      <c r="K228" s="3">
        <v>167160</v>
      </c>
      <c r="X228" s="3" t="s">
        <v>487</v>
      </c>
      <c r="Y228" s="3">
        <v>560</v>
      </c>
    </row>
    <row r="229" spans="1:25" ht="15" customHeight="1" outlineLevel="1" x14ac:dyDescent="0.35">
      <c r="A229" s="20" t="s">
        <v>226</v>
      </c>
      <c r="B229" s="72">
        <f t="shared" si="70"/>
        <v>956</v>
      </c>
      <c r="C229" s="86">
        <v>160581.15</v>
      </c>
      <c r="D229" s="23">
        <f t="shared" si="67"/>
        <v>1</v>
      </c>
      <c r="E229" s="24">
        <f t="shared" si="71"/>
        <v>1</v>
      </c>
      <c r="F229" s="25">
        <v>1</v>
      </c>
      <c r="G229" s="25"/>
      <c r="H229" s="67">
        <f t="shared" si="68"/>
        <v>211847</v>
      </c>
      <c r="I229" s="63">
        <f t="shared" si="69"/>
        <v>189520</v>
      </c>
      <c r="J229" s="63">
        <f t="shared" si="65"/>
        <v>22327</v>
      </c>
      <c r="K229" s="3">
        <v>167160</v>
      </c>
      <c r="X229" s="3" t="s">
        <v>488</v>
      </c>
      <c r="Y229" s="3">
        <v>956</v>
      </c>
    </row>
    <row r="230" spans="1:25" ht="15" customHeight="1" outlineLevel="1" x14ac:dyDescent="0.35">
      <c r="A230" s="20" t="s">
        <v>234</v>
      </c>
      <c r="B230" s="72">
        <f t="shared" si="70"/>
        <v>1266</v>
      </c>
      <c r="C230" s="86">
        <v>160581.15</v>
      </c>
      <c r="D230" s="18">
        <f t="shared" si="67"/>
        <v>1</v>
      </c>
      <c r="E230" s="27">
        <f t="shared" si="71"/>
        <v>1</v>
      </c>
      <c r="F230" s="25">
        <v>1</v>
      </c>
      <c r="G230" s="25"/>
      <c r="H230" s="67">
        <f t="shared" si="68"/>
        <v>211847</v>
      </c>
      <c r="I230" s="63">
        <f t="shared" si="69"/>
        <v>189520</v>
      </c>
      <c r="J230" s="63">
        <f t="shared" si="65"/>
        <v>22327</v>
      </c>
      <c r="K230" s="3">
        <v>167160</v>
      </c>
      <c r="X230" s="3" t="s">
        <v>489</v>
      </c>
      <c r="Y230" s="3">
        <v>1266</v>
      </c>
    </row>
    <row r="231" spans="1:25" ht="15" customHeight="1" outlineLevel="1" x14ac:dyDescent="0.35">
      <c r="A231" s="20" t="s">
        <v>227</v>
      </c>
      <c r="B231" s="72">
        <f t="shared" si="70"/>
        <v>747</v>
      </c>
      <c r="C231" s="86">
        <v>160581.15</v>
      </c>
      <c r="D231" s="23">
        <f t="shared" si="67"/>
        <v>1</v>
      </c>
      <c r="E231" s="24">
        <f t="shared" si="71"/>
        <v>1</v>
      </c>
      <c r="F231" s="25">
        <v>1</v>
      </c>
      <c r="G231" s="25"/>
      <c r="H231" s="67">
        <f t="shared" si="68"/>
        <v>211847</v>
      </c>
      <c r="I231" s="63">
        <f t="shared" si="69"/>
        <v>189520</v>
      </c>
      <c r="J231" s="63">
        <f t="shared" si="65"/>
        <v>22327</v>
      </c>
      <c r="K231" s="3">
        <v>167160</v>
      </c>
      <c r="X231" s="3" t="s">
        <v>490</v>
      </c>
      <c r="Y231" s="3">
        <v>747</v>
      </c>
    </row>
    <row r="232" spans="1:25" ht="15" customHeight="1" outlineLevel="1" x14ac:dyDescent="0.35">
      <c r="A232" s="20" t="s">
        <v>228</v>
      </c>
      <c r="B232" s="72">
        <f t="shared" si="70"/>
        <v>504</v>
      </c>
      <c r="C232" s="86">
        <v>160581.15</v>
      </c>
      <c r="D232" s="23">
        <f t="shared" si="67"/>
        <v>1</v>
      </c>
      <c r="E232" s="24">
        <f t="shared" si="71"/>
        <v>1</v>
      </c>
      <c r="F232" s="25">
        <v>1</v>
      </c>
      <c r="G232" s="25"/>
      <c r="H232" s="67">
        <f t="shared" si="68"/>
        <v>211847</v>
      </c>
      <c r="I232" s="63">
        <f t="shared" si="69"/>
        <v>189520</v>
      </c>
      <c r="J232" s="63">
        <f t="shared" si="65"/>
        <v>22327</v>
      </c>
      <c r="K232" s="3">
        <v>167160</v>
      </c>
      <c r="X232" s="3" t="s">
        <v>491</v>
      </c>
      <c r="Y232" s="3">
        <v>504</v>
      </c>
    </row>
    <row r="233" spans="1:25" ht="14.25" customHeight="1" outlineLevel="1" x14ac:dyDescent="0.35">
      <c r="A233" s="39" t="s">
        <v>220</v>
      </c>
      <c r="B233" s="72">
        <f t="shared" si="70"/>
        <v>504</v>
      </c>
      <c r="C233" s="86">
        <v>160581.15</v>
      </c>
      <c r="D233" s="23">
        <f t="shared" si="67"/>
        <v>1</v>
      </c>
      <c r="E233" s="24">
        <f t="shared" si="71"/>
        <v>1</v>
      </c>
      <c r="F233" s="25">
        <v>1</v>
      </c>
      <c r="G233" s="25"/>
      <c r="H233" s="67">
        <f t="shared" si="68"/>
        <v>211847</v>
      </c>
      <c r="I233" s="63">
        <f t="shared" si="69"/>
        <v>189520</v>
      </c>
      <c r="J233" s="63">
        <f t="shared" si="65"/>
        <v>22327</v>
      </c>
      <c r="K233" s="3">
        <v>167160</v>
      </c>
      <c r="X233" s="3" t="s">
        <v>492</v>
      </c>
      <c r="Y233" s="3">
        <v>504</v>
      </c>
    </row>
    <row r="234" spans="1:25" ht="15" customHeight="1" outlineLevel="1" x14ac:dyDescent="0.35">
      <c r="A234" s="20" t="s">
        <v>216</v>
      </c>
      <c r="B234" s="72">
        <f t="shared" si="70"/>
        <v>207</v>
      </c>
      <c r="C234" s="86">
        <v>160581.15</v>
      </c>
      <c r="D234" s="23">
        <f t="shared" si="67"/>
        <v>1</v>
      </c>
      <c r="E234" s="24">
        <f t="shared" si="71"/>
        <v>0.5</v>
      </c>
      <c r="F234" s="25"/>
      <c r="G234" s="25">
        <v>1</v>
      </c>
      <c r="H234" s="67">
        <f t="shared" si="68"/>
        <v>105924</v>
      </c>
      <c r="I234" s="63">
        <f t="shared" si="69"/>
        <v>94760</v>
      </c>
      <c r="J234" s="63">
        <f t="shared" si="65"/>
        <v>11164</v>
      </c>
      <c r="K234" s="3">
        <v>167160</v>
      </c>
      <c r="X234" s="3" t="s">
        <v>493</v>
      </c>
      <c r="Y234" s="3">
        <v>207</v>
      </c>
    </row>
    <row r="235" spans="1:25" ht="15" customHeight="1" outlineLevel="1" x14ac:dyDescent="0.35">
      <c r="A235" s="20" t="s">
        <v>229</v>
      </c>
      <c r="B235" s="72">
        <f t="shared" si="70"/>
        <v>885</v>
      </c>
      <c r="C235" s="86">
        <v>160581.15</v>
      </c>
      <c r="D235" s="23">
        <f t="shared" si="67"/>
        <v>1</v>
      </c>
      <c r="E235" s="24">
        <f t="shared" si="71"/>
        <v>1</v>
      </c>
      <c r="F235" s="25">
        <v>1</v>
      </c>
      <c r="G235" s="25"/>
      <c r="H235" s="67">
        <f t="shared" si="68"/>
        <v>211847</v>
      </c>
      <c r="I235" s="63">
        <f t="shared" si="69"/>
        <v>189520</v>
      </c>
      <c r="J235" s="63">
        <f t="shared" si="65"/>
        <v>22327</v>
      </c>
      <c r="K235" s="3">
        <v>167160</v>
      </c>
      <c r="X235" s="3" t="s">
        <v>494</v>
      </c>
      <c r="Y235" s="3">
        <v>885</v>
      </c>
    </row>
    <row r="236" spans="1:25" ht="15" customHeight="1" outlineLevel="1" x14ac:dyDescent="0.35">
      <c r="A236" s="39" t="s">
        <v>221</v>
      </c>
      <c r="B236" s="72">
        <f t="shared" si="70"/>
        <v>501</v>
      </c>
      <c r="C236" s="86">
        <v>160581.15</v>
      </c>
      <c r="D236" s="23">
        <f t="shared" si="67"/>
        <v>1</v>
      </c>
      <c r="E236" s="24">
        <f t="shared" si="71"/>
        <v>1</v>
      </c>
      <c r="F236" s="25">
        <v>1</v>
      </c>
      <c r="G236" s="25"/>
      <c r="H236" s="67">
        <f t="shared" si="68"/>
        <v>211847</v>
      </c>
      <c r="I236" s="63">
        <f t="shared" si="69"/>
        <v>189520</v>
      </c>
      <c r="J236" s="63">
        <f t="shared" si="65"/>
        <v>22327</v>
      </c>
      <c r="K236" s="3">
        <v>83580</v>
      </c>
      <c r="X236" s="3" t="s">
        <v>495</v>
      </c>
      <c r="Y236" s="3">
        <v>501</v>
      </c>
    </row>
    <row r="237" spans="1:25" ht="15" customHeight="1" outlineLevel="1" x14ac:dyDescent="0.35">
      <c r="A237" s="39" t="s">
        <v>219</v>
      </c>
      <c r="B237" s="72">
        <f t="shared" si="70"/>
        <v>720</v>
      </c>
      <c r="C237" s="86">
        <v>160581.15</v>
      </c>
      <c r="D237" s="23">
        <f t="shared" si="67"/>
        <v>1</v>
      </c>
      <c r="E237" s="24">
        <f t="shared" si="71"/>
        <v>1</v>
      </c>
      <c r="F237" s="25">
        <v>1</v>
      </c>
      <c r="G237" s="25"/>
      <c r="H237" s="67">
        <f t="shared" si="68"/>
        <v>211847</v>
      </c>
      <c r="I237" s="63">
        <f t="shared" si="69"/>
        <v>189520</v>
      </c>
      <c r="J237" s="63">
        <f t="shared" si="65"/>
        <v>22327</v>
      </c>
      <c r="K237" s="3">
        <v>334319</v>
      </c>
      <c r="X237" s="3" t="s">
        <v>496</v>
      </c>
      <c r="Y237" s="3">
        <v>720</v>
      </c>
    </row>
    <row r="238" spans="1:25" ht="15" customHeight="1" outlineLevel="1" x14ac:dyDescent="0.35">
      <c r="A238" s="40" t="s">
        <v>222</v>
      </c>
      <c r="B238" s="72">
        <f t="shared" si="70"/>
        <v>293</v>
      </c>
      <c r="C238" s="88">
        <v>160581.15</v>
      </c>
      <c r="D238" s="69">
        <f t="shared" si="67"/>
        <v>1</v>
      </c>
      <c r="E238" s="19">
        <f t="shared" si="71"/>
        <v>0.5</v>
      </c>
      <c r="F238" s="25"/>
      <c r="G238" s="25">
        <v>1</v>
      </c>
      <c r="H238" s="67">
        <f t="shared" si="68"/>
        <v>105924</v>
      </c>
      <c r="I238" s="63">
        <f t="shared" si="69"/>
        <v>94760</v>
      </c>
      <c r="J238" s="63">
        <f t="shared" si="65"/>
        <v>11164</v>
      </c>
      <c r="K238" s="3">
        <v>167160</v>
      </c>
      <c r="X238" s="3" t="s">
        <v>497</v>
      </c>
      <c r="Y238" s="3">
        <v>293</v>
      </c>
    </row>
    <row r="239" spans="1:25" ht="15" customHeight="1" x14ac:dyDescent="0.35">
      <c r="A239" s="21" t="s">
        <v>35</v>
      </c>
      <c r="B239" s="75">
        <f>SUM(B215:B238)</f>
        <v>13501</v>
      </c>
      <c r="C239" s="89"/>
      <c r="D239" s="1">
        <f t="shared" ref="D239:K239" si="72">SUM(D215:D238)</f>
        <v>24</v>
      </c>
      <c r="E239" s="1">
        <f t="shared" si="72"/>
        <v>21</v>
      </c>
      <c r="F239" s="1">
        <f t="shared" si="72"/>
        <v>18</v>
      </c>
      <c r="G239" s="1">
        <f t="shared" si="72"/>
        <v>6</v>
      </c>
      <c r="H239" s="79">
        <f t="shared" si="72"/>
        <v>4448790</v>
      </c>
      <c r="I239" s="79">
        <f t="shared" si="72"/>
        <v>3979920</v>
      </c>
      <c r="J239" s="79">
        <f t="shared" si="72"/>
        <v>468870</v>
      </c>
      <c r="K239" s="36">
        <f t="shared" si="72"/>
        <v>3761099</v>
      </c>
    </row>
    <row r="240" spans="1:25" x14ac:dyDescent="0.35">
      <c r="A240" s="50" t="s">
        <v>282</v>
      </c>
      <c r="B240" s="1"/>
      <c r="C240" s="89"/>
      <c r="D240" s="1"/>
      <c r="E240" s="22"/>
      <c r="F240" s="22"/>
      <c r="G240" s="22"/>
      <c r="H240" s="64"/>
      <c r="I240" s="64"/>
      <c r="J240" s="64"/>
    </row>
    <row r="241" spans="1:25" ht="15" customHeight="1" outlineLevel="1" x14ac:dyDescent="0.35">
      <c r="A241" s="20" t="s">
        <v>194</v>
      </c>
      <c r="B241" s="72">
        <f>Y241</f>
        <v>3748</v>
      </c>
      <c r="C241" s="88">
        <v>160581.15</v>
      </c>
      <c r="D241" s="69">
        <f t="shared" ref="D241:D262" si="73">F241+G241</f>
        <v>3</v>
      </c>
      <c r="E241" s="19">
        <f t="shared" ref="E241:E262" si="74">SUM(F241+G241*$E$6)</f>
        <v>3</v>
      </c>
      <c r="F241" s="70">
        <v>3</v>
      </c>
      <c r="G241" s="70"/>
      <c r="H241" s="67">
        <f>ROUND($H$5/$E$290*E241,0)</f>
        <v>635542</v>
      </c>
      <c r="I241" s="63">
        <f t="shared" ref="I241:I262" si="75">ROUNDUP(E241*$I$6,0)</f>
        <v>568560</v>
      </c>
      <c r="J241" s="63">
        <f t="shared" si="65"/>
        <v>66982</v>
      </c>
      <c r="K241" s="3">
        <v>167160</v>
      </c>
      <c r="X241" s="3" t="s">
        <v>498</v>
      </c>
      <c r="Y241" s="3">
        <v>3748</v>
      </c>
    </row>
    <row r="242" spans="1:25" ht="15" customHeight="1" outlineLevel="1" x14ac:dyDescent="0.35">
      <c r="A242" s="20" t="s">
        <v>237</v>
      </c>
      <c r="B242" s="72">
        <f t="shared" ref="B242:B262" si="76">Y242</f>
        <v>2536</v>
      </c>
      <c r="C242" s="88">
        <v>160581.15</v>
      </c>
      <c r="D242" s="69">
        <f t="shared" si="73"/>
        <v>2</v>
      </c>
      <c r="E242" s="19">
        <f t="shared" si="74"/>
        <v>2</v>
      </c>
      <c r="F242" s="70">
        <v>2</v>
      </c>
      <c r="G242" s="70"/>
      <c r="H242" s="67">
        <f t="shared" ref="H242:H252" si="77">ROUND($H$5/$E$290*E242,0)</f>
        <v>423694</v>
      </c>
      <c r="I242" s="63">
        <f t="shared" si="75"/>
        <v>379040</v>
      </c>
      <c r="J242" s="63">
        <f t="shared" si="65"/>
        <v>44654</v>
      </c>
      <c r="K242" s="3">
        <v>501472</v>
      </c>
      <c r="X242" s="3" t="s">
        <v>499</v>
      </c>
      <c r="Y242" s="3">
        <v>2536</v>
      </c>
    </row>
    <row r="243" spans="1:25" ht="15" customHeight="1" outlineLevel="1" x14ac:dyDescent="0.35">
      <c r="A243" s="20" t="s">
        <v>244</v>
      </c>
      <c r="B243" s="72">
        <f t="shared" si="76"/>
        <v>705</v>
      </c>
      <c r="C243" s="86">
        <v>160581.15</v>
      </c>
      <c r="D243" s="23">
        <f t="shared" si="73"/>
        <v>1</v>
      </c>
      <c r="E243" s="24">
        <f t="shared" si="74"/>
        <v>1</v>
      </c>
      <c r="F243" s="25">
        <v>1</v>
      </c>
      <c r="G243" s="25"/>
      <c r="H243" s="67">
        <f t="shared" si="77"/>
        <v>211847</v>
      </c>
      <c r="I243" s="63">
        <f t="shared" si="75"/>
        <v>189520</v>
      </c>
      <c r="J243" s="63">
        <f t="shared" si="65"/>
        <v>22327</v>
      </c>
      <c r="K243" s="3">
        <v>83580</v>
      </c>
      <c r="X243" s="3" t="s">
        <v>500</v>
      </c>
      <c r="Y243" s="3">
        <v>705</v>
      </c>
    </row>
    <row r="244" spans="1:25" ht="15" customHeight="1" outlineLevel="1" x14ac:dyDescent="0.35">
      <c r="A244" s="20" t="s">
        <v>242</v>
      </c>
      <c r="B244" s="72">
        <f t="shared" si="76"/>
        <v>375</v>
      </c>
      <c r="C244" s="86">
        <v>160581.15</v>
      </c>
      <c r="D244" s="18">
        <f t="shared" si="73"/>
        <v>1</v>
      </c>
      <c r="E244" s="19">
        <f t="shared" si="74"/>
        <v>0.5</v>
      </c>
      <c r="F244" s="70"/>
      <c r="G244" s="70">
        <v>1</v>
      </c>
      <c r="H244" s="67">
        <f t="shared" si="77"/>
        <v>105924</v>
      </c>
      <c r="I244" s="63">
        <f t="shared" si="75"/>
        <v>94760</v>
      </c>
      <c r="J244" s="63">
        <f t="shared" si="65"/>
        <v>11164</v>
      </c>
      <c r="K244" s="3">
        <v>167160</v>
      </c>
      <c r="X244" s="3" t="s">
        <v>501</v>
      </c>
      <c r="Y244" s="3">
        <v>375</v>
      </c>
    </row>
    <row r="245" spans="1:25" ht="15" customHeight="1" outlineLevel="1" x14ac:dyDescent="0.35">
      <c r="A245" s="20" t="s">
        <v>241</v>
      </c>
      <c r="B245" s="72">
        <f t="shared" si="76"/>
        <v>1033</v>
      </c>
      <c r="C245" s="86">
        <v>160581.15</v>
      </c>
      <c r="D245" s="18">
        <f t="shared" si="73"/>
        <v>1</v>
      </c>
      <c r="E245" s="19">
        <f t="shared" si="74"/>
        <v>1</v>
      </c>
      <c r="F245" s="25">
        <v>1</v>
      </c>
      <c r="G245" s="25"/>
      <c r="H245" s="67">
        <f t="shared" si="77"/>
        <v>211847</v>
      </c>
      <c r="I245" s="63">
        <f t="shared" si="75"/>
        <v>189520</v>
      </c>
      <c r="J245" s="63">
        <f t="shared" si="65"/>
        <v>22327</v>
      </c>
      <c r="K245" s="3">
        <v>167160</v>
      </c>
      <c r="X245" s="3" t="s">
        <v>502</v>
      </c>
      <c r="Y245" s="3">
        <v>1033</v>
      </c>
    </row>
    <row r="246" spans="1:25" ht="15" customHeight="1" outlineLevel="1" x14ac:dyDescent="0.35">
      <c r="A246" s="20" t="s">
        <v>246</v>
      </c>
      <c r="B246" s="72">
        <f t="shared" si="76"/>
        <v>635</v>
      </c>
      <c r="C246" s="86">
        <v>160581.15</v>
      </c>
      <c r="D246" s="23">
        <f t="shared" si="73"/>
        <v>1</v>
      </c>
      <c r="E246" s="24">
        <f t="shared" si="74"/>
        <v>1</v>
      </c>
      <c r="F246" s="25">
        <v>1</v>
      </c>
      <c r="G246" s="25"/>
      <c r="H246" s="67">
        <f t="shared" si="77"/>
        <v>211847</v>
      </c>
      <c r="I246" s="63">
        <f t="shared" si="75"/>
        <v>189520</v>
      </c>
      <c r="J246" s="63">
        <f t="shared" si="65"/>
        <v>22327</v>
      </c>
      <c r="K246" s="3">
        <v>167160</v>
      </c>
      <c r="X246" s="3" t="s">
        <v>503</v>
      </c>
      <c r="Y246" s="3">
        <v>635</v>
      </c>
    </row>
    <row r="247" spans="1:25" ht="15" customHeight="1" outlineLevel="1" x14ac:dyDescent="0.35">
      <c r="A247" s="20" t="s">
        <v>248</v>
      </c>
      <c r="B247" s="72">
        <f t="shared" si="76"/>
        <v>1572</v>
      </c>
      <c r="C247" s="88">
        <v>160581.15</v>
      </c>
      <c r="D247" s="69">
        <f t="shared" si="73"/>
        <v>1</v>
      </c>
      <c r="E247" s="19">
        <f t="shared" si="74"/>
        <v>1</v>
      </c>
      <c r="F247" s="70">
        <v>1</v>
      </c>
      <c r="G247" s="70"/>
      <c r="H247" s="67">
        <f t="shared" si="77"/>
        <v>211847</v>
      </c>
      <c r="I247" s="63">
        <f t="shared" si="75"/>
        <v>189520</v>
      </c>
      <c r="J247" s="63">
        <f t="shared" si="65"/>
        <v>22327</v>
      </c>
      <c r="K247" s="3">
        <v>83580</v>
      </c>
      <c r="X247" s="3" t="s">
        <v>504</v>
      </c>
      <c r="Y247" s="3">
        <v>1572</v>
      </c>
    </row>
    <row r="248" spans="1:25" ht="15" customHeight="1" outlineLevel="1" x14ac:dyDescent="0.35">
      <c r="A248" s="20" t="s">
        <v>239</v>
      </c>
      <c r="B248" s="72">
        <f t="shared" si="76"/>
        <v>1466</v>
      </c>
      <c r="C248" s="88">
        <v>160581.15</v>
      </c>
      <c r="D248" s="69">
        <f t="shared" si="73"/>
        <v>1</v>
      </c>
      <c r="E248" s="19">
        <f t="shared" si="74"/>
        <v>1</v>
      </c>
      <c r="F248" s="70">
        <v>1</v>
      </c>
      <c r="G248" s="70"/>
      <c r="H248" s="67">
        <f t="shared" si="77"/>
        <v>211847</v>
      </c>
      <c r="I248" s="63">
        <f t="shared" si="75"/>
        <v>189520</v>
      </c>
      <c r="J248" s="63">
        <f t="shared" si="65"/>
        <v>22327</v>
      </c>
      <c r="K248" s="3">
        <v>167160</v>
      </c>
      <c r="X248" s="3" t="s">
        <v>505</v>
      </c>
      <c r="Y248" s="3">
        <v>1466</v>
      </c>
    </row>
    <row r="249" spans="1:25" ht="15" customHeight="1" outlineLevel="1" x14ac:dyDescent="0.35">
      <c r="A249" s="20" t="s">
        <v>250</v>
      </c>
      <c r="B249" s="72">
        <f t="shared" si="76"/>
        <v>1154</v>
      </c>
      <c r="C249" s="88">
        <v>160581.15</v>
      </c>
      <c r="D249" s="69">
        <f t="shared" si="73"/>
        <v>1</v>
      </c>
      <c r="E249" s="19">
        <f t="shared" si="74"/>
        <v>1</v>
      </c>
      <c r="F249" s="70">
        <v>1</v>
      </c>
      <c r="G249" s="70"/>
      <c r="H249" s="67">
        <f t="shared" si="77"/>
        <v>211847</v>
      </c>
      <c r="I249" s="63">
        <f t="shared" si="75"/>
        <v>189520</v>
      </c>
      <c r="J249" s="63">
        <f t="shared" si="65"/>
        <v>22327</v>
      </c>
      <c r="K249" s="3">
        <v>167160</v>
      </c>
      <c r="X249" s="3" t="s">
        <v>506</v>
      </c>
      <c r="Y249" s="3">
        <v>1154</v>
      </c>
    </row>
    <row r="250" spans="1:25" ht="15" customHeight="1" outlineLevel="1" x14ac:dyDescent="0.35">
      <c r="A250" s="20" t="s">
        <v>236</v>
      </c>
      <c r="B250" s="72">
        <f t="shared" si="76"/>
        <v>584</v>
      </c>
      <c r="C250" s="86">
        <v>160581.15</v>
      </c>
      <c r="D250" s="18">
        <f t="shared" si="73"/>
        <v>1</v>
      </c>
      <c r="E250" s="24">
        <f t="shared" si="74"/>
        <v>1</v>
      </c>
      <c r="F250" s="25">
        <v>1</v>
      </c>
      <c r="G250" s="25"/>
      <c r="H250" s="67">
        <f t="shared" si="77"/>
        <v>211847</v>
      </c>
      <c r="I250" s="63">
        <f t="shared" si="75"/>
        <v>189520</v>
      </c>
      <c r="J250" s="63">
        <f t="shared" si="65"/>
        <v>22327</v>
      </c>
      <c r="K250" s="3">
        <v>167160</v>
      </c>
      <c r="X250" s="3" t="s">
        <v>507</v>
      </c>
      <c r="Y250" s="3">
        <v>584</v>
      </c>
    </row>
    <row r="251" spans="1:25" ht="15" customHeight="1" outlineLevel="1" x14ac:dyDescent="0.35">
      <c r="A251" s="20" t="s">
        <v>208</v>
      </c>
      <c r="B251" s="72">
        <f t="shared" si="76"/>
        <v>280</v>
      </c>
      <c r="C251" s="86">
        <v>160581.15</v>
      </c>
      <c r="D251" s="18">
        <f t="shared" si="73"/>
        <v>1</v>
      </c>
      <c r="E251" s="24">
        <f t="shared" si="74"/>
        <v>0.5</v>
      </c>
      <c r="F251" s="25"/>
      <c r="G251" s="37">
        <v>1</v>
      </c>
      <c r="H251" s="67">
        <f t="shared" si="77"/>
        <v>105924</v>
      </c>
      <c r="I251" s="63">
        <f t="shared" si="75"/>
        <v>94760</v>
      </c>
      <c r="J251" s="63">
        <f t="shared" si="65"/>
        <v>11164</v>
      </c>
      <c r="K251" s="3">
        <v>334319</v>
      </c>
      <c r="X251" s="3" t="s">
        <v>508</v>
      </c>
      <c r="Y251" s="3">
        <v>280</v>
      </c>
    </row>
    <row r="252" spans="1:25" ht="15" customHeight="1" outlineLevel="1" x14ac:dyDescent="0.35">
      <c r="A252" s="20" t="s">
        <v>113</v>
      </c>
      <c r="B252" s="72">
        <f t="shared" si="76"/>
        <v>730</v>
      </c>
      <c r="C252" s="86">
        <v>160581.15</v>
      </c>
      <c r="D252" s="18">
        <f t="shared" si="73"/>
        <v>1</v>
      </c>
      <c r="E252" s="24">
        <f t="shared" si="74"/>
        <v>1</v>
      </c>
      <c r="F252" s="25">
        <v>1</v>
      </c>
      <c r="G252" s="25"/>
      <c r="H252" s="67">
        <f t="shared" si="77"/>
        <v>211847</v>
      </c>
      <c r="I252" s="63">
        <f t="shared" si="75"/>
        <v>189520</v>
      </c>
      <c r="J252" s="63">
        <f t="shared" si="65"/>
        <v>22327</v>
      </c>
      <c r="K252" s="3">
        <v>167160</v>
      </c>
      <c r="X252" s="3" t="s">
        <v>462</v>
      </c>
      <c r="Y252" s="3">
        <v>730</v>
      </c>
    </row>
    <row r="253" spans="1:25" ht="15" customHeight="1" outlineLevel="1" x14ac:dyDescent="0.35">
      <c r="A253" s="20" t="s">
        <v>249</v>
      </c>
      <c r="B253" s="72">
        <f t="shared" si="76"/>
        <v>2875</v>
      </c>
      <c r="C253" s="86">
        <v>160581.15</v>
      </c>
      <c r="D253" s="18">
        <f t="shared" si="73"/>
        <v>2</v>
      </c>
      <c r="E253" s="19">
        <f t="shared" si="74"/>
        <v>2</v>
      </c>
      <c r="F253" s="70">
        <v>2</v>
      </c>
      <c r="G253" s="70"/>
      <c r="H253" s="67">
        <f>ROUND($H$5/$E$290*E253,0)</f>
        <v>423694</v>
      </c>
      <c r="I253" s="63">
        <f t="shared" si="75"/>
        <v>379040</v>
      </c>
      <c r="J253" s="63">
        <f t="shared" si="65"/>
        <v>44654</v>
      </c>
      <c r="K253" s="3">
        <v>167160</v>
      </c>
      <c r="X253" s="3" t="s">
        <v>509</v>
      </c>
      <c r="Y253" s="3">
        <v>2875</v>
      </c>
    </row>
    <row r="254" spans="1:25" ht="15" customHeight="1" outlineLevel="1" x14ac:dyDescent="0.35">
      <c r="A254" s="20" t="s">
        <v>240</v>
      </c>
      <c r="B254" s="72">
        <f t="shared" si="76"/>
        <v>638</v>
      </c>
      <c r="C254" s="86">
        <v>160581.15</v>
      </c>
      <c r="D254" s="18">
        <f t="shared" si="73"/>
        <v>1</v>
      </c>
      <c r="E254" s="19">
        <f t="shared" si="74"/>
        <v>1</v>
      </c>
      <c r="F254" s="25">
        <v>1</v>
      </c>
      <c r="G254" s="25"/>
      <c r="H254" s="67">
        <f t="shared" ref="H254:H262" si="78">ROUND($H$5/$E$290*E254,0)</f>
        <v>211847</v>
      </c>
      <c r="I254" s="63">
        <f t="shared" si="75"/>
        <v>189520</v>
      </c>
      <c r="J254" s="63">
        <f t="shared" si="65"/>
        <v>22327</v>
      </c>
      <c r="K254" s="3">
        <v>334319</v>
      </c>
      <c r="X254" s="3" t="s">
        <v>510</v>
      </c>
      <c r="Y254" s="3">
        <v>638</v>
      </c>
    </row>
    <row r="255" spans="1:25" ht="15" customHeight="1" outlineLevel="1" x14ac:dyDescent="0.35">
      <c r="A255" s="20" t="s">
        <v>247</v>
      </c>
      <c r="B255" s="72">
        <f t="shared" si="76"/>
        <v>943</v>
      </c>
      <c r="C255" s="86">
        <v>160581.15</v>
      </c>
      <c r="D255" s="18">
        <f t="shared" si="73"/>
        <v>1</v>
      </c>
      <c r="E255" s="24">
        <f t="shared" si="74"/>
        <v>1</v>
      </c>
      <c r="F255" s="25">
        <v>1</v>
      </c>
      <c r="G255" s="25"/>
      <c r="H255" s="67">
        <f t="shared" si="78"/>
        <v>211847</v>
      </c>
      <c r="I255" s="63">
        <f t="shared" si="75"/>
        <v>189520</v>
      </c>
      <c r="J255" s="63">
        <f t="shared" si="65"/>
        <v>22327</v>
      </c>
      <c r="K255" s="3">
        <v>167160</v>
      </c>
      <c r="X255" s="3" t="s">
        <v>511</v>
      </c>
      <c r="Y255" s="3">
        <v>943</v>
      </c>
    </row>
    <row r="256" spans="1:25" ht="15" customHeight="1" outlineLevel="1" x14ac:dyDescent="0.35">
      <c r="A256" s="20" t="s">
        <v>251</v>
      </c>
      <c r="B256" s="72">
        <f t="shared" si="76"/>
        <v>574</v>
      </c>
      <c r="C256" s="86">
        <v>160581.15</v>
      </c>
      <c r="D256" s="18">
        <f t="shared" si="73"/>
        <v>1</v>
      </c>
      <c r="E256" s="19">
        <f t="shared" si="74"/>
        <v>1</v>
      </c>
      <c r="F256" s="25">
        <v>1</v>
      </c>
      <c r="G256" s="25"/>
      <c r="H256" s="67">
        <f t="shared" si="78"/>
        <v>211847</v>
      </c>
      <c r="I256" s="63">
        <f t="shared" si="75"/>
        <v>189520</v>
      </c>
      <c r="J256" s="63">
        <f t="shared" si="65"/>
        <v>22327</v>
      </c>
      <c r="K256" s="3">
        <v>167160</v>
      </c>
      <c r="X256" s="3" t="s">
        <v>512</v>
      </c>
      <c r="Y256" s="3">
        <v>574</v>
      </c>
    </row>
    <row r="257" spans="1:25" ht="15" customHeight="1" outlineLevel="1" x14ac:dyDescent="0.35">
      <c r="A257" s="20" t="s">
        <v>252</v>
      </c>
      <c r="B257" s="72">
        <f t="shared" si="76"/>
        <v>1238</v>
      </c>
      <c r="C257" s="86">
        <v>160581.15</v>
      </c>
      <c r="D257" s="18">
        <f t="shared" si="73"/>
        <v>1</v>
      </c>
      <c r="E257" s="24">
        <f t="shared" si="74"/>
        <v>1</v>
      </c>
      <c r="F257" s="25">
        <v>1</v>
      </c>
      <c r="G257" s="25"/>
      <c r="H257" s="67">
        <f t="shared" si="78"/>
        <v>211847</v>
      </c>
      <c r="I257" s="63">
        <f t="shared" si="75"/>
        <v>189520</v>
      </c>
      <c r="J257" s="63">
        <f t="shared" si="65"/>
        <v>22327</v>
      </c>
      <c r="K257" s="3">
        <v>501472</v>
      </c>
      <c r="X257" s="3" t="s">
        <v>513</v>
      </c>
      <c r="Y257" s="3">
        <v>1238</v>
      </c>
    </row>
    <row r="258" spans="1:25" ht="15" customHeight="1" outlineLevel="1" x14ac:dyDescent="0.35">
      <c r="A258" s="20" t="s">
        <v>36</v>
      </c>
      <c r="B258" s="72">
        <f t="shared" si="76"/>
        <v>930</v>
      </c>
      <c r="C258" s="86">
        <v>160581.15</v>
      </c>
      <c r="D258" s="18">
        <f t="shared" si="73"/>
        <v>1</v>
      </c>
      <c r="E258" s="24">
        <f t="shared" si="74"/>
        <v>1</v>
      </c>
      <c r="F258" s="25">
        <v>1</v>
      </c>
      <c r="G258" s="25"/>
      <c r="H258" s="67">
        <f t="shared" si="78"/>
        <v>211847</v>
      </c>
      <c r="I258" s="63">
        <f t="shared" si="75"/>
        <v>189520</v>
      </c>
      <c r="J258" s="63">
        <f t="shared" si="65"/>
        <v>22327</v>
      </c>
      <c r="K258" s="3">
        <v>668630</v>
      </c>
      <c r="X258" s="3" t="s">
        <v>514</v>
      </c>
      <c r="Y258" s="3">
        <v>930</v>
      </c>
    </row>
    <row r="259" spans="1:25" ht="15" customHeight="1" outlineLevel="1" x14ac:dyDescent="0.35">
      <c r="A259" s="20" t="s">
        <v>243</v>
      </c>
      <c r="B259" s="72">
        <f t="shared" si="76"/>
        <v>729</v>
      </c>
      <c r="C259" s="86">
        <v>160581.15</v>
      </c>
      <c r="D259" s="18">
        <f t="shared" si="73"/>
        <v>1</v>
      </c>
      <c r="E259" s="24">
        <f t="shared" si="74"/>
        <v>1</v>
      </c>
      <c r="F259" s="25">
        <v>1</v>
      </c>
      <c r="G259" s="25"/>
      <c r="H259" s="67">
        <f t="shared" si="78"/>
        <v>211847</v>
      </c>
      <c r="I259" s="63">
        <f t="shared" si="75"/>
        <v>189520</v>
      </c>
      <c r="J259" s="63">
        <f t="shared" si="65"/>
        <v>22327</v>
      </c>
      <c r="K259" s="3">
        <v>167160</v>
      </c>
      <c r="X259" s="3" t="s">
        <v>515</v>
      </c>
      <c r="Y259" s="3">
        <v>729</v>
      </c>
    </row>
    <row r="260" spans="1:25" ht="15" customHeight="1" outlineLevel="1" x14ac:dyDescent="0.35">
      <c r="A260" s="20" t="s">
        <v>245</v>
      </c>
      <c r="B260" s="72">
        <f t="shared" si="76"/>
        <v>1944</v>
      </c>
      <c r="C260" s="88">
        <v>160581.15</v>
      </c>
      <c r="D260" s="69">
        <f t="shared" si="73"/>
        <v>1</v>
      </c>
      <c r="E260" s="19">
        <f t="shared" si="74"/>
        <v>1</v>
      </c>
      <c r="F260" s="70">
        <v>1</v>
      </c>
      <c r="G260" s="70"/>
      <c r="H260" s="67">
        <f t="shared" si="78"/>
        <v>211847</v>
      </c>
      <c r="I260" s="63">
        <f t="shared" si="75"/>
        <v>189520</v>
      </c>
      <c r="J260" s="63">
        <f t="shared" si="65"/>
        <v>22327</v>
      </c>
      <c r="K260" s="3">
        <v>167160</v>
      </c>
      <c r="X260" s="3" t="s">
        <v>516</v>
      </c>
      <c r="Y260" s="3">
        <v>1944</v>
      </c>
    </row>
    <row r="261" spans="1:25" ht="15" customHeight="1" outlineLevel="1" x14ac:dyDescent="0.35">
      <c r="A261" s="20" t="s">
        <v>253</v>
      </c>
      <c r="B261" s="72">
        <f t="shared" si="76"/>
        <v>370</v>
      </c>
      <c r="C261" s="86">
        <v>160581.15</v>
      </c>
      <c r="D261" s="23">
        <f t="shared" si="73"/>
        <v>1</v>
      </c>
      <c r="E261" s="24">
        <f t="shared" si="74"/>
        <v>0.5</v>
      </c>
      <c r="F261" s="70"/>
      <c r="G261" s="70">
        <v>1</v>
      </c>
      <c r="H261" s="67">
        <f t="shared" si="78"/>
        <v>105924</v>
      </c>
      <c r="I261" s="63">
        <f t="shared" si="75"/>
        <v>94760</v>
      </c>
      <c r="J261" s="63">
        <f t="shared" si="65"/>
        <v>11164</v>
      </c>
      <c r="K261" s="3">
        <v>167160</v>
      </c>
      <c r="X261" s="3" t="s">
        <v>517</v>
      </c>
      <c r="Y261" s="3">
        <v>370</v>
      </c>
    </row>
    <row r="262" spans="1:25" ht="15" customHeight="1" outlineLevel="1" x14ac:dyDescent="0.35">
      <c r="A262" s="20" t="s">
        <v>238</v>
      </c>
      <c r="B262" s="72">
        <f t="shared" si="76"/>
        <v>350</v>
      </c>
      <c r="C262" s="86">
        <v>160581.15</v>
      </c>
      <c r="D262" s="18">
        <f t="shared" si="73"/>
        <v>1</v>
      </c>
      <c r="E262" s="19">
        <f t="shared" si="74"/>
        <v>0.5</v>
      </c>
      <c r="F262" s="70"/>
      <c r="G262" s="70">
        <v>1</v>
      </c>
      <c r="H262" s="67">
        <f t="shared" si="78"/>
        <v>105924</v>
      </c>
      <c r="I262" s="63">
        <f t="shared" si="75"/>
        <v>94760</v>
      </c>
      <c r="J262" s="63">
        <f t="shared" si="65"/>
        <v>11164</v>
      </c>
      <c r="K262" s="3">
        <v>167160</v>
      </c>
      <c r="X262" s="3" t="s">
        <v>518</v>
      </c>
      <c r="Y262" s="3">
        <v>350</v>
      </c>
    </row>
    <row r="263" spans="1:25" ht="15" customHeight="1" x14ac:dyDescent="0.35">
      <c r="A263" s="21" t="s">
        <v>37</v>
      </c>
      <c r="B263" s="75">
        <f>SUM(B241:B262)</f>
        <v>25409</v>
      </c>
      <c r="C263" s="89"/>
      <c r="D263" s="1">
        <f t="shared" ref="D263:K263" si="79">SUM(D241:D262)</f>
        <v>26</v>
      </c>
      <c r="E263" s="1">
        <f t="shared" si="79"/>
        <v>24</v>
      </c>
      <c r="F263" s="1">
        <f t="shared" si="79"/>
        <v>22</v>
      </c>
      <c r="G263" s="1">
        <f t="shared" si="79"/>
        <v>4</v>
      </c>
      <c r="H263" s="79">
        <f t="shared" si="79"/>
        <v>5084331</v>
      </c>
      <c r="I263" s="79">
        <f t="shared" si="79"/>
        <v>4548480</v>
      </c>
      <c r="J263" s="79">
        <f t="shared" si="79"/>
        <v>535851</v>
      </c>
      <c r="K263" s="36">
        <f t="shared" si="79"/>
        <v>5014772</v>
      </c>
    </row>
    <row r="264" spans="1:25" x14ac:dyDescent="0.35">
      <c r="A264" s="21" t="s">
        <v>283</v>
      </c>
      <c r="B264" s="1"/>
      <c r="C264" s="89"/>
      <c r="D264" s="1"/>
      <c r="E264" s="22"/>
      <c r="F264" s="22"/>
      <c r="G264" s="22"/>
      <c r="H264" s="64"/>
      <c r="I264" s="64"/>
      <c r="J264" s="64"/>
    </row>
    <row r="265" spans="1:25" outlineLevel="1" x14ac:dyDescent="0.35">
      <c r="A265" s="20" t="s">
        <v>254</v>
      </c>
      <c r="B265" s="72">
        <f>Y265</f>
        <v>324</v>
      </c>
      <c r="C265" s="86">
        <v>160581.15</v>
      </c>
      <c r="D265" s="23">
        <f t="shared" ref="D265:D276" si="80">F265+G265</f>
        <v>1</v>
      </c>
      <c r="E265" s="24">
        <f t="shared" ref="E265:E276" si="81">SUM(F265+G265*$E$6)</f>
        <v>0.5</v>
      </c>
      <c r="F265" s="26"/>
      <c r="G265" s="25">
        <v>1</v>
      </c>
      <c r="H265" s="67">
        <f>ROUND($H$5/$E$290*E265,0)</f>
        <v>105924</v>
      </c>
      <c r="I265" s="63">
        <f t="shared" ref="I265:I276" si="82">ROUNDUP(E265*$I$6,0)</f>
        <v>94760</v>
      </c>
      <c r="J265" s="63">
        <f t="shared" si="65"/>
        <v>11164</v>
      </c>
      <c r="K265" s="3">
        <v>83580</v>
      </c>
      <c r="X265" s="3" t="s">
        <v>519</v>
      </c>
      <c r="Y265" s="3">
        <v>324</v>
      </c>
    </row>
    <row r="266" spans="1:25" outlineLevel="1" x14ac:dyDescent="0.35">
      <c r="A266" s="20" t="s">
        <v>159</v>
      </c>
      <c r="B266" s="72">
        <f t="shared" ref="B266:B276" si="83">Y266</f>
        <v>532</v>
      </c>
      <c r="C266" s="86">
        <v>160581.15</v>
      </c>
      <c r="D266" s="23">
        <f t="shared" si="80"/>
        <v>1</v>
      </c>
      <c r="E266" s="24">
        <f t="shared" si="81"/>
        <v>1</v>
      </c>
      <c r="F266" s="25">
        <v>1</v>
      </c>
      <c r="G266" s="25"/>
      <c r="H266" s="67">
        <f t="shared" ref="H266:H276" si="84">ROUND($H$5/$E$290*E266,0)</f>
        <v>211847</v>
      </c>
      <c r="I266" s="63">
        <f t="shared" si="82"/>
        <v>189520</v>
      </c>
      <c r="J266" s="63">
        <f t="shared" si="65"/>
        <v>22327</v>
      </c>
      <c r="K266" s="3">
        <v>167160</v>
      </c>
      <c r="X266" s="3" t="s">
        <v>412</v>
      </c>
      <c r="Y266" s="3">
        <v>532</v>
      </c>
    </row>
    <row r="267" spans="1:25" outlineLevel="1" x14ac:dyDescent="0.35">
      <c r="A267" s="20" t="s">
        <v>160</v>
      </c>
      <c r="B267" s="72">
        <f t="shared" si="83"/>
        <v>528</v>
      </c>
      <c r="C267" s="86">
        <v>160581.15</v>
      </c>
      <c r="D267" s="23">
        <f t="shared" si="80"/>
        <v>1</v>
      </c>
      <c r="E267" s="24">
        <f t="shared" si="81"/>
        <v>1</v>
      </c>
      <c r="F267" s="30">
        <v>1</v>
      </c>
      <c r="G267" s="25"/>
      <c r="H267" s="67">
        <f t="shared" si="84"/>
        <v>211847</v>
      </c>
      <c r="I267" s="63">
        <f t="shared" si="82"/>
        <v>189520</v>
      </c>
      <c r="J267" s="63">
        <f t="shared" ref="J267:J288" si="85">H267-I267</f>
        <v>22327</v>
      </c>
      <c r="K267" s="3">
        <v>167160</v>
      </c>
      <c r="X267" s="3" t="s">
        <v>413</v>
      </c>
      <c r="Y267" s="3">
        <v>528</v>
      </c>
    </row>
    <row r="268" spans="1:25" ht="18" customHeight="1" outlineLevel="1" x14ac:dyDescent="0.35">
      <c r="A268" s="20" t="s">
        <v>255</v>
      </c>
      <c r="B268" s="72">
        <f t="shared" si="83"/>
        <v>368</v>
      </c>
      <c r="C268" s="86">
        <v>160581.15</v>
      </c>
      <c r="D268" s="23">
        <f t="shared" si="80"/>
        <v>1</v>
      </c>
      <c r="E268" s="24">
        <f t="shared" si="81"/>
        <v>0.5</v>
      </c>
      <c r="F268" s="25"/>
      <c r="G268" s="25">
        <v>1</v>
      </c>
      <c r="H268" s="67">
        <f t="shared" si="84"/>
        <v>105924</v>
      </c>
      <c r="I268" s="63">
        <f t="shared" si="82"/>
        <v>94760</v>
      </c>
      <c r="J268" s="63">
        <f t="shared" si="85"/>
        <v>11164</v>
      </c>
      <c r="K268" s="3">
        <v>83580</v>
      </c>
      <c r="X268" s="3" t="s">
        <v>520</v>
      </c>
      <c r="Y268" s="3">
        <v>368</v>
      </c>
    </row>
    <row r="269" spans="1:25" outlineLevel="1" x14ac:dyDescent="0.35">
      <c r="A269" s="20" t="s">
        <v>256</v>
      </c>
      <c r="B269" s="72">
        <f t="shared" si="83"/>
        <v>517</v>
      </c>
      <c r="C269" s="86">
        <v>160581.15</v>
      </c>
      <c r="D269" s="18">
        <f t="shared" si="80"/>
        <v>1</v>
      </c>
      <c r="E269" s="19">
        <f t="shared" si="81"/>
        <v>1</v>
      </c>
      <c r="F269" s="30">
        <v>1</v>
      </c>
      <c r="G269" s="25"/>
      <c r="H269" s="67">
        <f t="shared" si="84"/>
        <v>211847</v>
      </c>
      <c r="I269" s="63">
        <f t="shared" si="82"/>
        <v>189520</v>
      </c>
      <c r="J269" s="63">
        <f t="shared" si="85"/>
        <v>22327</v>
      </c>
      <c r="K269" s="3">
        <v>83580</v>
      </c>
      <c r="X269" s="3" t="s">
        <v>521</v>
      </c>
      <c r="Y269" s="3">
        <v>517</v>
      </c>
    </row>
    <row r="270" spans="1:25" outlineLevel="1" x14ac:dyDescent="0.35">
      <c r="A270" s="20" t="s">
        <v>261</v>
      </c>
      <c r="B270" s="72">
        <f t="shared" si="83"/>
        <v>417</v>
      </c>
      <c r="C270" s="86">
        <v>160581.15</v>
      </c>
      <c r="D270" s="23">
        <f t="shared" si="80"/>
        <v>1</v>
      </c>
      <c r="E270" s="24">
        <f t="shared" si="81"/>
        <v>0.5</v>
      </c>
      <c r="F270" s="30"/>
      <c r="G270" s="25">
        <v>1</v>
      </c>
      <c r="H270" s="67">
        <f t="shared" si="84"/>
        <v>105924</v>
      </c>
      <c r="I270" s="63">
        <f t="shared" si="82"/>
        <v>94760</v>
      </c>
      <c r="J270" s="63">
        <f t="shared" si="85"/>
        <v>11164</v>
      </c>
      <c r="K270" s="3">
        <v>167160</v>
      </c>
      <c r="X270" s="3" t="s">
        <v>522</v>
      </c>
      <c r="Y270" s="3">
        <v>417</v>
      </c>
    </row>
    <row r="271" spans="1:25" outlineLevel="1" x14ac:dyDescent="0.35">
      <c r="A271" s="20" t="s">
        <v>257</v>
      </c>
      <c r="B271" s="72">
        <f t="shared" si="83"/>
        <v>527</v>
      </c>
      <c r="C271" s="86">
        <v>160581.15</v>
      </c>
      <c r="D271" s="18">
        <f t="shared" si="80"/>
        <v>1</v>
      </c>
      <c r="E271" s="19">
        <f t="shared" si="81"/>
        <v>1</v>
      </c>
      <c r="F271" s="25">
        <v>1</v>
      </c>
      <c r="G271" s="25"/>
      <c r="H271" s="67">
        <f t="shared" si="84"/>
        <v>211847</v>
      </c>
      <c r="I271" s="63">
        <f t="shared" si="82"/>
        <v>189520</v>
      </c>
      <c r="J271" s="63">
        <f t="shared" si="85"/>
        <v>22327</v>
      </c>
      <c r="K271" s="3">
        <v>83580</v>
      </c>
      <c r="X271" s="3" t="s">
        <v>523</v>
      </c>
      <c r="Y271" s="3">
        <v>527</v>
      </c>
    </row>
    <row r="272" spans="1:25" outlineLevel="1" x14ac:dyDescent="0.35">
      <c r="A272" s="20" t="s">
        <v>258</v>
      </c>
      <c r="B272" s="72">
        <f t="shared" si="83"/>
        <v>318</v>
      </c>
      <c r="C272" s="86">
        <v>160581.15</v>
      </c>
      <c r="D272" s="18">
        <f t="shared" si="80"/>
        <v>1</v>
      </c>
      <c r="E272" s="19">
        <f t="shared" si="81"/>
        <v>0.5</v>
      </c>
      <c r="F272" s="30"/>
      <c r="G272" s="25">
        <v>1</v>
      </c>
      <c r="H272" s="67">
        <f t="shared" si="84"/>
        <v>105924</v>
      </c>
      <c r="I272" s="63">
        <f t="shared" si="82"/>
        <v>94760</v>
      </c>
      <c r="J272" s="63">
        <f t="shared" si="85"/>
        <v>11164</v>
      </c>
      <c r="K272" s="3">
        <v>83580</v>
      </c>
      <c r="X272" s="3" t="s">
        <v>524</v>
      </c>
      <c r="Y272" s="3">
        <v>318</v>
      </c>
    </row>
    <row r="273" spans="1:25" ht="16.5" customHeight="1" outlineLevel="1" x14ac:dyDescent="0.35">
      <c r="A273" s="20" t="s">
        <v>38</v>
      </c>
      <c r="B273" s="72">
        <f t="shared" si="83"/>
        <v>2059</v>
      </c>
      <c r="C273" s="86">
        <v>160581.15</v>
      </c>
      <c r="D273" s="18">
        <f t="shared" si="80"/>
        <v>2</v>
      </c>
      <c r="E273" s="19">
        <f t="shared" si="81"/>
        <v>2</v>
      </c>
      <c r="F273" s="25">
        <v>2</v>
      </c>
      <c r="G273" s="25"/>
      <c r="H273" s="67">
        <f t="shared" si="84"/>
        <v>423694</v>
      </c>
      <c r="I273" s="63">
        <f t="shared" si="82"/>
        <v>379040</v>
      </c>
      <c r="J273" s="63">
        <f t="shared" si="85"/>
        <v>44654</v>
      </c>
      <c r="K273" s="3">
        <v>167160</v>
      </c>
      <c r="X273" s="3" t="s">
        <v>525</v>
      </c>
      <c r="Y273" s="3">
        <v>2059</v>
      </c>
    </row>
    <row r="274" spans="1:25" outlineLevel="1" x14ac:dyDescent="0.35">
      <c r="A274" s="20" t="s">
        <v>243</v>
      </c>
      <c r="B274" s="72">
        <f t="shared" si="83"/>
        <v>311</v>
      </c>
      <c r="C274" s="86">
        <v>160581.15</v>
      </c>
      <c r="D274" s="23">
        <f t="shared" si="80"/>
        <v>1</v>
      </c>
      <c r="E274" s="24">
        <f t="shared" si="81"/>
        <v>0.5</v>
      </c>
      <c r="F274" s="30"/>
      <c r="G274" s="25">
        <v>1</v>
      </c>
      <c r="H274" s="67">
        <f t="shared" si="84"/>
        <v>105924</v>
      </c>
      <c r="I274" s="63">
        <f t="shared" si="82"/>
        <v>94760</v>
      </c>
      <c r="J274" s="63">
        <f t="shared" si="85"/>
        <v>11164</v>
      </c>
      <c r="K274" s="3">
        <v>501472</v>
      </c>
      <c r="X274" s="3" t="s">
        <v>526</v>
      </c>
      <c r="Y274" s="3">
        <v>311</v>
      </c>
    </row>
    <row r="275" spans="1:25" outlineLevel="1" x14ac:dyDescent="0.35">
      <c r="A275" s="20" t="s">
        <v>259</v>
      </c>
      <c r="B275" s="72">
        <f t="shared" si="83"/>
        <v>540</v>
      </c>
      <c r="C275" s="86">
        <v>160581.15</v>
      </c>
      <c r="D275" s="18">
        <f t="shared" si="80"/>
        <v>1</v>
      </c>
      <c r="E275" s="19">
        <f t="shared" si="81"/>
        <v>1</v>
      </c>
      <c r="F275" s="25">
        <v>1</v>
      </c>
      <c r="G275" s="25"/>
      <c r="H275" s="67">
        <f t="shared" si="84"/>
        <v>211847</v>
      </c>
      <c r="I275" s="63">
        <f t="shared" si="82"/>
        <v>189520</v>
      </c>
      <c r="J275" s="63">
        <f t="shared" si="85"/>
        <v>22327</v>
      </c>
      <c r="K275" s="3">
        <v>83580</v>
      </c>
      <c r="X275" s="3" t="s">
        <v>527</v>
      </c>
      <c r="Y275" s="3">
        <v>540</v>
      </c>
    </row>
    <row r="276" spans="1:25" outlineLevel="1" x14ac:dyDescent="0.35">
      <c r="A276" s="20" t="s">
        <v>260</v>
      </c>
      <c r="B276" s="72">
        <f t="shared" si="83"/>
        <v>534</v>
      </c>
      <c r="C276" s="86">
        <v>160581.15</v>
      </c>
      <c r="D276" s="18">
        <f t="shared" si="80"/>
        <v>1</v>
      </c>
      <c r="E276" s="19">
        <f t="shared" si="81"/>
        <v>1</v>
      </c>
      <c r="F276" s="25">
        <v>1</v>
      </c>
      <c r="G276" s="25"/>
      <c r="H276" s="67">
        <f t="shared" si="84"/>
        <v>211847</v>
      </c>
      <c r="I276" s="63">
        <f t="shared" si="82"/>
        <v>189520</v>
      </c>
      <c r="J276" s="63">
        <f t="shared" si="85"/>
        <v>22327</v>
      </c>
      <c r="K276" s="3">
        <v>83580</v>
      </c>
      <c r="X276" s="3" t="s">
        <v>528</v>
      </c>
      <c r="Y276" s="3">
        <v>534</v>
      </c>
    </row>
    <row r="277" spans="1:25" ht="15" customHeight="1" x14ac:dyDescent="0.35">
      <c r="A277" s="21" t="s">
        <v>39</v>
      </c>
      <c r="B277" s="75">
        <f>SUM(B265:B276)</f>
        <v>6975</v>
      </c>
      <c r="C277" s="89"/>
      <c r="D277" s="1">
        <f t="shared" ref="D277:G277" si="86">SUM(D265:D276)</f>
        <v>13</v>
      </c>
      <c r="E277" s="1">
        <f t="shared" si="86"/>
        <v>10.5</v>
      </c>
      <c r="F277" s="1">
        <f t="shared" si="86"/>
        <v>8</v>
      </c>
      <c r="G277" s="1">
        <f t="shared" si="86"/>
        <v>5</v>
      </c>
      <c r="H277" s="79">
        <f>SUM(H265:H276)</f>
        <v>2224396</v>
      </c>
      <c r="I277" s="79">
        <f t="shared" ref="I277:K277" si="87">SUM(I265:I276)</f>
        <v>1989960</v>
      </c>
      <c r="J277" s="79">
        <f t="shared" si="87"/>
        <v>234436</v>
      </c>
      <c r="K277" s="36">
        <f t="shared" si="87"/>
        <v>1755172</v>
      </c>
    </row>
    <row r="278" spans="1:25" x14ac:dyDescent="0.35">
      <c r="A278" s="21" t="s">
        <v>284</v>
      </c>
      <c r="B278" s="1"/>
      <c r="C278" s="89"/>
      <c r="D278" s="1"/>
      <c r="E278" s="22"/>
      <c r="F278" s="22"/>
      <c r="G278" s="22"/>
      <c r="H278" s="64"/>
      <c r="I278" s="64"/>
      <c r="J278" s="64"/>
    </row>
    <row r="279" spans="1:25" ht="16.5" customHeight="1" outlineLevel="1" x14ac:dyDescent="0.35">
      <c r="A279" s="20" t="s">
        <v>262</v>
      </c>
      <c r="B279" s="72">
        <f>Y279</f>
        <v>502</v>
      </c>
      <c r="C279" s="86">
        <v>160581.15</v>
      </c>
      <c r="D279" s="23">
        <f t="shared" ref="D279:D288" si="88">F279+G279</f>
        <v>1</v>
      </c>
      <c r="E279" s="24">
        <f t="shared" ref="E279:E288" si="89">SUM(F279+G279*$E$6)</f>
        <v>1</v>
      </c>
      <c r="F279" s="25">
        <v>1</v>
      </c>
      <c r="G279" s="25"/>
      <c r="H279" s="67">
        <f t="shared" ref="H279:H288" si="90">ROUND($H$5/$E$290*E279,0)</f>
        <v>211847</v>
      </c>
      <c r="I279" s="63">
        <f t="shared" ref="I279:I288" si="91">ROUNDUP(E279*$I$6,0)</f>
        <v>189520</v>
      </c>
      <c r="J279" s="63">
        <f t="shared" si="85"/>
        <v>22327</v>
      </c>
      <c r="K279" s="3">
        <v>167160</v>
      </c>
      <c r="X279" s="3" t="s">
        <v>529</v>
      </c>
      <c r="Y279" s="3">
        <v>502</v>
      </c>
    </row>
    <row r="280" spans="1:25" outlineLevel="1" x14ac:dyDescent="0.35">
      <c r="A280" s="20" t="s">
        <v>40</v>
      </c>
      <c r="B280" s="72">
        <f t="shared" ref="B280:B288" si="92">Y280</f>
        <v>516</v>
      </c>
      <c r="C280" s="86">
        <v>160581.15</v>
      </c>
      <c r="D280" s="23">
        <f t="shared" si="88"/>
        <v>1</v>
      </c>
      <c r="E280" s="24">
        <f t="shared" si="89"/>
        <v>1</v>
      </c>
      <c r="F280" s="25">
        <v>1</v>
      </c>
      <c r="G280" s="25"/>
      <c r="H280" s="67">
        <f t="shared" si="90"/>
        <v>211847</v>
      </c>
      <c r="I280" s="63">
        <f t="shared" si="91"/>
        <v>189520</v>
      </c>
      <c r="J280" s="63">
        <f t="shared" si="85"/>
        <v>22327</v>
      </c>
      <c r="K280" s="3">
        <v>167160</v>
      </c>
      <c r="X280" s="3" t="s">
        <v>530</v>
      </c>
      <c r="Y280" s="3">
        <v>516</v>
      </c>
    </row>
    <row r="281" spans="1:25" outlineLevel="1" x14ac:dyDescent="0.35">
      <c r="A281" s="20" t="s">
        <v>266</v>
      </c>
      <c r="B281" s="72">
        <f t="shared" si="92"/>
        <v>426</v>
      </c>
      <c r="C281" s="86">
        <v>160581.15</v>
      </c>
      <c r="D281" s="18">
        <f t="shared" si="88"/>
        <v>1</v>
      </c>
      <c r="E281" s="19">
        <f t="shared" si="89"/>
        <v>0.5</v>
      </c>
      <c r="F281" s="30"/>
      <c r="G281" s="25">
        <v>1</v>
      </c>
      <c r="H281" s="67">
        <f t="shared" si="90"/>
        <v>105924</v>
      </c>
      <c r="I281" s="63">
        <f t="shared" si="91"/>
        <v>94760</v>
      </c>
      <c r="J281" s="63">
        <f t="shared" si="85"/>
        <v>11164</v>
      </c>
      <c r="K281" s="3">
        <v>83580</v>
      </c>
      <c r="X281" s="3" t="s">
        <v>531</v>
      </c>
      <c r="Y281" s="3">
        <v>426</v>
      </c>
    </row>
    <row r="282" spans="1:25" outlineLevel="1" x14ac:dyDescent="0.35">
      <c r="A282" s="20" t="s">
        <v>263</v>
      </c>
      <c r="B282" s="72">
        <f t="shared" si="92"/>
        <v>196</v>
      </c>
      <c r="C282" s="86">
        <v>160581.15</v>
      </c>
      <c r="D282" s="23">
        <f t="shared" si="88"/>
        <v>1</v>
      </c>
      <c r="E282" s="24">
        <f t="shared" si="89"/>
        <v>0.5</v>
      </c>
      <c r="F282" s="44"/>
      <c r="G282" s="25">
        <v>1</v>
      </c>
      <c r="H282" s="67">
        <f>ROUND($H$5/$E$290*E282,0)</f>
        <v>105924</v>
      </c>
      <c r="I282" s="63">
        <f t="shared" si="91"/>
        <v>94760</v>
      </c>
      <c r="J282" s="63">
        <f t="shared" si="85"/>
        <v>11164</v>
      </c>
      <c r="K282" s="3">
        <v>83580</v>
      </c>
      <c r="X282" s="3" t="s">
        <v>532</v>
      </c>
      <c r="Y282" s="3">
        <v>196</v>
      </c>
    </row>
    <row r="283" spans="1:25" outlineLevel="1" x14ac:dyDescent="0.35">
      <c r="A283" s="20" t="s">
        <v>264</v>
      </c>
      <c r="B283" s="72">
        <f t="shared" si="92"/>
        <v>340</v>
      </c>
      <c r="C283" s="86">
        <v>160581.15</v>
      </c>
      <c r="D283" s="23">
        <f t="shared" si="88"/>
        <v>1</v>
      </c>
      <c r="E283" s="24">
        <f t="shared" si="89"/>
        <v>0.5</v>
      </c>
      <c r="F283" s="30"/>
      <c r="G283" s="25">
        <v>1</v>
      </c>
      <c r="H283" s="67">
        <f t="shared" si="90"/>
        <v>105924</v>
      </c>
      <c r="I283" s="63">
        <f t="shared" si="91"/>
        <v>94760</v>
      </c>
      <c r="J283" s="63">
        <f t="shared" si="85"/>
        <v>11164</v>
      </c>
      <c r="K283" s="3">
        <v>83580</v>
      </c>
      <c r="X283" s="3" t="s">
        <v>533</v>
      </c>
      <c r="Y283" s="3">
        <v>340</v>
      </c>
    </row>
    <row r="284" spans="1:25" outlineLevel="1" x14ac:dyDescent="0.35">
      <c r="A284" s="20" t="s">
        <v>268</v>
      </c>
      <c r="B284" s="72">
        <f t="shared" si="92"/>
        <v>544</v>
      </c>
      <c r="C284" s="86">
        <v>160581.15</v>
      </c>
      <c r="D284" s="23">
        <f t="shared" si="88"/>
        <v>1</v>
      </c>
      <c r="E284" s="24">
        <f t="shared" si="89"/>
        <v>1</v>
      </c>
      <c r="F284" s="44">
        <v>1</v>
      </c>
      <c r="G284" s="25"/>
      <c r="H284" s="67">
        <f t="shared" si="90"/>
        <v>211847</v>
      </c>
      <c r="I284" s="63">
        <f t="shared" si="91"/>
        <v>189520</v>
      </c>
      <c r="J284" s="63">
        <f t="shared" si="85"/>
        <v>22327</v>
      </c>
      <c r="K284" s="3">
        <v>83580</v>
      </c>
      <c r="X284" s="3" t="s">
        <v>534</v>
      </c>
      <c r="Y284" s="3">
        <v>544</v>
      </c>
    </row>
    <row r="285" spans="1:25" outlineLevel="1" x14ac:dyDescent="0.35">
      <c r="A285" s="20" t="s">
        <v>267</v>
      </c>
      <c r="B285" s="72">
        <f t="shared" si="92"/>
        <v>278</v>
      </c>
      <c r="C285" s="86">
        <v>160581.15</v>
      </c>
      <c r="D285" s="23">
        <f t="shared" si="88"/>
        <v>1</v>
      </c>
      <c r="E285" s="24">
        <f t="shared" si="89"/>
        <v>0.5</v>
      </c>
      <c r="F285" s="25"/>
      <c r="G285" s="25">
        <v>1</v>
      </c>
      <c r="H285" s="67">
        <f t="shared" si="90"/>
        <v>105924</v>
      </c>
      <c r="I285" s="63">
        <f t="shared" si="91"/>
        <v>94760</v>
      </c>
      <c r="J285" s="63">
        <f t="shared" si="85"/>
        <v>11164</v>
      </c>
      <c r="K285" s="3">
        <v>83580</v>
      </c>
      <c r="X285" s="3" t="s">
        <v>535</v>
      </c>
      <c r="Y285" s="3">
        <v>278</v>
      </c>
    </row>
    <row r="286" spans="1:25" outlineLevel="1" x14ac:dyDescent="0.35">
      <c r="A286" s="20" t="s">
        <v>269</v>
      </c>
      <c r="B286" s="72">
        <f t="shared" si="92"/>
        <v>514</v>
      </c>
      <c r="C286" s="86">
        <v>160581.15</v>
      </c>
      <c r="D286" s="23">
        <f t="shared" si="88"/>
        <v>1</v>
      </c>
      <c r="E286" s="24">
        <f t="shared" si="89"/>
        <v>1</v>
      </c>
      <c r="F286" s="25">
        <v>1</v>
      </c>
      <c r="G286" s="25"/>
      <c r="H286" s="67">
        <f t="shared" si="90"/>
        <v>211847</v>
      </c>
      <c r="I286" s="63">
        <f t="shared" si="91"/>
        <v>189520</v>
      </c>
      <c r="J286" s="63">
        <f>H286-I286</f>
        <v>22327</v>
      </c>
      <c r="K286" s="3">
        <v>167160</v>
      </c>
      <c r="X286" s="3" t="s">
        <v>536</v>
      </c>
      <c r="Y286" s="3">
        <v>514</v>
      </c>
    </row>
    <row r="287" spans="1:25" outlineLevel="1" x14ac:dyDescent="0.35">
      <c r="A287" s="20" t="s">
        <v>270</v>
      </c>
      <c r="B287" s="72">
        <f t="shared" si="92"/>
        <v>383</v>
      </c>
      <c r="C287" s="86">
        <v>160581.15</v>
      </c>
      <c r="D287" s="23">
        <f t="shared" si="88"/>
        <v>1</v>
      </c>
      <c r="E287" s="24">
        <f t="shared" si="89"/>
        <v>0.5</v>
      </c>
      <c r="F287" s="25"/>
      <c r="G287" s="25">
        <v>1</v>
      </c>
      <c r="H287" s="67">
        <f t="shared" si="90"/>
        <v>105924</v>
      </c>
      <c r="I287" s="63">
        <f t="shared" si="91"/>
        <v>94760</v>
      </c>
      <c r="J287" s="63">
        <f t="shared" si="85"/>
        <v>11164</v>
      </c>
      <c r="K287" s="3">
        <v>167160</v>
      </c>
      <c r="X287" s="3" t="s">
        <v>537</v>
      </c>
      <c r="Y287" s="3">
        <v>383</v>
      </c>
    </row>
    <row r="288" spans="1:25" outlineLevel="1" x14ac:dyDescent="0.35">
      <c r="A288" s="20" t="s">
        <v>265</v>
      </c>
      <c r="B288" s="72">
        <f t="shared" si="92"/>
        <v>382</v>
      </c>
      <c r="C288" s="86">
        <v>160581.15</v>
      </c>
      <c r="D288" s="23">
        <f t="shared" si="88"/>
        <v>1</v>
      </c>
      <c r="E288" s="24">
        <f t="shared" si="89"/>
        <v>0.5</v>
      </c>
      <c r="F288" s="25"/>
      <c r="G288" s="25">
        <v>1</v>
      </c>
      <c r="H288" s="67">
        <f t="shared" si="90"/>
        <v>105924</v>
      </c>
      <c r="I288" s="63">
        <f t="shared" si="91"/>
        <v>94760</v>
      </c>
      <c r="J288" s="63">
        <f t="shared" si="85"/>
        <v>11164</v>
      </c>
      <c r="K288" s="3">
        <v>83580</v>
      </c>
      <c r="X288" s="3" t="s">
        <v>538</v>
      </c>
      <c r="Y288" s="3">
        <v>382</v>
      </c>
    </row>
    <row r="289" spans="1:11" x14ac:dyDescent="0.35">
      <c r="A289" s="47" t="s">
        <v>41</v>
      </c>
      <c r="B289" s="76">
        <f>SUM(B279:B288)</f>
        <v>4081</v>
      </c>
      <c r="C289" s="41"/>
      <c r="D289" s="41">
        <f t="shared" ref="D289:K289" si="93">SUM(D279:D288)</f>
        <v>10</v>
      </c>
      <c r="E289" s="41">
        <f t="shared" si="93"/>
        <v>7</v>
      </c>
      <c r="F289" s="41">
        <f t="shared" si="93"/>
        <v>4</v>
      </c>
      <c r="G289" s="41">
        <f t="shared" si="93"/>
        <v>6</v>
      </c>
      <c r="H289" s="79">
        <f t="shared" si="93"/>
        <v>1482932</v>
      </c>
      <c r="I289" s="79">
        <f t="shared" si="93"/>
        <v>1326640</v>
      </c>
      <c r="J289" s="79">
        <f t="shared" si="93"/>
        <v>156292</v>
      </c>
      <c r="K289" s="42">
        <f t="shared" si="93"/>
        <v>1170120</v>
      </c>
    </row>
    <row r="290" spans="1:11" x14ac:dyDescent="0.35">
      <c r="A290" s="48" t="s">
        <v>42</v>
      </c>
      <c r="B290" s="54">
        <f>B9+B10+B11+B31+B51+B81+B96+B117+B131+B160+B180+B199+B213+B239+B263+B277+B289</f>
        <v>161653</v>
      </c>
      <c r="C290" s="91"/>
      <c r="D290" s="92">
        <f t="shared" ref="D290:J290" si="94">SUM(D9+D10+D11+D31+D51+D81+D96+D117+D131+D160+D180+D199+D213+D239+D263+D277+D289)</f>
        <v>275</v>
      </c>
      <c r="E290" s="92">
        <f t="shared" si="94"/>
        <v>212</v>
      </c>
      <c r="F290" s="92">
        <f t="shared" si="94"/>
        <v>149</v>
      </c>
      <c r="G290" s="92">
        <f t="shared" si="94"/>
        <v>126</v>
      </c>
      <c r="H290" s="93">
        <f t="shared" si="94"/>
        <v>44911600</v>
      </c>
      <c r="I290" s="93">
        <f t="shared" si="94"/>
        <v>40178240</v>
      </c>
      <c r="J290" s="93">
        <f t="shared" si="94"/>
        <v>4733360</v>
      </c>
    </row>
    <row r="291" spans="1:11" x14ac:dyDescent="0.35">
      <c r="B291" s="43"/>
      <c r="C291" s="43"/>
      <c r="D291" s="49"/>
      <c r="E291" s="49"/>
      <c r="F291" s="49"/>
      <c r="G291" s="49"/>
      <c r="H291" s="65">
        <v>44911600</v>
      </c>
      <c r="I291" s="65"/>
      <c r="J291" s="65"/>
      <c r="K291" s="43">
        <f>SUM(K8,K10,K31,K51,K81,K96,K117,K131,K160,K180,K199,K213,K239,K263,K277,K289)</f>
        <v>36524400</v>
      </c>
    </row>
    <row r="292" spans="1:11" x14ac:dyDescent="0.35">
      <c r="H292" s="68"/>
    </row>
    <row r="293" spans="1:11" x14ac:dyDescent="0.35">
      <c r="H293" s="66"/>
    </row>
  </sheetData>
  <mergeCells count="5">
    <mergeCell ref="A1:H1"/>
    <mergeCell ref="A2:A3"/>
    <mergeCell ref="B2:B3"/>
    <mergeCell ref="E2:G2"/>
    <mergeCell ref="H2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293"/>
  <sheetViews>
    <sheetView topLeftCell="A199" workbookViewId="0">
      <selection sqref="A1:XFD1048576"/>
    </sheetView>
  </sheetViews>
  <sheetFormatPr defaultColWidth="9.109375" defaultRowHeight="18" outlineLevelRow="1" x14ac:dyDescent="0.3"/>
  <cols>
    <col min="1" max="1" width="47.88671875" style="103" customWidth="1"/>
    <col min="2" max="2" width="11.33203125" style="103" customWidth="1"/>
    <col min="3" max="3" width="8.44140625" style="103" customWidth="1"/>
    <col min="4" max="4" width="8.88671875" style="103" customWidth="1"/>
    <col min="5" max="5" width="10" style="103" customWidth="1"/>
    <col min="6" max="6" width="7.5546875" style="103" customWidth="1"/>
    <col min="7" max="7" width="21.6640625" style="102" customWidth="1"/>
    <col min="8" max="8" width="24.5546875" style="102" customWidth="1"/>
    <col min="9" max="9" width="20.5546875" style="102" customWidth="1"/>
    <col min="10" max="10" width="17.88671875" style="103" hidden="1" customWidth="1"/>
    <col min="11" max="11" width="0" style="103" hidden="1" customWidth="1"/>
    <col min="12" max="12" width="10.5546875" style="103" hidden="1" customWidth="1"/>
    <col min="13" max="21" width="0" style="103" hidden="1" customWidth="1"/>
    <col min="22" max="22" width="34.44140625" style="106" hidden="1" customWidth="1"/>
    <col min="23" max="23" width="22.88671875" style="103" hidden="1" customWidth="1"/>
    <col min="24" max="24" width="0" style="103" hidden="1" customWidth="1"/>
    <col min="25" max="25" width="38.33203125" style="105" hidden="1" customWidth="1"/>
    <col min="26" max="26" width="16" style="103" hidden="1" customWidth="1"/>
    <col min="27" max="27" width="11.33203125" style="106" hidden="1" customWidth="1"/>
    <col min="28" max="28" width="10.5546875" style="103" hidden="1" customWidth="1"/>
    <col min="29" max="29" width="30.88671875" style="107" hidden="1" customWidth="1"/>
    <col min="30" max="30" width="17.33203125" style="107" hidden="1" customWidth="1"/>
    <col min="31" max="33" width="0" style="107" hidden="1" customWidth="1"/>
    <col min="34" max="34" width="9.109375" style="107"/>
    <col min="35" max="16384" width="9.109375" style="103"/>
  </cols>
  <sheetData>
    <row r="1" spans="1:33" ht="54.75" customHeight="1" x14ac:dyDescent="0.3">
      <c r="A1" s="327" t="s">
        <v>540</v>
      </c>
      <c r="B1" s="327"/>
      <c r="C1" s="327"/>
      <c r="D1" s="327"/>
      <c r="E1" s="327"/>
      <c r="F1" s="327"/>
      <c r="G1" s="327"/>
      <c r="H1" s="101">
        <f>H2</f>
        <v>194440.68</v>
      </c>
      <c r="V1" s="104"/>
    </row>
    <row r="2" spans="1:33" ht="40.5" customHeight="1" x14ac:dyDescent="0.3">
      <c r="A2" s="328" t="s">
        <v>0</v>
      </c>
      <c r="B2" s="328" t="s">
        <v>546</v>
      </c>
      <c r="C2" s="108"/>
      <c r="D2" s="330" t="s">
        <v>1</v>
      </c>
      <c r="E2" s="330"/>
      <c r="F2" s="331"/>
      <c r="G2" s="332" t="s">
        <v>50</v>
      </c>
      <c r="H2" s="109">
        <f>(12445*30.2%+12445)*12</f>
        <v>194440.68</v>
      </c>
      <c r="I2" s="109"/>
    </row>
    <row r="3" spans="1:33" ht="94.5" customHeight="1" x14ac:dyDescent="0.3">
      <c r="A3" s="329"/>
      <c r="B3" s="329"/>
      <c r="C3" s="110" t="s">
        <v>2</v>
      </c>
      <c r="D3" s="110" t="s">
        <v>46</v>
      </c>
      <c r="E3" s="110" t="s">
        <v>43</v>
      </c>
      <c r="F3" s="111" t="s">
        <v>44</v>
      </c>
      <c r="G3" s="333"/>
      <c r="H3" s="112" t="s">
        <v>45</v>
      </c>
      <c r="I3" s="112" t="s">
        <v>3</v>
      </c>
      <c r="L3" s="103" t="s">
        <v>52</v>
      </c>
      <c r="M3" s="103" t="s">
        <v>47</v>
      </c>
      <c r="N3" s="103" t="s">
        <v>48</v>
      </c>
      <c r="O3" s="103" t="s">
        <v>53</v>
      </c>
      <c r="P3" s="103" t="s">
        <v>51</v>
      </c>
      <c r="R3" s="103" t="s">
        <v>49</v>
      </c>
      <c r="AA3" s="110" t="s">
        <v>46</v>
      </c>
      <c r="AB3" s="103" t="s">
        <v>543</v>
      </c>
    </row>
    <row r="4" spans="1:33" ht="15.75" customHeight="1" x14ac:dyDescent="0.3">
      <c r="A4" s="113">
        <v>1</v>
      </c>
      <c r="B4" s="113">
        <v>2</v>
      </c>
      <c r="C4" s="113">
        <v>3</v>
      </c>
      <c r="D4" s="114">
        <v>4</v>
      </c>
      <c r="E4" s="114">
        <v>5</v>
      </c>
      <c r="F4" s="114">
        <v>6</v>
      </c>
      <c r="G4" s="114">
        <v>7</v>
      </c>
      <c r="H4" s="114">
        <v>8</v>
      </c>
      <c r="I4" s="114">
        <v>9</v>
      </c>
      <c r="L4" s="115">
        <v>3401500</v>
      </c>
      <c r="O4" s="103">
        <v>220</v>
      </c>
      <c r="P4" s="103">
        <v>15461.4</v>
      </c>
      <c r="R4" s="116">
        <v>178585</v>
      </c>
    </row>
    <row r="5" spans="1:33" ht="15.75" customHeight="1" x14ac:dyDescent="0.3">
      <c r="A5" s="117" t="s">
        <v>4</v>
      </c>
      <c r="B5" s="118"/>
      <c r="C5" s="118">
        <f>E5+F5</f>
        <v>272</v>
      </c>
      <c r="D5" s="119">
        <f>D290</f>
        <v>197.60000000000002</v>
      </c>
      <c r="E5" s="120">
        <f>E290</f>
        <v>148</v>
      </c>
      <c r="F5" s="120">
        <f>F290</f>
        <v>124</v>
      </c>
      <c r="G5" s="121">
        <v>46773400</v>
      </c>
      <c r="H5" s="122"/>
      <c r="I5" s="122"/>
    </row>
    <row r="6" spans="1:33" ht="15.75" customHeight="1" x14ac:dyDescent="0.3">
      <c r="A6" s="117" t="s">
        <v>5</v>
      </c>
      <c r="B6" s="123"/>
      <c r="C6" s="123"/>
      <c r="D6" s="114">
        <v>0.4</v>
      </c>
      <c r="E6" s="114"/>
      <c r="F6" s="114"/>
      <c r="G6" s="124">
        <f>G5/D5</f>
        <v>236707.48987854249</v>
      </c>
      <c r="H6" s="122">
        <f>ROUNDUP(12445*1.302*12,0)</f>
        <v>194441</v>
      </c>
      <c r="I6" s="122">
        <f>G6-H6</f>
        <v>42266.489878542488</v>
      </c>
    </row>
    <row r="7" spans="1:33" ht="15" customHeight="1" x14ac:dyDescent="0.3">
      <c r="A7" s="117" t="s">
        <v>6</v>
      </c>
      <c r="B7" s="125"/>
      <c r="C7" s="125"/>
      <c r="D7" s="126"/>
      <c r="E7" s="126"/>
      <c r="F7" s="126"/>
      <c r="G7" s="127"/>
      <c r="H7" s="122"/>
      <c r="I7" s="122"/>
    </row>
    <row r="8" spans="1:33" ht="15" customHeight="1" x14ac:dyDescent="0.3">
      <c r="A8" s="128"/>
      <c r="B8" s="129"/>
      <c r="C8" s="130"/>
      <c r="D8" s="131"/>
      <c r="E8" s="131"/>
      <c r="F8" s="131"/>
      <c r="G8" s="127"/>
      <c r="H8" s="132"/>
      <c r="I8" s="132"/>
      <c r="J8" s="103">
        <v>501472</v>
      </c>
    </row>
    <row r="9" spans="1:33" ht="20.100000000000001" customHeight="1" x14ac:dyDescent="0.3">
      <c r="A9" s="133" t="s">
        <v>285</v>
      </c>
      <c r="B9" s="134">
        <f>AC9</f>
        <v>9974</v>
      </c>
      <c r="C9" s="135">
        <f>E9+F9</f>
        <v>9</v>
      </c>
      <c r="D9" s="136">
        <f>SUM(E9+F9*0.5)</f>
        <v>9</v>
      </c>
      <c r="E9" s="134">
        <v>9</v>
      </c>
      <c r="F9" s="131"/>
      <c r="G9" s="127">
        <f>ROUND($G$5/$D$290*D9,0)+25</f>
        <v>2130392</v>
      </c>
      <c r="H9" s="132">
        <f>ROUNDUP(D9*$H$6,0)</f>
        <v>1749969</v>
      </c>
      <c r="I9" s="132">
        <f>G9-H9</f>
        <v>380423</v>
      </c>
      <c r="V9" s="137" t="s">
        <v>289</v>
      </c>
      <c r="W9" s="103" t="s">
        <v>289</v>
      </c>
      <c r="X9" s="103">
        <v>12790</v>
      </c>
      <c r="Y9" s="105" t="s">
        <v>289</v>
      </c>
      <c r="Z9" s="106">
        <v>9242</v>
      </c>
      <c r="AA9" s="106">
        <v>9</v>
      </c>
      <c r="AB9" s="103">
        <f>AA9-D9</f>
        <v>0</v>
      </c>
      <c r="AC9" s="138">
        <f t="shared" ref="AC9:AC11" si="0">AD9+AG9</f>
        <v>9974</v>
      </c>
      <c r="AD9" s="138">
        <f t="shared" ref="AD9:AD10" si="1">AE9+AF9</f>
        <v>8655</v>
      </c>
      <c r="AE9" s="139">
        <v>655</v>
      </c>
      <c r="AF9" s="139">
        <v>8000</v>
      </c>
      <c r="AG9" s="139">
        <v>1319</v>
      </c>
    </row>
    <row r="10" spans="1:33" ht="20.100000000000001" customHeight="1" x14ac:dyDescent="0.3">
      <c r="A10" s="140" t="s">
        <v>7</v>
      </c>
      <c r="B10" s="134">
        <f t="shared" ref="B10:B11" si="2">AC10</f>
        <v>5149</v>
      </c>
      <c r="C10" s="135">
        <f>E10+F10</f>
        <v>5</v>
      </c>
      <c r="D10" s="131">
        <f>SUM(E10+F10*0.5)</f>
        <v>5</v>
      </c>
      <c r="E10" s="134">
        <v>5</v>
      </c>
      <c r="F10" s="131"/>
      <c r="G10" s="127">
        <f>ROUND($G$5/$D$290*D10,0)+25</f>
        <v>1183562</v>
      </c>
      <c r="H10" s="132">
        <f>ROUNDUP(D10*$H$6,0)</f>
        <v>972205</v>
      </c>
      <c r="I10" s="132">
        <f>G10-H10</f>
        <v>211357</v>
      </c>
      <c r="J10" s="103">
        <v>1002950</v>
      </c>
      <c r="L10" s="116">
        <f>H15+I15</f>
        <v>236707</v>
      </c>
      <c r="V10" s="141" t="s">
        <v>290</v>
      </c>
      <c r="W10" s="103" t="s">
        <v>290</v>
      </c>
      <c r="X10" s="103">
        <v>5288</v>
      </c>
      <c r="Y10" s="105" t="s">
        <v>290</v>
      </c>
      <c r="Z10" s="106">
        <v>5144</v>
      </c>
      <c r="AA10" s="106">
        <v>5</v>
      </c>
      <c r="AB10" s="103">
        <f t="shared" ref="AB10:AB73" si="3">AA10-D10</f>
        <v>0</v>
      </c>
      <c r="AC10" s="138">
        <f t="shared" si="0"/>
        <v>5149</v>
      </c>
      <c r="AD10" s="138">
        <f t="shared" si="1"/>
        <v>4590</v>
      </c>
      <c r="AE10" s="142">
        <v>211</v>
      </c>
      <c r="AF10" s="142">
        <v>4379</v>
      </c>
      <c r="AG10" s="142">
        <v>559</v>
      </c>
    </row>
    <row r="11" spans="1:33" ht="20.100000000000001" customHeight="1" x14ac:dyDescent="0.3">
      <c r="A11" s="133" t="s">
        <v>286</v>
      </c>
      <c r="B11" s="134">
        <f t="shared" si="2"/>
        <v>3148</v>
      </c>
      <c r="C11" s="135">
        <f>E11+F11</f>
        <v>3</v>
      </c>
      <c r="D11" s="136">
        <f>SUM(E11+F11*0.5)</f>
        <v>3</v>
      </c>
      <c r="E11" s="134">
        <v>3</v>
      </c>
      <c r="F11" s="136"/>
      <c r="G11" s="127">
        <f>ROUND($G$5/$D$290*D11,0)+10</f>
        <v>710132</v>
      </c>
      <c r="H11" s="132">
        <f>ROUNDUP(D11*$H$6,0)</f>
        <v>583323</v>
      </c>
      <c r="I11" s="132">
        <f t="shared" ref="I11:I74" si="4">G11-H11</f>
        <v>126809</v>
      </c>
      <c r="L11" s="116"/>
      <c r="V11" s="143" t="s">
        <v>291</v>
      </c>
      <c r="W11" s="103" t="s">
        <v>291</v>
      </c>
      <c r="X11" s="103">
        <v>3086</v>
      </c>
      <c r="Y11" s="105" t="s">
        <v>291</v>
      </c>
      <c r="Z11" s="106">
        <v>3159</v>
      </c>
      <c r="AA11" s="106">
        <v>3</v>
      </c>
      <c r="AB11" s="103">
        <f t="shared" si="3"/>
        <v>0</v>
      </c>
      <c r="AC11" s="138">
        <f t="shared" si="0"/>
        <v>3148</v>
      </c>
      <c r="AD11" s="138">
        <f>AE11+AF11</f>
        <v>2641</v>
      </c>
      <c r="AE11" s="138">
        <v>369</v>
      </c>
      <c r="AF11" s="138">
        <v>2272</v>
      </c>
      <c r="AG11" s="138">
        <v>507</v>
      </c>
    </row>
    <row r="12" spans="1:33" x14ac:dyDescent="0.3">
      <c r="A12" s="128" t="s">
        <v>86</v>
      </c>
      <c r="B12" s="128"/>
      <c r="C12" s="128"/>
      <c r="D12" s="126"/>
      <c r="E12" s="126"/>
      <c r="F12" s="126"/>
      <c r="G12" s="144"/>
      <c r="H12" s="132"/>
      <c r="I12" s="132"/>
      <c r="V12" s="145"/>
      <c r="Z12" s="106"/>
      <c r="AB12" s="103">
        <f t="shared" si="3"/>
        <v>0</v>
      </c>
    </row>
    <row r="13" spans="1:33" x14ac:dyDescent="0.3">
      <c r="A13" s="146" t="s">
        <v>271</v>
      </c>
      <c r="B13" s="146"/>
      <c r="C13" s="146"/>
      <c r="D13" s="147"/>
      <c r="E13" s="147"/>
      <c r="F13" s="147"/>
      <c r="G13" s="148"/>
      <c r="H13" s="148"/>
      <c r="I13" s="148"/>
      <c r="N13" s="103">
        <v>3257100</v>
      </c>
      <c r="O13" s="103">
        <f>N13/271</f>
        <v>12018.819188191881</v>
      </c>
      <c r="P13" s="103">
        <f>O13/2</f>
        <v>6009.4095940959405</v>
      </c>
      <c r="T13" s="116"/>
      <c r="V13" s="145"/>
      <c r="AB13" s="103">
        <f t="shared" si="3"/>
        <v>0</v>
      </c>
    </row>
    <row r="14" spans="1:33" ht="20.100000000000001" hidden="1" customHeight="1" outlineLevel="1" x14ac:dyDescent="0.3">
      <c r="A14" s="140" t="s">
        <v>82</v>
      </c>
      <c r="B14" s="134">
        <f>AC27</f>
        <v>514</v>
      </c>
      <c r="C14" s="135">
        <f t="shared" ref="C14:C30" si="5">E14+F14</f>
        <v>1</v>
      </c>
      <c r="D14" s="149">
        <f t="shared" ref="D14:D30" si="6">SUM(E14+F14*$D$6)</f>
        <v>1</v>
      </c>
      <c r="E14" s="150">
        <v>1</v>
      </c>
      <c r="F14" s="150"/>
      <c r="G14" s="144">
        <f t="shared" ref="G14:G30" si="7">ROUND($G$5/$D$290*D14,0)</f>
        <v>236707</v>
      </c>
      <c r="H14" s="132">
        <f t="shared" ref="H14:H30" si="8">ROUNDUP(D14*$H$6,0)</f>
        <v>194441</v>
      </c>
      <c r="I14" s="132">
        <f t="shared" si="4"/>
        <v>42266</v>
      </c>
      <c r="J14" s="103">
        <v>167160</v>
      </c>
      <c r="K14" s="116">
        <f>SUM(H14:I14)</f>
        <v>236707</v>
      </c>
      <c r="V14" s="151" t="s">
        <v>292</v>
      </c>
      <c r="W14" s="103" t="s">
        <v>292</v>
      </c>
      <c r="X14" s="103">
        <v>605</v>
      </c>
      <c r="Y14" s="105" t="s">
        <v>305</v>
      </c>
      <c r="Z14" s="106">
        <v>510</v>
      </c>
      <c r="AA14" s="106">
        <v>1</v>
      </c>
      <c r="AB14" s="103">
        <f t="shared" si="3"/>
        <v>0</v>
      </c>
      <c r="AC14" s="152">
        <f>AD14+AG14</f>
        <v>593</v>
      </c>
      <c r="AD14" s="152">
        <f>AE14+AF14</f>
        <v>534</v>
      </c>
      <c r="AE14" s="153">
        <v>7</v>
      </c>
      <c r="AF14" s="153">
        <v>527</v>
      </c>
      <c r="AG14" s="153">
        <v>59</v>
      </c>
    </row>
    <row r="15" spans="1:33" ht="20.100000000000001" hidden="1" customHeight="1" outlineLevel="1" x14ac:dyDescent="0.3">
      <c r="A15" s="140" t="s">
        <v>79</v>
      </c>
      <c r="B15" s="134">
        <f>AC24</f>
        <v>503</v>
      </c>
      <c r="C15" s="135">
        <f t="shared" si="5"/>
        <v>1</v>
      </c>
      <c r="D15" s="136">
        <f t="shared" si="6"/>
        <v>1</v>
      </c>
      <c r="E15" s="154">
        <v>1</v>
      </c>
      <c r="F15" s="154"/>
      <c r="G15" s="144">
        <f t="shared" si="7"/>
        <v>236707</v>
      </c>
      <c r="H15" s="132">
        <f t="shared" si="8"/>
        <v>194441</v>
      </c>
      <c r="I15" s="132">
        <f t="shared" si="4"/>
        <v>42266</v>
      </c>
      <c r="J15" s="103">
        <v>167160</v>
      </c>
      <c r="V15" s="151" t="s">
        <v>293</v>
      </c>
      <c r="W15" s="103" t="s">
        <v>293</v>
      </c>
      <c r="X15" s="103">
        <v>608</v>
      </c>
      <c r="Y15" s="105" t="s">
        <v>302</v>
      </c>
      <c r="Z15" s="106">
        <v>502</v>
      </c>
      <c r="AA15" s="106">
        <v>1</v>
      </c>
      <c r="AB15" s="103">
        <f t="shared" si="3"/>
        <v>0</v>
      </c>
      <c r="AC15" s="152">
        <f t="shared" ref="AC15:AC30" si="9">AD15+AG15</f>
        <v>633</v>
      </c>
      <c r="AD15" s="152">
        <f t="shared" ref="AD15:AD30" si="10">AE15+AF15</f>
        <v>563</v>
      </c>
      <c r="AE15" s="153">
        <v>13</v>
      </c>
      <c r="AF15" s="153">
        <v>550</v>
      </c>
      <c r="AG15" s="153">
        <v>70</v>
      </c>
    </row>
    <row r="16" spans="1:33" ht="20.100000000000001" hidden="1" customHeight="1" outlineLevel="1" x14ac:dyDescent="0.3">
      <c r="A16" s="140" t="s">
        <v>75</v>
      </c>
      <c r="B16" s="134">
        <f>AC19</f>
        <v>1178</v>
      </c>
      <c r="C16" s="135">
        <f t="shared" si="5"/>
        <v>1</v>
      </c>
      <c r="D16" s="149">
        <f t="shared" si="6"/>
        <v>1</v>
      </c>
      <c r="E16" s="155">
        <v>1</v>
      </c>
      <c r="F16" s="150"/>
      <c r="G16" s="144">
        <f t="shared" si="7"/>
        <v>236707</v>
      </c>
      <c r="H16" s="132">
        <f t="shared" si="8"/>
        <v>194441</v>
      </c>
      <c r="I16" s="132">
        <f t="shared" si="4"/>
        <v>42266</v>
      </c>
      <c r="J16" s="103">
        <v>83580</v>
      </c>
      <c r="V16" s="151" t="s">
        <v>294</v>
      </c>
      <c r="W16" s="103" t="s">
        <v>294</v>
      </c>
      <c r="X16" s="103">
        <v>286</v>
      </c>
      <c r="Y16" s="105" t="s">
        <v>297</v>
      </c>
      <c r="Z16" s="106">
        <v>1126</v>
      </c>
      <c r="AA16" s="106">
        <v>1</v>
      </c>
      <c r="AB16" s="103">
        <f t="shared" si="3"/>
        <v>0</v>
      </c>
      <c r="AC16" s="152">
        <f t="shared" si="9"/>
        <v>262</v>
      </c>
      <c r="AD16" s="152">
        <f t="shared" si="10"/>
        <v>238</v>
      </c>
      <c r="AE16" s="153">
        <v>1</v>
      </c>
      <c r="AF16" s="153">
        <v>237</v>
      </c>
      <c r="AG16" s="153">
        <v>24</v>
      </c>
    </row>
    <row r="17" spans="1:33" ht="20.100000000000001" hidden="1" customHeight="1" outlineLevel="1" x14ac:dyDescent="0.3">
      <c r="A17" s="140" t="s">
        <v>70</v>
      </c>
      <c r="B17" s="134">
        <f>AC14</f>
        <v>593</v>
      </c>
      <c r="C17" s="135">
        <f t="shared" si="5"/>
        <v>1</v>
      </c>
      <c r="D17" s="149">
        <f t="shared" si="6"/>
        <v>1</v>
      </c>
      <c r="E17" s="150">
        <v>1</v>
      </c>
      <c r="F17" s="150"/>
      <c r="G17" s="144">
        <f t="shared" si="7"/>
        <v>236707</v>
      </c>
      <c r="H17" s="132">
        <f t="shared" si="8"/>
        <v>194441</v>
      </c>
      <c r="I17" s="132">
        <f t="shared" si="4"/>
        <v>42266</v>
      </c>
      <c r="J17" s="103">
        <v>167160</v>
      </c>
      <c r="M17" s="103">
        <v>167138</v>
      </c>
      <c r="V17" s="151" t="s">
        <v>295</v>
      </c>
      <c r="W17" s="103" t="s">
        <v>295</v>
      </c>
      <c r="X17" s="103">
        <v>580</v>
      </c>
      <c r="Y17" s="105" t="s">
        <v>292</v>
      </c>
      <c r="Z17" s="106">
        <v>566</v>
      </c>
      <c r="AA17" s="106">
        <v>1</v>
      </c>
      <c r="AB17" s="103">
        <f t="shared" si="3"/>
        <v>0</v>
      </c>
      <c r="AC17" s="152">
        <f t="shared" si="9"/>
        <v>549</v>
      </c>
      <c r="AD17" s="152">
        <f t="shared" si="10"/>
        <v>482</v>
      </c>
      <c r="AE17" s="153">
        <v>1</v>
      </c>
      <c r="AF17" s="153">
        <v>481</v>
      </c>
      <c r="AG17" s="153">
        <v>67</v>
      </c>
    </row>
    <row r="18" spans="1:33" ht="20.100000000000001" hidden="1" customHeight="1" outlineLevel="1" x14ac:dyDescent="0.3">
      <c r="A18" s="140" t="s">
        <v>84</v>
      </c>
      <c r="B18" s="134">
        <f>AC29</f>
        <v>540</v>
      </c>
      <c r="C18" s="135">
        <f t="shared" si="5"/>
        <v>1</v>
      </c>
      <c r="D18" s="149">
        <f t="shared" si="6"/>
        <v>1</v>
      </c>
      <c r="E18" s="150">
        <v>1</v>
      </c>
      <c r="F18" s="150"/>
      <c r="G18" s="144">
        <f t="shared" si="7"/>
        <v>236707</v>
      </c>
      <c r="H18" s="132">
        <f t="shared" si="8"/>
        <v>194441</v>
      </c>
      <c r="I18" s="132">
        <f t="shared" si="4"/>
        <v>42266</v>
      </c>
      <c r="J18" s="103">
        <v>83580</v>
      </c>
      <c r="V18" s="151" t="s">
        <v>296</v>
      </c>
      <c r="W18" s="103" t="s">
        <v>296</v>
      </c>
      <c r="X18" s="103">
        <v>471</v>
      </c>
      <c r="Y18" s="105" t="s">
        <v>307</v>
      </c>
      <c r="Z18" s="106">
        <v>535</v>
      </c>
      <c r="AA18" s="106">
        <v>1</v>
      </c>
      <c r="AB18" s="103">
        <f t="shared" si="3"/>
        <v>0</v>
      </c>
      <c r="AC18" s="152">
        <f t="shared" si="9"/>
        <v>477</v>
      </c>
      <c r="AD18" s="152">
        <f t="shared" si="10"/>
        <v>402</v>
      </c>
      <c r="AE18" s="153">
        <v>15</v>
      </c>
      <c r="AF18" s="153">
        <v>387</v>
      </c>
      <c r="AG18" s="153">
        <v>75</v>
      </c>
    </row>
    <row r="19" spans="1:33" ht="20.100000000000001" hidden="1" customHeight="1" outlineLevel="1" x14ac:dyDescent="0.3">
      <c r="A19" s="140" t="s">
        <v>77</v>
      </c>
      <c r="B19" s="134">
        <f>AC22</f>
        <v>628</v>
      </c>
      <c r="C19" s="135">
        <f t="shared" si="5"/>
        <v>1</v>
      </c>
      <c r="D19" s="149">
        <f t="shared" si="6"/>
        <v>1</v>
      </c>
      <c r="E19" s="150">
        <v>1</v>
      </c>
      <c r="F19" s="150"/>
      <c r="G19" s="144">
        <f t="shared" si="7"/>
        <v>236707</v>
      </c>
      <c r="H19" s="132">
        <f t="shared" si="8"/>
        <v>194441</v>
      </c>
      <c r="I19" s="132">
        <f t="shared" si="4"/>
        <v>42266</v>
      </c>
      <c r="J19" s="103">
        <v>334319</v>
      </c>
      <c r="V19" s="151" t="s">
        <v>297</v>
      </c>
      <c r="W19" s="103" t="s">
        <v>297</v>
      </c>
      <c r="X19" s="103">
        <v>1171</v>
      </c>
      <c r="Y19" s="105" t="s">
        <v>300</v>
      </c>
      <c r="Z19" s="106">
        <v>510</v>
      </c>
      <c r="AA19" s="106">
        <v>1</v>
      </c>
      <c r="AB19" s="103">
        <f t="shared" si="3"/>
        <v>0</v>
      </c>
      <c r="AC19" s="152">
        <f t="shared" si="9"/>
        <v>1178</v>
      </c>
      <c r="AD19" s="152">
        <f t="shared" si="10"/>
        <v>1001</v>
      </c>
      <c r="AE19" s="153">
        <v>65</v>
      </c>
      <c r="AF19" s="153">
        <v>936</v>
      </c>
      <c r="AG19" s="153">
        <v>177</v>
      </c>
    </row>
    <row r="20" spans="1:33" ht="20.100000000000001" hidden="1" customHeight="1" outlineLevel="1" x14ac:dyDescent="0.3">
      <c r="A20" s="140" t="s">
        <v>72</v>
      </c>
      <c r="B20" s="134">
        <f>AC16</f>
        <v>262</v>
      </c>
      <c r="C20" s="135">
        <f t="shared" si="5"/>
        <v>1</v>
      </c>
      <c r="D20" s="149">
        <f t="shared" si="6"/>
        <v>0.4</v>
      </c>
      <c r="E20" s="150"/>
      <c r="F20" s="150">
        <v>1</v>
      </c>
      <c r="G20" s="144">
        <f t="shared" si="7"/>
        <v>94683</v>
      </c>
      <c r="H20" s="132">
        <f t="shared" si="8"/>
        <v>77777</v>
      </c>
      <c r="I20" s="132">
        <f t="shared" si="4"/>
        <v>16906</v>
      </c>
      <c r="J20" s="103">
        <v>167160</v>
      </c>
      <c r="V20" s="151" t="s">
        <v>298</v>
      </c>
      <c r="W20" s="103" t="s">
        <v>298</v>
      </c>
      <c r="X20" s="103">
        <v>1034</v>
      </c>
      <c r="Y20" s="105" t="s">
        <v>294</v>
      </c>
      <c r="Z20" s="106">
        <v>275</v>
      </c>
      <c r="AA20" s="106">
        <v>0.5</v>
      </c>
      <c r="AB20" s="103">
        <f t="shared" si="3"/>
        <v>9.9999999999999978E-2</v>
      </c>
      <c r="AC20" s="152">
        <f t="shared" si="9"/>
        <v>918</v>
      </c>
      <c r="AD20" s="152">
        <f t="shared" si="10"/>
        <v>805</v>
      </c>
      <c r="AE20" s="153">
        <v>32</v>
      </c>
      <c r="AF20" s="153">
        <v>773</v>
      </c>
      <c r="AG20" s="153">
        <v>113</v>
      </c>
    </row>
    <row r="21" spans="1:33" ht="20.100000000000001" hidden="1" customHeight="1" outlineLevel="1" x14ac:dyDescent="0.3">
      <c r="A21" s="140" t="s">
        <v>80</v>
      </c>
      <c r="B21" s="134">
        <f>AC25</f>
        <v>552</v>
      </c>
      <c r="C21" s="135">
        <f t="shared" si="5"/>
        <v>1</v>
      </c>
      <c r="D21" s="149">
        <f t="shared" si="6"/>
        <v>1</v>
      </c>
      <c r="E21" s="150">
        <v>1</v>
      </c>
      <c r="F21" s="150"/>
      <c r="G21" s="144">
        <f t="shared" si="7"/>
        <v>236707</v>
      </c>
      <c r="H21" s="132">
        <f t="shared" si="8"/>
        <v>194441</v>
      </c>
      <c r="I21" s="132">
        <f t="shared" si="4"/>
        <v>42266</v>
      </c>
      <c r="J21" s="103">
        <v>167160</v>
      </c>
      <c r="V21" s="151" t="s">
        <v>299</v>
      </c>
      <c r="W21" s="103" t="s">
        <v>299</v>
      </c>
      <c r="X21" s="103">
        <v>1301</v>
      </c>
      <c r="Y21" s="105" t="s">
        <v>303</v>
      </c>
      <c r="Z21" s="106">
        <v>541</v>
      </c>
      <c r="AA21" s="106">
        <v>1</v>
      </c>
      <c r="AB21" s="103">
        <f t="shared" si="3"/>
        <v>0</v>
      </c>
      <c r="AC21" s="152">
        <f t="shared" si="9"/>
        <v>1163</v>
      </c>
      <c r="AD21" s="152">
        <f>AE21+AF21</f>
        <v>1076</v>
      </c>
      <c r="AE21" s="153">
        <v>41</v>
      </c>
      <c r="AF21" s="153">
        <v>1035</v>
      </c>
      <c r="AG21" s="153">
        <v>87</v>
      </c>
    </row>
    <row r="22" spans="1:33" ht="20.100000000000001" hidden="1" customHeight="1" outlineLevel="1" x14ac:dyDescent="0.3">
      <c r="A22" s="140" t="s">
        <v>73</v>
      </c>
      <c r="B22" s="134">
        <f>AC17</f>
        <v>549</v>
      </c>
      <c r="C22" s="135">
        <f t="shared" si="5"/>
        <v>1</v>
      </c>
      <c r="D22" s="149">
        <f t="shared" si="6"/>
        <v>1</v>
      </c>
      <c r="E22" s="150">
        <v>1</v>
      </c>
      <c r="F22" s="150"/>
      <c r="G22" s="144">
        <f t="shared" si="7"/>
        <v>236707</v>
      </c>
      <c r="H22" s="132">
        <f t="shared" si="8"/>
        <v>194441</v>
      </c>
      <c r="I22" s="132">
        <f t="shared" si="4"/>
        <v>42266</v>
      </c>
      <c r="J22" s="103">
        <v>167160</v>
      </c>
      <c r="V22" s="156" t="s">
        <v>300</v>
      </c>
      <c r="W22" s="103" t="s">
        <v>300</v>
      </c>
      <c r="X22" s="103">
        <v>518</v>
      </c>
      <c r="Y22" s="105" t="s">
        <v>295</v>
      </c>
      <c r="Z22" s="106">
        <v>542</v>
      </c>
      <c r="AA22" s="106">
        <v>1</v>
      </c>
      <c r="AB22" s="103">
        <f t="shared" si="3"/>
        <v>0</v>
      </c>
      <c r="AC22" s="152">
        <f t="shared" si="9"/>
        <v>628</v>
      </c>
      <c r="AD22" s="152">
        <f t="shared" si="10"/>
        <v>555</v>
      </c>
      <c r="AE22" s="153">
        <v>8</v>
      </c>
      <c r="AF22" s="153">
        <v>547</v>
      </c>
      <c r="AG22" s="153">
        <v>73</v>
      </c>
    </row>
    <row r="23" spans="1:33" ht="20.100000000000001" hidden="1" customHeight="1" outlineLevel="1" x14ac:dyDescent="0.3">
      <c r="A23" s="140" t="s">
        <v>71</v>
      </c>
      <c r="B23" s="134">
        <f>AC15</f>
        <v>633</v>
      </c>
      <c r="C23" s="135">
        <f t="shared" si="5"/>
        <v>1</v>
      </c>
      <c r="D23" s="149">
        <f t="shared" si="6"/>
        <v>1</v>
      </c>
      <c r="E23" s="150">
        <v>1</v>
      </c>
      <c r="F23" s="150"/>
      <c r="G23" s="144">
        <f t="shared" si="7"/>
        <v>236707</v>
      </c>
      <c r="H23" s="132">
        <f t="shared" si="8"/>
        <v>194441</v>
      </c>
      <c r="I23" s="132">
        <f t="shared" si="4"/>
        <v>42266</v>
      </c>
      <c r="J23" s="103">
        <v>167160</v>
      </c>
      <c r="V23" s="151" t="s">
        <v>301</v>
      </c>
      <c r="W23" s="103" t="s">
        <v>301</v>
      </c>
      <c r="X23" s="103">
        <v>431</v>
      </c>
      <c r="Y23" s="105" t="s">
        <v>293</v>
      </c>
      <c r="Z23" s="106">
        <v>634</v>
      </c>
      <c r="AA23" s="106">
        <v>1</v>
      </c>
      <c r="AB23" s="103">
        <f t="shared" si="3"/>
        <v>0</v>
      </c>
      <c r="AC23" s="152">
        <f t="shared" si="9"/>
        <v>418</v>
      </c>
      <c r="AD23" s="152">
        <f t="shared" si="10"/>
        <v>349</v>
      </c>
      <c r="AE23" s="153">
        <v>17</v>
      </c>
      <c r="AF23" s="153">
        <v>332</v>
      </c>
      <c r="AG23" s="153">
        <v>69</v>
      </c>
    </row>
    <row r="24" spans="1:33" ht="20.100000000000001" hidden="1" customHeight="1" outlineLevel="1" x14ac:dyDescent="0.3">
      <c r="A24" s="140" t="s">
        <v>85</v>
      </c>
      <c r="B24" s="134">
        <f>AC30</f>
        <v>231</v>
      </c>
      <c r="C24" s="135">
        <f t="shared" si="5"/>
        <v>1</v>
      </c>
      <c r="D24" s="149">
        <f t="shared" si="6"/>
        <v>0.4</v>
      </c>
      <c r="E24" s="150"/>
      <c r="F24" s="150">
        <v>1</v>
      </c>
      <c r="G24" s="144">
        <f t="shared" si="7"/>
        <v>94683</v>
      </c>
      <c r="H24" s="132">
        <f t="shared" si="8"/>
        <v>77777</v>
      </c>
      <c r="I24" s="132">
        <f t="shared" si="4"/>
        <v>16906</v>
      </c>
      <c r="J24" s="103">
        <v>167160</v>
      </c>
      <c r="V24" s="151" t="s">
        <v>302</v>
      </c>
      <c r="W24" s="103" t="s">
        <v>302</v>
      </c>
      <c r="X24" s="103">
        <v>502</v>
      </c>
      <c r="Y24" s="105" t="s">
        <v>308</v>
      </c>
      <c r="Z24" s="106">
        <v>227</v>
      </c>
      <c r="AA24" s="106">
        <v>0.5</v>
      </c>
      <c r="AB24" s="103">
        <f t="shared" si="3"/>
        <v>9.9999999999999978E-2</v>
      </c>
      <c r="AC24" s="152">
        <f t="shared" si="9"/>
        <v>503</v>
      </c>
      <c r="AD24" s="152">
        <f t="shared" si="10"/>
        <v>462</v>
      </c>
      <c r="AE24" s="153">
        <v>10</v>
      </c>
      <c r="AF24" s="153">
        <v>452</v>
      </c>
      <c r="AG24" s="153">
        <v>41</v>
      </c>
    </row>
    <row r="25" spans="1:33" ht="20.100000000000001" hidden="1" customHeight="1" outlineLevel="1" x14ac:dyDescent="0.3">
      <c r="A25" s="140" t="s">
        <v>74</v>
      </c>
      <c r="B25" s="134">
        <f>AC18</f>
        <v>477</v>
      </c>
      <c r="C25" s="135">
        <f t="shared" si="5"/>
        <v>1</v>
      </c>
      <c r="D25" s="157">
        <f t="shared" si="6"/>
        <v>0.4</v>
      </c>
      <c r="E25" s="158"/>
      <c r="F25" s="150">
        <v>1</v>
      </c>
      <c r="G25" s="144">
        <f t="shared" si="7"/>
        <v>94683</v>
      </c>
      <c r="H25" s="132">
        <f t="shared" si="8"/>
        <v>77777</v>
      </c>
      <c r="I25" s="132">
        <f t="shared" si="4"/>
        <v>16906</v>
      </c>
      <c r="J25" s="103">
        <v>167160</v>
      </c>
      <c r="V25" s="156" t="s">
        <v>303</v>
      </c>
      <c r="W25" s="103" t="s">
        <v>303</v>
      </c>
      <c r="X25" s="103">
        <v>583</v>
      </c>
      <c r="Y25" s="105" t="s">
        <v>296</v>
      </c>
      <c r="Z25" s="106">
        <v>469</v>
      </c>
      <c r="AA25" s="106">
        <v>0.5</v>
      </c>
      <c r="AB25" s="103">
        <f t="shared" si="3"/>
        <v>9.9999999999999978E-2</v>
      </c>
      <c r="AC25" s="152">
        <f t="shared" si="9"/>
        <v>552</v>
      </c>
      <c r="AD25" s="152">
        <f t="shared" si="10"/>
        <v>489</v>
      </c>
      <c r="AE25" s="153">
        <v>21</v>
      </c>
      <c r="AF25" s="153">
        <v>468</v>
      </c>
      <c r="AG25" s="153">
        <v>63</v>
      </c>
    </row>
    <row r="26" spans="1:33" ht="20.100000000000001" hidden="1" customHeight="1" outlineLevel="1" x14ac:dyDescent="0.3">
      <c r="A26" s="140" t="s">
        <v>76</v>
      </c>
      <c r="B26" s="134">
        <f>AC21</f>
        <v>1163</v>
      </c>
      <c r="C26" s="135">
        <f t="shared" si="5"/>
        <v>1</v>
      </c>
      <c r="D26" s="149">
        <f t="shared" si="6"/>
        <v>1</v>
      </c>
      <c r="E26" s="150">
        <v>1</v>
      </c>
      <c r="F26" s="150"/>
      <c r="G26" s="144">
        <f t="shared" si="7"/>
        <v>236707</v>
      </c>
      <c r="H26" s="132">
        <f t="shared" si="8"/>
        <v>194441</v>
      </c>
      <c r="I26" s="132">
        <f t="shared" si="4"/>
        <v>42266</v>
      </c>
      <c r="J26" s="103">
        <v>167160</v>
      </c>
      <c r="L26" s="116"/>
      <c r="V26" s="151" t="s">
        <v>304</v>
      </c>
      <c r="W26" s="103" t="s">
        <v>304</v>
      </c>
      <c r="X26" s="103">
        <v>249</v>
      </c>
      <c r="Y26" s="105" t="s">
        <v>299</v>
      </c>
      <c r="Z26" s="106">
        <v>1031</v>
      </c>
      <c r="AA26" s="106">
        <v>1</v>
      </c>
      <c r="AB26" s="103">
        <f t="shared" si="3"/>
        <v>0</v>
      </c>
      <c r="AC26" s="152">
        <f t="shared" si="9"/>
        <v>249</v>
      </c>
      <c r="AD26" s="152">
        <f t="shared" si="10"/>
        <v>225</v>
      </c>
      <c r="AE26" s="153">
        <v>7</v>
      </c>
      <c r="AF26" s="153">
        <v>218</v>
      </c>
      <c r="AG26" s="153">
        <v>24</v>
      </c>
    </row>
    <row r="27" spans="1:33" ht="20.100000000000001" hidden="1" customHeight="1" outlineLevel="1" x14ac:dyDescent="0.3">
      <c r="A27" s="140" t="s">
        <v>8</v>
      </c>
      <c r="B27" s="134">
        <f>AC20</f>
        <v>918</v>
      </c>
      <c r="C27" s="135">
        <f t="shared" si="5"/>
        <v>1</v>
      </c>
      <c r="D27" s="149">
        <f t="shared" si="6"/>
        <v>1</v>
      </c>
      <c r="E27" s="150">
        <v>1</v>
      </c>
      <c r="F27" s="150"/>
      <c r="G27" s="144">
        <f t="shared" si="7"/>
        <v>236707</v>
      </c>
      <c r="H27" s="132">
        <f t="shared" si="8"/>
        <v>194441</v>
      </c>
      <c r="I27" s="132">
        <f t="shared" si="4"/>
        <v>42266</v>
      </c>
      <c r="J27" s="103">
        <v>167160</v>
      </c>
      <c r="V27" s="156" t="s">
        <v>305</v>
      </c>
      <c r="W27" s="103" t="s">
        <v>305</v>
      </c>
      <c r="X27" s="103">
        <v>525</v>
      </c>
      <c r="Y27" s="105" t="s">
        <v>298</v>
      </c>
      <c r="Z27" s="106">
        <v>882</v>
      </c>
      <c r="AA27" s="106">
        <v>1</v>
      </c>
      <c r="AB27" s="103">
        <f t="shared" si="3"/>
        <v>0</v>
      </c>
      <c r="AC27" s="152">
        <f t="shared" si="9"/>
        <v>514</v>
      </c>
      <c r="AD27" s="152">
        <f t="shared" si="10"/>
        <v>462</v>
      </c>
      <c r="AE27" s="153">
        <v>22</v>
      </c>
      <c r="AF27" s="153">
        <v>440</v>
      </c>
      <c r="AG27" s="153">
        <v>52</v>
      </c>
    </row>
    <row r="28" spans="1:33" ht="20.100000000000001" hidden="1" customHeight="1" outlineLevel="1" x14ac:dyDescent="0.3">
      <c r="A28" s="140" t="s">
        <v>81</v>
      </c>
      <c r="B28" s="134">
        <f>AC26</f>
        <v>249</v>
      </c>
      <c r="C28" s="135">
        <f t="shared" si="5"/>
        <v>1</v>
      </c>
      <c r="D28" s="149">
        <f t="shared" si="6"/>
        <v>0.4</v>
      </c>
      <c r="E28" s="150"/>
      <c r="F28" s="150">
        <v>1</v>
      </c>
      <c r="G28" s="144">
        <f t="shared" si="7"/>
        <v>94683</v>
      </c>
      <c r="H28" s="132">
        <f t="shared" si="8"/>
        <v>77777</v>
      </c>
      <c r="I28" s="132">
        <f t="shared" si="4"/>
        <v>16906</v>
      </c>
      <c r="J28" s="103">
        <v>167160</v>
      </c>
      <c r="V28" s="159" t="s">
        <v>306</v>
      </c>
      <c r="W28" s="103" t="s">
        <v>306</v>
      </c>
      <c r="X28" s="103">
        <v>577</v>
      </c>
      <c r="Y28" s="105" t="s">
        <v>304</v>
      </c>
      <c r="Z28" s="106">
        <v>257</v>
      </c>
      <c r="AA28" s="106">
        <v>0.5</v>
      </c>
      <c r="AB28" s="103">
        <f t="shared" si="3"/>
        <v>9.9999999999999978E-2</v>
      </c>
      <c r="AC28" s="152">
        <f t="shared" si="9"/>
        <v>569</v>
      </c>
      <c r="AD28" s="152">
        <f t="shared" si="10"/>
        <v>515</v>
      </c>
      <c r="AE28" s="153">
        <v>23</v>
      </c>
      <c r="AF28" s="153">
        <v>492</v>
      </c>
      <c r="AG28" s="153">
        <v>54</v>
      </c>
    </row>
    <row r="29" spans="1:33" ht="20.100000000000001" hidden="1" customHeight="1" outlineLevel="1" x14ac:dyDescent="0.3">
      <c r="A29" s="140" t="s">
        <v>78</v>
      </c>
      <c r="B29" s="134">
        <f>AC23</f>
        <v>418</v>
      </c>
      <c r="C29" s="135">
        <f t="shared" si="5"/>
        <v>1</v>
      </c>
      <c r="D29" s="149">
        <f t="shared" si="6"/>
        <v>0.4</v>
      </c>
      <c r="E29" s="150"/>
      <c r="F29" s="150">
        <v>1</v>
      </c>
      <c r="G29" s="144">
        <f t="shared" si="7"/>
        <v>94683</v>
      </c>
      <c r="H29" s="132">
        <f t="shared" si="8"/>
        <v>77777</v>
      </c>
      <c r="I29" s="132">
        <f t="shared" si="4"/>
        <v>16906</v>
      </c>
      <c r="J29" s="103">
        <v>167160</v>
      </c>
      <c r="V29" s="160" t="s">
        <v>307</v>
      </c>
      <c r="W29" s="103" t="s">
        <v>307</v>
      </c>
      <c r="X29" s="103">
        <v>525</v>
      </c>
      <c r="Y29" s="105" t="s">
        <v>301</v>
      </c>
      <c r="Z29" s="106">
        <v>413</v>
      </c>
      <c r="AA29" s="106">
        <v>0.5</v>
      </c>
      <c r="AB29" s="103">
        <f t="shared" si="3"/>
        <v>9.9999999999999978E-2</v>
      </c>
      <c r="AC29" s="161">
        <f t="shared" si="9"/>
        <v>540</v>
      </c>
      <c r="AD29" s="152">
        <f t="shared" si="10"/>
        <v>479</v>
      </c>
      <c r="AE29" s="153">
        <v>15</v>
      </c>
      <c r="AF29" s="153">
        <v>464</v>
      </c>
      <c r="AG29" s="153">
        <v>61</v>
      </c>
    </row>
    <row r="30" spans="1:33" ht="20.100000000000001" hidden="1" customHeight="1" outlineLevel="1" x14ac:dyDescent="0.3">
      <c r="A30" s="140" t="s">
        <v>83</v>
      </c>
      <c r="B30" s="134">
        <f>AC28</f>
        <v>569</v>
      </c>
      <c r="C30" s="135">
        <f t="shared" si="5"/>
        <v>1</v>
      </c>
      <c r="D30" s="149">
        <f t="shared" si="6"/>
        <v>1</v>
      </c>
      <c r="E30" s="150">
        <v>1</v>
      </c>
      <c r="F30" s="150"/>
      <c r="G30" s="144">
        <f t="shared" si="7"/>
        <v>236707</v>
      </c>
      <c r="H30" s="132">
        <f t="shared" si="8"/>
        <v>194441</v>
      </c>
      <c r="I30" s="132">
        <f t="shared" si="4"/>
        <v>42266</v>
      </c>
      <c r="J30" s="103">
        <v>83580</v>
      </c>
      <c r="V30" s="160" t="s">
        <v>308</v>
      </c>
      <c r="W30" s="103" t="s">
        <v>308</v>
      </c>
      <c r="X30" s="103">
        <v>227</v>
      </c>
      <c r="Y30" s="105" t="s">
        <v>306</v>
      </c>
      <c r="Z30" s="106">
        <v>582</v>
      </c>
      <c r="AA30" s="106">
        <v>1</v>
      </c>
      <c r="AB30" s="103">
        <f t="shared" si="3"/>
        <v>0</v>
      </c>
      <c r="AC30" s="161">
        <f t="shared" si="9"/>
        <v>231</v>
      </c>
      <c r="AD30" s="152">
        <f t="shared" si="10"/>
        <v>203</v>
      </c>
      <c r="AE30" s="153">
        <v>7</v>
      </c>
      <c r="AF30" s="153">
        <v>196</v>
      </c>
      <c r="AG30" s="153">
        <v>28</v>
      </c>
    </row>
    <row r="31" spans="1:33" ht="21" customHeight="1" collapsed="1" x14ac:dyDescent="0.3">
      <c r="A31" s="162" t="s">
        <v>9</v>
      </c>
      <c r="B31" s="163">
        <f>SUM(B14:B30)</f>
        <v>9977</v>
      </c>
      <c r="C31" s="164">
        <f t="shared" ref="C31:J31" si="11">SUM(C14:C30)</f>
        <v>17</v>
      </c>
      <c r="D31" s="164">
        <f t="shared" si="11"/>
        <v>14.000000000000002</v>
      </c>
      <c r="E31" s="164">
        <f t="shared" si="11"/>
        <v>12</v>
      </c>
      <c r="F31" s="164">
        <f t="shared" si="11"/>
        <v>5</v>
      </c>
      <c r="G31" s="165">
        <f t="shared" si="11"/>
        <v>3313899</v>
      </c>
      <c r="H31" s="165">
        <f t="shared" si="11"/>
        <v>2722177</v>
      </c>
      <c r="I31" s="165">
        <f t="shared" si="11"/>
        <v>591722</v>
      </c>
      <c r="J31" s="166">
        <f t="shared" si="11"/>
        <v>2758139</v>
      </c>
      <c r="V31" s="145"/>
      <c r="Z31" s="106"/>
    </row>
    <row r="32" spans="1:33" x14ac:dyDescent="0.3">
      <c r="A32" s="146" t="s">
        <v>272</v>
      </c>
      <c r="B32" s="167"/>
      <c r="C32" s="167"/>
      <c r="D32" s="147"/>
      <c r="E32" s="147"/>
      <c r="F32" s="147"/>
      <c r="G32" s="148"/>
      <c r="H32" s="148"/>
      <c r="I32" s="148"/>
      <c r="V32" s="145"/>
      <c r="AB32" s="103">
        <f t="shared" si="3"/>
        <v>0</v>
      </c>
    </row>
    <row r="33" spans="1:33" ht="20.100000000000001" hidden="1" customHeight="1" outlineLevel="1" x14ac:dyDescent="0.25">
      <c r="A33" s="168" t="s">
        <v>54</v>
      </c>
      <c r="B33" s="169">
        <f>AC33</f>
        <v>519</v>
      </c>
      <c r="C33" s="170">
        <f t="shared" ref="C33:C50" si="12">E33+F33</f>
        <v>1</v>
      </c>
      <c r="D33" s="171">
        <f t="shared" ref="D33:D50" si="13">SUM(E33+F33*$D$6)</f>
        <v>1</v>
      </c>
      <c r="E33" s="153">
        <v>1</v>
      </c>
      <c r="F33" s="153"/>
      <c r="G33" s="172">
        <f t="shared" ref="G33:G50" si="14">ROUND($G$5/$D$290*D33,0)</f>
        <v>236707</v>
      </c>
      <c r="H33" s="173">
        <f t="shared" ref="H33:H50" si="15">ROUNDUP(D33*$H$6,0)</f>
        <v>194441</v>
      </c>
      <c r="I33" s="173">
        <f t="shared" si="4"/>
        <v>42266</v>
      </c>
      <c r="J33" s="103">
        <v>167160</v>
      </c>
      <c r="V33" s="97" t="s">
        <v>309</v>
      </c>
      <c r="W33" s="204">
        <f>X33+AA33</f>
        <v>519</v>
      </c>
      <c r="X33" s="204">
        <f>Y33+Z33</f>
        <v>463</v>
      </c>
      <c r="Y33" s="96">
        <v>12</v>
      </c>
      <c r="Z33" s="96">
        <v>451</v>
      </c>
      <c r="AA33" s="96">
        <v>56</v>
      </c>
      <c r="AB33" s="103">
        <f t="shared" si="3"/>
        <v>55</v>
      </c>
      <c r="AC33" s="204">
        <f>AD33+AG33</f>
        <v>519</v>
      </c>
      <c r="AD33" s="204">
        <f>AE33+AF33</f>
        <v>463</v>
      </c>
      <c r="AE33" s="96">
        <v>12</v>
      </c>
      <c r="AF33" s="96">
        <v>451</v>
      </c>
      <c r="AG33" s="96">
        <v>56</v>
      </c>
    </row>
    <row r="34" spans="1:33" ht="20.100000000000001" hidden="1" customHeight="1" outlineLevel="1" x14ac:dyDescent="0.25">
      <c r="A34" s="168" t="s">
        <v>55</v>
      </c>
      <c r="B34" s="169">
        <f t="shared" ref="B34:B50" si="16">AC34</f>
        <v>512</v>
      </c>
      <c r="C34" s="170">
        <f t="shared" si="12"/>
        <v>1</v>
      </c>
      <c r="D34" s="171">
        <f t="shared" si="13"/>
        <v>1</v>
      </c>
      <c r="E34" s="153">
        <v>1</v>
      </c>
      <c r="F34" s="153"/>
      <c r="G34" s="172">
        <f t="shared" si="14"/>
        <v>236707</v>
      </c>
      <c r="H34" s="173">
        <f t="shared" si="15"/>
        <v>194441</v>
      </c>
      <c r="I34" s="173">
        <f t="shared" si="4"/>
        <v>42266</v>
      </c>
      <c r="J34" s="103">
        <v>167160</v>
      </c>
      <c r="V34" s="97" t="s">
        <v>310</v>
      </c>
      <c r="W34" s="204">
        <f t="shared" ref="W34:W50" si="17">X34+AA34</f>
        <v>512</v>
      </c>
      <c r="X34" s="204">
        <f t="shared" ref="X34:X50" si="18">Y34+Z34</f>
        <v>473</v>
      </c>
      <c r="Y34" s="96">
        <v>8</v>
      </c>
      <c r="Z34" s="96">
        <v>465</v>
      </c>
      <c r="AA34" s="96">
        <v>39</v>
      </c>
      <c r="AB34" s="103">
        <f t="shared" si="3"/>
        <v>38</v>
      </c>
      <c r="AC34" s="204">
        <f t="shared" ref="AC34:AC50" si="19">AD34+AG34</f>
        <v>512</v>
      </c>
      <c r="AD34" s="204">
        <f t="shared" ref="AD34:AD50" si="20">AE34+AF34</f>
        <v>473</v>
      </c>
      <c r="AE34" s="96">
        <v>8</v>
      </c>
      <c r="AF34" s="96">
        <v>465</v>
      </c>
      <c r="AG34" s="96">
        <v>39</v>
      </c>
    </row>
    <row r="35" spans="1:33" ht="20.100000000000001" hidden="1" customHeight="1" outlineLevel="1" x14ac:dyDescent="0.25">
      <c r="A35" s="168" t="s">
        <v>56</v>
      </c>
      <c r="B35" s="169">
        <f t="shared" si="16"/>
        <v>545</v>
      </c>
      <c r="C35" s="170">
        <f t="shared" si="12"/>
        <v>1</v>
      </c>
      <c r="D35" s="171">
        <f t="shared" si="13"/>
        <v>1</v>
      </c>
      <c r="E35" s="153">
        <v>1</v>
      </c>
      <c r="F35" s="153"/>
      <c r="G35" s="172">
        <f t="shared" si="14"/>
        <v>236707</v>
      </c>
      <c r="H35" s="173">
        <f t="shared" si="15"/>
        <v>194441</v>
      </c>
      <c r="I35" s="173">
        <f t="shared" si="4"/>
        <v>42266</v>
      </c>
      <c r="J35" s="103">
        <v>167160</v>
      </c>
      <c r="V35" s="97" t="s">
        <v>311</v>
      </c>
      <c r="W35" s="204">
        <f t="shared" si="17"/>
        <v>545</v>
      </c>
      <c r="X35" s="204">
        <f t="shared" si="18"/>
        <v>504</v>
      </c>
      <c r="Y35" s="96">
        <v>12</v>
      </c>
      <c r="Z35" s="96">
        <v>492</v>
      </c>
      <c r="AA35" s="96">
        <v>41</v>
      </c>
      <c r="AB35" s="103">
        <f t="shared" si="3"/>
        <v>40</v>
      </c>
      <c r="AC35" s="204">
        <f t="shared" si="19"/>
        <v>545</v>
      </c>
      <c r="AD35" s="204">
        <f t="shared" si="20"/>
        <v>504</v>
      </c>
      <c r="AE35" s="96">
        <v>12</v>
      </c>
      <c r="AF35" s="96">
        <v>492</v>
      </c>
      <c r="AG35" s="96">
        <v>41</v>
      </c>
    </row>
    <row r="36" spans="1:33" ht="20.100000000000001" hidden="1" customHeight="1" outlineLevel="1" x14ac:dyDescent="0.25">
      <c r="A36" s="168" t="s">
        <v>57</v>
      </c>
      <c r="B36" s="169">
        <f t="shared" si="16"/>
        <v>597</v>
      </c>
      <c r="C36" s="170">
        <f t="shared" si="12"/>
        <v>1</v>
      </c>
      <c r="D36" s="171">
        <f t="shared" si="13"/>
        <v>1</v>
      </c>
      <c r="E36" s="153">
        <v>1</v>
      </c>
      <c r="F36" s="153"/>
      <c r="G36" s="172">
        <f t="shared" si="14"/>
        <v>236707</v>
      </c>
      <c r="H36" s="173">
        <f t="shared" si="15"/>
        <v>194441</v>
      </c>
      <c r="I36" s="173">
        <f t="shared" si="4"/>
        <v>42266</v>
      </c>
      <c r="J36" s="103">
        <v>167160</v>
      </c>
      <c r="V36" s="97" t="s">
        <v>312</v>
      </c>
      <c r="W36" s="204">
        <f t="shared" si="17"/>
        <v>597</v>
      </c>
      <c r="X36" s="204">
        <f t="shared" si="18"/>
        <v>534</v>
      </c>
      <c r="Y36" s="96">
        <v>12</v>
      </c>
      <c r="Z36" s="96">
        <v>522</v>
      </c>
      <c r="AA36" s="96">
        <v>63</v>
      </c>
      <c r="AB36" s="103">
        <f t="shared" si="3"/>
        <v>62</v>
      </c>
      <c r="AC36" s="204">
        <f t="shared" si="19"/>
        <v>597</v>
      </c>
      <c r="AD36" s="204">
        <f t="shared" si="20"/>
        <v>534</v>
      </c>
      <c r="AE36" s="96">
        <v>12</v>
      </c>
      <c r="AF36" s="96">
        <v>522</v>
      </c>
      <c r="AG36" s="96">
        <v>63</v>
      </c>
    </row>
    <row r="37" spans="1:33" ht="20.100000000000001" hidden="1" customHeight="1" outlineLevel="1" x14ac:dyDescent="0.25">
      <c r="A37" s="168" t="s">
        <v>58</v>
      </c>
      <c r="B37" s="169">
        <f t="shared" si="16"/>
        <v>1011</v>
      </c>
      <c r="C37" s="170">
        <f t="shared" si="12"/>
        <v>1</v>
      </c>
      <c r="D37" s="171">
        <f t="shared" si="13"/>
        <v>1</v>
      </c>
      <c r="E37" s="153">
        <v>1</v>
      </c>
      <c r="F37" s="153"/>
      <c r="G37" s="172">
        <f t="shared" si="14"/>
        <v>236707</v>
      </c>
      <c r="H37" s="173">
        <f t="shared" si="15"/>
        <v>194441</v>
      </c>
      <c r="I37" s="173">
        <f t="shared" si="4"/>
        <v>42266</v>
      </c>
      <c r="J37" s="103">
        <v>167160</v>
      </c>
      <c r="V37" s="97" t="s">
        <v>313</v>
      </c>
      <c r="W37" s="204">
        <f t="shared" si="17"/>
        <v>1011</v>
      </c>
      <c r="X37" s="204">
        <f t="shared" si="18"/>
        <v>882</v>
      </c>
      <c r="Y37" s="96">
        <v>14</v>
      </c>
      <c r="Z37" s="96">
        <v>868</v>
      </c>
      <c r="AA37" s="96">
        <v>129</v>
      </c>
      <c r="AB37" s="103">
        <f t="shared" si="3"/>
        <v>128</v>
      </c>
      <c r="AC37" s="204">
        <f t="shared" si="19"/>
        <v>1011</v>
      </c>
      <c r="AD37" s="204">
        <f t="shared" si="20"/>
        <v>882</v>
      </c>
      <c r="AE37" s="96">
        <v>14</v>
      </c>
      <c r="AF37" s="96">
        <v>868</v>
      </c>
      <c r="AG37" s="96">
        <v>129</v>
      </c>
    </row>
    <row r="38" spans="1:33" ht="20.100000000000001" hidden="1" customHeight="1" outlineLevel="1" x14ac:dyDescent="0.25">
      <c r="A38" s="168" t="s">
        <v>59</v>
      </c>
      <c r="B38" s="169">
        <f t="shared" si="16"/>
        <v>212</v>
      </c>
      <c r="C38" s="170">
        <f t="shared" si="12"/>
        <v>1</v>
      </c>
      <c r="D38" s="171">
        <f t="shared" si="13"/>
        <v>0.4</v>
      </c>
      <c r="E38" s="153"/>
      <c r="F38" s="153">
        <v>1</v>
      </c>
      <c r="G38" s="172">
        <f t="shared" si="14"/>
        <v>94683</v>
      </c>
      <c r="H38" s="173">
        <f t="shared" si="15"/>
        <v>77777</v>
      </c>
      <c r="I38" s="173">
        <f t="shared" si="4"/>
        <v>16906</v>
      </c>
      <c r="J38" s="103">
        <v>83580</v>
      </c>
      <c r="V38" s="97" t="s">
        <v>314</v>
      </c>
      <c r="W38" s="204">
        <f t="shared" si="17"/>
        <v>212</v>
      </c>
      <c r="X38" s="204">
        <f t="shared" si="18"/>
        <v>179</v>
      </c>
      <c r="Y38" s="96">
        <v>2</v>
      </c>
      <c r="Z38" s="96">
        <v>177</v>
      </c>
      <c r="AA38" s="96">
        <v>33</v>
      </c>
      <c r="AB38" s="103">
        <f t="shared" si="3"/>
        <v>32.6</v>
      </c>
      <c r="AC38" s="204">
        <f t="shared" si="19"/>
        <v>212</v>
      </c>
      <c r="AD38" s="204">
        <f t="shared" si="20"/>
        <v>179</v>
      </c>
      <c r="AE38" s="96">
        <v>2</v>
      </c>
      <c r="AF38" s="96">
        <v>177</v>
      </c>
      <c r="AG38" s="96">
        <v>33</v>
      </c>
    </row>
    <row r="39" spans="1:33" ht="20.100000000000001" hidden="1" customHeight="1" outlineLevel="1" x14ac:dyDescent="0.25">
      <c r="A39" s="168" t="s">
        <v>60</v>
      </c>
      <c r="B39" s="169">
        <f t="shared" si="16"/>
        <v>1921</v>
      </c>
      <c r="C39" s="170">
        <f t="shared" si="12"/>
        <v>1</v>
      </c>
      <c r="D39" s="174">
        <f t="shared" si="13"/>
        <v>1</v>
      </c>
      <c r="E39" s="175">
        <v>1</v>
      </c>
      <c r="F39" s="153"/>
      <c r="G39" s="172">
        <f t="shared" si="14"/>
        <v>236707</v>
      </c>
      <c r="H39" s="173">
        <f t="shared" si="15"/>
        <v>194441</v>
      </c>
      <c r="I39" s="173">
        <f t="shared" si="4"/>
        <v>42266</v>
      </c>
      <c r="J39" s="103">
        <v>334319</v>
      </c>
      <c r="V39" s="97" t="s">
        <v>315</v>
      </c>
      <c r="W39" s="204">
        <f t="shared" si="17"/>
        <v>1921</v>
      </c>
      <c r="X39" s="204">
        <f t="shared" si="18"/>
        <v>1684</v>
      </c>
      <c r="Y39" s="96">
        <v>71</v>
      </c>
      <c r="Z39" s="96">
        <v>1613</v>
      </c>
      <c r="AA39" s="96">
        <v>237</v>
      </c>
      <c r="AB39" s="103">
        <f t="shared" si="3"/>
        <v>236</v>
      </c>
      <c r="AC39" s="204">
        <f t="shared" si="19"/>
        <v>1921</v>
      </c>
      <c r="AD39" s="204">
        <f t="shared" si="20"/>
        <v>1684</v>
      </c>
      <c r="AE39" s="96">
        <v>71</v>
      </c>
      <c r="AF39" s="96">
        <v>1613</v>
      </c>
      <c r="AG39" s="96">
        <v>237</v>
      </c>
    </row>
    <row r="40" spans="1:33" ht="20.100000000000001" hidden="1" customHeight="1" outlineLevel="1" x14ac:dyDescent="0.25">
      <c r="A40" s="168" t="s">
        <v>61</v>
      </c>
      <c r="B40" s="169">
        <f t="shared" si="16"/>
        <v>341</v>
      </c>
      <c r="C40" s="170">
        <f t="shared" si="12"/>
        <v>1</v>
      </c>
      <c r="D40" s="171">
        <f t="shared" si="13"/>
        <v>0.4</v>
      </c>
      <c r="E40" s="153"/>
      <c r="F40" s="153">
        <v>1</v>
      </c>
      <c r="G40" s="172">
        <f t="shared" si="14"/>
        <v>94683</v>
      </c>
      <c r="H40" s="173">
        <f t="shared" si="15"/>
        <v>77777</v>
      </c>
      <c r="I40" s="173">
        <f t="shared" si="4"/>
        <v>16906</v>
      </c>
      <c r="J40" s="103">
        <v>83580</v>
      </c>
      <c r="V40" s="97" t="s">
        <v>316</v>
      </c>
      <c r="W40" s="204">
        <f t="shared" si="17"/>
        <v>341</v>
      </c>
      <c r="X40" s="204">
        <f t="shared" si="18"/>
        <v>307</v>
      </c>
      <c r="Y40" s="96">
        <v>7</v>
      </c>
      <c r="Z40" s="96">
        <v>300</v>
      </c>
      <c r="AA40" s="96">
        <v>34</v>
      </c>
      <c r="AB40" s="103">
        <f t="shared" si="3"/>
        <v>33.6</v>
      </c>
      <c r="AC40" s="204">
        <f t="shared" si="19"/>
        <v>341</v>
      </c>
      <c r="AD40" s="204">
        <f t="shared" si="20"/>
        <v>307</v>
      </c>
      <c r="AE40" s="96">
        <v>7</v>
      </c>
      <c r="AF40" s="96">
        <v>300</v>
      </c>
      <c r="AG40" s="96">
        <v>34</v>
      </c>
    </row>
    <row r="41" spans="1:33" ht="20.100000000000001" hidden="1" customHeight="1" outlineLevel="1" x14ac:dyDescent="0.25">
      <c r="A41" s="168" t="s">
        <v>62</v>
      </c>
      <c r="B41" s="169">
        <f t="shared" si="16"/>
        <v>462</v>
      </c>
      <c r="C41" s="170">
        <f t="shared" si="12"/>
        <v>1</v>
      </c>
      <c r="D41" s="171">
        <f t="shared" si="13"/>
        <v>0.4</v>
      </c>
      <c r="E41" s="153"/>
      <c r="F41" s="153">
        <v>1</v>
      </c>
      <c r="G41" s="172">
        <f t="shared" si="14"/>
        <v>94683</v>
      </c>
      <c r="H41" s="173">
        <f t="shared" si="15"/>
        <v>77777</v>
      </c>
      <c r="I41" s="173">
        <f t="shared" si="4"/>
        <v>16906</v>
      </c>
      <c r="J41" s="103">
        <v>83580</v>
      </c>
      <c r="V41" s="97" t="s">
        <v>317</v>
      </c>
      <c r="W41" s="204">
        <f t="shared" si="17"/>
        <v>462</v>
      </c>
      <c r="X41" s="204">
        <f t="shared" si="18"/>
        <v>422</v>
      </c>
      <c r="Y41" s="96">
        <v>7</v>
      </c>
      <c r="Z41" s="96">
        <v>415</v>
      </c>
      <c r="AA41" s="96">
        <v>40</v>
      </c>
      <c r="AB41" s="103">
        <f t="shared" si="3"/>
        <v>39.6</v>
      </c>
      <c r="AC41" s="204">
        <f t="shared" si="19"/>
        <v>462</v>
      </c>
      <c r="AD41" s="204">
        <f t="shared" si="20"/>
        <v>422</v>
      </c>
      <c r="AE41" s="96">
        <v>7</v>
      </c>
      <c r="AF41" s="96">
        <v>415</v>
      </c>
      <c r="AG41" s="96">
        <v>40</v>
      </c>
    </row>
    <row r="42" spans="1:33" ht="20.100000000000001" hidden="1" customHeight="1" outlineLevel="1" x14ac:dyDescent="0.25">
      <c r="A42" s="168" t="s">
        <v>10</v>
      </c>
      <c r="B42" s="169">
        <f t="shared" si="16"/>
        <v>521</v>
      </c>
      <c r="C42" s="170">
        <f t="shared" si="12"/>
        <v>1</v>
      </c>
      <c r="D42" s="171">
        <f t="shared" si="13"/>
        <v>1</v>
      </c>
      <c r="E42" s="153">
        <v>1</v>
      </c>
      <c r="F42" s="153"/>
      <c r="G42" s="172">
        <f t="shared" si="14"/>
        <v>236707</v>
      </c>
      <c r="H42" s="173">
        <f t="shared" si="15"/>
        <v>194441</v>
      </c>
      <c r="I42" s="173">
        <f t="shared" si="4"/>
        <v>42266</v>
      </c>
      <c r="J42" s="103">
        <v>167160</v>
      </c>
      <c r="V42" s="97" t="s">
        <v>318</v>
      </c>
      <c r="W42" s="204">
        <f t="shared" si="17"/>
        <v>521</v>
      </c>
      <c r="X42" s="204">
        <f t="shared" si="18"/>
        <v>491</v>
      </c>
      <c r="Y42" s="96">
        <v>12</v>
      </c>
      <c r="Z42" s="96">
        <v>479</v>
      </c>
      <c r="AA42" s="96">
        <v>30</v>
      </c>
      <c r="AB42" s="103">
        <f t="shared" si="3"/>
        <v>29</v>
      </c>
      <c r="AC42" s="204">
        <f t="shared" si="19"/>
        <v>521</v>
      </c>
      <c r="AD42" s="204">
        <f t="shared" si="20"/>
        <v>491</v>
      </c>
      <c r="AE42" s="96">
        <v>12</v>
      </c>
      <c r="AF42" s="96">
        <v>479</v>
      </c>
      <c r="AG42" s="96">
        <v>30</v>
      </c>
    </row>
    <row r="43" spans="1:33" ht="20.100000000000001" hidden="1" customHeight="1" outlineLevel="1" x14ac:dyDescent="0.25">
      <c r="A43" s="168" t="s">
        <v>63</v>
      </c>
      <c r="B43" s="169">
        <f t="shared" si="16"/>
        <v>286</v>
      </c>
      <c r="C43" s="170">
        <f t="shared" si="12"/>
        <v>1</v>
      </c>
      <c r="D43" s="171">
        <f t="shared" si="13"/>
        <v>0.4</v>
      </c>
      <c r="E43" s="153"/>
      <c r="F43" s="153">
        <v>1</v>
      </c>
      <c r="G43" s="172">
        <f t="shared" si="14"/>
        <v>94683</v>
      </c>
      <c r="H43" s="173">
        <f t="shared" si="15"/>
        <v>77777</v>
      </c>
      <c r="I43" s="173">
        <f t="shared" si="4"/>
        <v>16906</v>
      </c>
      <c r="J43" s="103">
        <v>83580</v>
      </c>
      <c r="V43" s="97" t="s">
        <v>319</v>
      </c>
      <c r="W43" s="204">
        <f t="shared" si="17"/>
        <v>286</v>
      </c>
      <c r="X43" s="204">
        <f t="shared" si="18"/>
        <v>246</v>
      </c>
      <c r="Y43" s="96">
        <v>6</v>
      </c>
      <c r="Z43" s="96">
        <v>240</v>
      </c>
      <c r="AA43" s="96">
        <v>40</v>
      </c>
      <c r="AB43" s="103">
        <f t="shared" si="3"/>
        <v>39.6</v>
      </c>
      <c r="AC43" s="204">
        <f t="shared" si="19"/>
        <v>286</v>
      </c>
      <c r="AD43" s="204">
        <f t="shared" si="20"/>
        <v>246</v>
      </c>
      <c r="AE43" s="96">
        <v>6</v>
      </c>
      <c r="AF43" s="96">
        <v>240</v>
      </c>
      <c r="AG43" s="96">
        <v>40</v>
      </c>
    </row>
    <row r="44" spans="1:33" ht="20.100000000000001" hidden="1" customHeight="1" outlineLevel="1" x14ac:dyDescent="0.25">
      <c r="A44" s="168" t="s">
        <v>11</v>
      </c>
      <c r="B44" s="169">
        <f t="shared" si="16"/>
        <v>270</v>
      </c>
      <c r="C44" s="170">
        <f t="shared" si="12"/>
        <v>1</v>
      </c>
      <c r="D44" s="171">
        <f t="shared" si="13"/>
        <v>0.4</v>
      </c>
      <c r="E44" s="153"/>
      <c r="F44" s="153">
        <v>1</v>
      </c>
      <c r="G44" s="172">
        <f t="shared" si="14"/>
        <v>94683</v>
      </c>
      <c r="H44" s="173">
        <f t="shared" si="15"/>
        <v>77777</v>
      </c>
      <c r="I44" s="173">
        <f t="shared" si="4"/>
        <v>16906</v>
      </c>
      <c r="J44" s="103">
        <v>83580</v>
      </c>
      <c r="V44" s="97" t="s">
        <v>320</v>
      </c>
      <c r="W44" s="204">
        <f t="shared" si="17"/>
        <v>270</v>
      </c>
      <c r="X44" s="204">
        <f t="shared" si="18"/>
        <v>255</v>
      </c>
      <c r="Y44" s="96">
        <v>5</v>
      </c>
      <c r="Z44" s="96">
        <v>250</v>
      </c>
      <c r="AA44" s="96">
        <v>15</v>
      </c>
      <c r="AB44" s="103">
        <f t="shared" si="3"/>
        <v>14.6</v>
      </c>
      <c r="AC44" s="204">
        <f t="shared" si="19"/>
        <v>270</v>
      </c>
      <c r="AD44" s="204">
        <f t="shared" si="20"/>
        <v>255</v>
      </c>
      <c r="AE44" s="96">
        <v>5</v>
      </c>
      <c r="AF44" s="96">
        <v>250</v>
      </c>
      <c r="AG44" s="96">
        <v>15</v>
      </c>
    </row>
    <row r="45" spans="1:33" ht="20.100000000000001" hidden="1" customHeight="1" outlineLevel="1" x14ac:dyDescent="0.25">
      <c r="A45" s="168" t="s">
        <v>64</v>
      </c>
      <c r="B45" s="169">
        <f t="shared" si="16"/>
        <v>326</v>
      </c>
      <c r="C45" s="170">
        <f t="shared" si="12"/>
        <v>1</v>
      </c>
      <c r="D45" s="171">
        <f t="shared" si="13"/>
        <v>0.4</v>
      </c>
      <c r="E45" s="153"/>
      <c r="F45" s="153">
        <v>1</v>
      </c>
      <c r="G45" s="172">
        <f t="shared" si="14"/>
        <v>94683</v>
      </c>
      <c r="H45" s="173">
        <f t="shared" si="15"/>
        <v>77777</v>
      </c>
      <c r="I45" s="173">
        <f t="shared" si="4"/>
        <v>16906</v>
      </c>
      <c r="J45" s="103">
        <v>83580</v>
      </c>
      <c r="V45" s="97" t="s">
        <v>321</v>
      </c>
      <c r="W45" s="204">
        <f t="shared" si="17"/>
        <v>326</v>
      </c>
      <c r="X45" s="204">
        <f t="shared" si="18"/>
        <v>304</v>
      </c>
      <c r="Y45" s="96">
        <v>7</v>
      </c>
      <c r="Z45" s="96">
        <v>297</v>
      </c>
      <c r="AA45" s="96">
        <v>22</v>
      </c>
      <c r="AB45" s="103">
        <f t="shared" si="3"/>
        <v>21.6</v>
      </c>
      <c r="AC45" s="204">
        <f t="shared" si="19"/>
        <v>326</v>
      </c>
      <c r="AD45" s="204">
        <f t="shared" si="20"/>
        <v>304</v>
      </c>
      <c r="AE45" s="96">
        <v>7</v>
      </c>
      <c r="AF45" s="96">
        <v>297</v>
      </c>
      <c r="AG45" s="96">
        <v>22</v>
      </c>
    </row>
    <row r="46" spans="1:33" ht="20.100000000000001" hidden="1" customHeight="1" outlineLevel="1" x14ac:dyDescent="0.25">
      <c r="A46" s="168" t="s">
        <v>65</v>
      </c>
      <c r="B46" s="169">
        <f t="shared" si="16"/>
        <v>275</v>
      </c>
      <c r="C46" s="170">
        <f t="shared" si="12"/>
        <v>1</v>
      </c>
      <c r="D46" s="171">
        <f t="shared" si="13"/>
        <v>0.4</v>
      </c>
      <c r="E46" s="153"/>
      <c r="F46" s="153">
        <v>1</v>
      </c>
      <c r="G46" s="172">
        <f t="shared" si="14"/>
        <v>94683</v>
      </c>
      <c r="H46" s="173">
        <f t="shared" si="15"/>
        <v>77777</v>
      </c>
      <c r="I46" s="173">
        <f t="shared" si="4"/>
        <v>16906</v>
      </c>
      <c r="J46" s="103">
        <v>83580</v>
      </c>
      <c r="V46" s="97" t="s">
        <v>322</v>
      </c>
      <c r="W46" s="204">
        <f t="shared" si="17"/>
        <v>275</v>
      </c>
      <c r="X46" s="204">
        <f t="shared" si="18"/>
        <v>238</v>
      </c>
      <c r="Y46" s="96">
        <v>6</v>
      </c>
      <c r="Z46" s="96">
        <v>232</v>
      </c>
      <c r="AA46" s="96">
        <v>37</v>
      </c>
      <c r="AB46" s="103">
        <f t="shared" si="3"/>
        <v>36.6</v>
      </c>
      <c r="AC46" s="204">
        <f t="shared" si="19"/>
        <v>275</v>
      </c>
      <c r="AD46" s="204">
        <f t="shared" si="20"/>
        <v>238</v>
      </c>
      <c r="AE46" s="96">
        <v>6</v>
      </c>
      <c r="AF46" s="96">
        <v>232</v>
      </c>
      <c r="AG46" s="96">
        <v>37</v>
      </c>
    </row>
    <row r="47" spans="1:33" ht="20.100000000000001" hidden="1" customHeight="1" outlineLevel="1" x14ac:dyDescent="0.25">
      <c r="A47" s="168" t="s">
        <v>66</v>
      </c>
      <c r="B47" s="169">
        <f t="shared" si="16"/>
        <v>516</v>
      </c>
      <c r="C47" s="170">
        <f t="shared" si="12"/>
        <v>1</v>
      </c>
      <c r="D47" s="171">
        <f t="shared" si="13"/>
        <v>1</v>
      </c>
      <c r="E47" s="153">
        <v>1</v>
      </c>
      <c r="F47" s="153"/>
      <c r="G47" s="172">
        <f t="shared" si="14"/>
        <v>236707</v>
      </c>
      <c r="H47" s="173">
        <f t="shared" si="15"/>
        <v>194441</v>
      </c>
      <c r="I47" s="173">
        <f t="shared" si="4"/>
        <v>42266</v>
      </c>
      <c r="J47" s="103">
        <v>167160</v>
      </c>
      <c r="V47" s="97" t="s">
        <v>323</v>
      </c>
      <c r="W47" s="204">
        <f t="shared" si="17"/>
        <v>516</v>
      </c>
      <c r="X47" s="204">
        <f t="shared" si="18"/>
        <v>472</v>
      </c>
      <c r="Y47" s="96">
        <v>13</v>
      </c>
      <c r="Z47" s="96">
        <v>459</v>
      </c>
      <c r="AA47" s="96">
        <v>44</v>
      </c>
      <c r="AB47" s="103">
        <f t="shared" si="3"/>
        <v>43</v>
      </c>
      <c r="AC47" s="204">
        <f t="shared" si="19"/>
        <v>516</v>
      </c>
      <c r="AD47" s="204">
        <f t="shared" si="20"/>
        <v>472</v>
      </c>
      <c r="AE47" s="96">
        <v>13</v>
      </c>
      <c r="AF47" s="96">
        <v>459</v>
      </c>
      <c r="AG47" s="96">
        <v>44</v>
      </c>
    </row>
    <row r="48" spans="1:33" ht="20.100000000000001" hidden="1" customHeight="1" outlineLevel="1" x14ac:dyDescent="0.25">
      <c r="A48" s="168" t="s">
        <v>67</v>
      </c>
      <c r="B48" s="169">
        <f t="shared" si="16"/>
        <v>249</v>
      </c>
      <c r="C48" s="170">
        <f t="shared" si="12"/>
        <v>1</v>
      </c>
      <c r="D48" s="171">
        <f t="shared" si="13"/>
        <v>0.4</v>
      </c>
      <c r="E48" s="153"/>
      <c r="F48" s="153">
        <v>1</v>
      </c>
      <c r="G48" s="172">
        <f t="shared" si="14"/>
        <v>94683</v>
      </c>
      <c r="H48" s="173">
        <f t="shared" si="15"/>
        <v>77777</v>
      </c>
      <c r="I48" s="173">
        <f t="shared" si="4"/>
        <v>16906</v>
      </c>
      <c r="J48" s="103">
        <v>83580</v>
      </c>
      <c r="V48" s="97" t="s">
        <v>324</v>
      </c>
      <c r="W48" s="204">
        <f t="shared" si="17"/>
        <v>249</v>
      </c>
      <c r="X48" s="204">
        <f t="shared" si="18"/>
        <v>224</v>
      </c>
      <c r="Y48" s="96">
        <v>2</v>
      </c>
      <c r="Z48" s="96">
        <v>222</v>
      </c>
      <c r="AA48" s="96">
        <v>25</v>
      </c>
      <c r="AB48" s="103">
        <f t="shared" si="3"/>
        <v>24.6</v>
      </c>
      <c r="AC48" s="204">
        <f t="shared" si="19"/>
        <v>249</v>
      </c>
      <c r="AD48" s="204">
        <f t="shared" si="20"/>
        <v>224</v>
      </c>
      <c r="AE48" s="96">
        <v>2</v>
      </c>
      <c r="AF48" s="96">
        <v>222</v>
      </c>
      <c r="AG48" s="96">
        <v>25</v>
      </c>
    </row>
    <row r="49" spans="1:33" ht="20.100000000000001" hidden="1" customHeight="1" outlineLevel="1" x14ac:dyDescent="0.25">
      <c r="A49" s="168" t="s">
        <v>68</v>
      </c>
      <c r="B49" s="169">
        <f t="shared" si="16"/>
        <v>677</v>
      </c>
      <c r="C49" s="170">
        <f t="shared" si="12"/>
        <v>1</v>
      </c>
      <c r="D49" s="171">
        <f t="shared" si="13"/>
        <v>1</v>
      </c>
      <c r="E49" s="153">
        <v>1</v>
      </c>
      <c r="F49" s="153"/>
      <c r="G49" s="172">
        <f t="shared" si="14"/>
        <v>236707</v>
      </c>
      <c r="H49" s="173">
        <f t="shared" si="15"/>
        <v>194441</v>
      </c>
      <c r="I49" s="173">
        <f t="shared" si="4"/>
        <v>42266</v>
      </c>
      <c r="J49" s="103">
        <v>167160</v>
      </c>
      <c r="V49" s="97" t="s">
        <v>325</v>
      </c>
      <c r="W49" s="204">
        <f t="shared" si="17"/>
        <v>677</v>
      </c>
      <c r="X49" s="204">
        <f t="shared" si="18"/>
        <v>597</v>
      </c>
      <c r="Y49" s="96">
        <v>14</v>
      </c>
      <c r="Z49" s="96">
        <v>583</v>
      </c>
      <c r="AA49" s="96">
        <v>80</v>
      </c>
      <c r="AB49" s="103">
        <f t="shared" si="3"/>
        <v>79</v>
      </c>
      <c r="AC49" s="204">
        <f t="shared" si="19"/>
        <v>677</v>
      </c>
      <c r="AD49" s="204">
        <f t="shared" si="20"/>
        <v>597</v>
      </c>
      <c r="AE49" s="96">
        <v>14</v>
      </c>
      <c r="AF49" s="96">
        <v>583</v>
      </c>
      <c r="AG49" s="96">
        <v>80</v>
      </c>
    </row>
    <row r="50" spans="1:33" ht="20.100000000000001" hidden="1" customHeight="1" outlineLevel="1" x14ac:dyDescent="0.25">
      <c r="A50" s="168" t="s">
        <v>69</v>
      </c>
      <c r="B50" s="169">
        <f t="shared" si="16"/>
        <v>519</v>
      </c>
      <c r="C50" s="176">
        <f t="shared" si="12"/>
        <v>1</v>
      </c>
      <c r="D50" s="171">
        <f t="shared" si="13"/>
        <v>1</v>
      </c>
      <c r="E50" s="153">
        <v>1</v>
      </c>
      <c r="F50" s="153"/>
      <c r="G50" s="172">
        <f t="shared" si="14"/>
        <v>236707</v>
      </c>
      <c r="H50" s="173">
        <f t="shared" si="15"/>
        <v>194441</v>
      </c>
      <c r="I50" s="173">
        <f t="shared" si="4"/>
        <v>42266</v>
      </c>
      <c r="J50" s="103">
        <v>167160</v>
      </c>
      <c r="V50" s="97" t="s">
        <v>326</v>
      </c>
      <c r="W50" s="204">
        <f t="shared" si="17"/>
        <v>519</v>
      </c>
      <c r="X50" s="204">
        <f t="shared" si="18"/>
        <v>463</v>
      </c>
      <c r="Y50" s="96">
        <v>12</v>
      </c>
      <c r="Z50" s="96">
        <v>451</v>
      </c>
      <c r="AA50" s="96">
        <v>56</v>
      </c>
      <c r="AB50" s="103">
        <f t="shared" si="3"/>
        <v>55</v>
      </c>
      <c r="AC50" s="204">
        <f t="shared" si="19"/>
        <v>519</v>
      </c>
      <c r="AD50" s="204">
        <f t="shared" si="20"/>
        <v>463</v>
      </c>
      <c r="AE50" s="96">
        <v>12</v>
      </c>
      <c r="AF50" s="96">
        <v>451</v>
      </c>
      <c r="AG50" s="96">
        <v>56</v>
      </c>
    </row>
    <row r="51" spans="1:33" ht="20.100000000000001" customHeight="1" collapsed="1" x14ac:dyDescent="0.3">
      <c r="A51" s="162" t="s">
        <v>12</v>
      </c>
      <c r="B51" s="177">
        <f>SUM(B33:B50)</f>
        <v>9759</v>
      </c>
      <c r="C51" s="178">
        <f t="shared" ref="C51:R51" si="21">SUM(C33:C50)</f>
        <v>18</v>
      </c>
      <c r="D51" s="178">
        <f t="shared" si="21"/>
        <v>13.200000000000003</v>
      </c>
      <c r="E51" s="178">
        <f t="shared" si="21"/>
        <v>10</v>
      </c>
      <c r="F51" s="178">
        <f t="shared" si="21"/>
        <v>8</v>
      </c>
      <c r="G51" s="165">
        <f t="shared" si="21"/>
        <v>3124534</v>
      </c>
      <c r="H51" s="165">
        <f t="shared" si="21"/>
        <v>2566626</v>
      </c>
      <c r="I51" s="165">
        <f t="shared" si="21"/>
        <v>557908</v>
      </c>
      <c r="J51" s="178">
        <f t="shared" si="21"/>
        <v>2507399</v>
      </c>
      <c r="K51" s="178">
        <f t="shared" si="21"/>
        <v>0</v>
      </c>
      <c r="L51" s="178">
        <f t="shared" si="21"/>
        <v>0</v>
      </c>
      <c r="M51" s="178">
        <f t="shared" si="21"/>
        <v>0</v>
      </c>
      <c r="N51" s="178">
        <f t="shared" si="21"/>
        <v>0</v>
      </c>
      <c r="O51" s="178">
        <f t="shared" si="21"/>
        <v>0</v>
      </c>
      <c r="P51" s="178">
        <f t="shared" si="21"/>
        <v>0</v>
      </c>
      <c r="Q51" s="178">
        <f t="shared" si="21"/>
        <v>0</v>
      </c>
      <c r="R51" s="178">
        <f t="shared" si="21"/>
        <v>0</v>
      </c>
      <c r="V51" s="145"/>
      <c r="W51" s="103" t="s">
        <v>327</v>
      </c>
      <c r="X51" s="103">
        <v>0</v>
      </c>
      <c r="Z51" s="106"/>
    </row>
    <row r="52" spans="1:33" ht="20.100000000000001" customHeight="1" x14ac:dyDescent="0.3">
      <c r="A52" s="146" t="s">
        <v>273</v>
      </c>
      <c r="B52" s="167"/>
      <c r="C52" s="167"/>
      <c r="D52" s="147"/>
      <c r="E52" s="147"/>
      <c r="F52" s="147"/>
      <c r="G52" s="148"/>
      <c r="H52" s="148"/>
      <c r="I52" s="148"/>
      <c r="V52" s="145"/>
      <c r="W52" s="103" t="s">
        <v>328</v>
      </c>
      <c r="X52" s="103">
        <v>12939</v>
      </c>
      <c r="AB52" s="103">
        <f t="shared" si="3"/>
        <v>0</v>
      </c>
    </row>
    <row r="53" spans="1:33" ht="20.100000000000001" hidden="1" customHeight="1" outlineLevel="1" x14ac:dyDescent="0.3">
      <c r="A53" s="140" t="s">
        <v>87</v>
      </c>
      <c r="B53" s="134">
        <f>AC53</f>
        <v>690</v>
      </c>
      <c r="C53" s="135">
        <f t="shared" ref="C53:C80" si="22">E53+F53</f>
        <v>1</v>
      </c>
      <c r="D53" s="149">
        <f t="shared" ref="D53:D80" si="23">SUM(E53+F53*$D$6)</f>
        <v>1</v>
      </c>
      <c r="E53" s="150">
        <v>1</v>
      </c>
      <c r="F53" s="150"/>
      <c r="G53" s="144">
        <f t="shared" ref="G53:G80" si="24">ROUND($G$5/$D$290*D53,0)</f>
        <v>236707</v>
      </c>
      <c r="H53" s="132">
        <f t="shared" ref="H53:H80" si="25">ROUNDUP(D53*$H$6,0)</f>
        <v>194441</v>
      </c>
      <c r="I53" s="132">
        <f t="shared" si="4"/>
        <v>42266</v>
      </c>
      <c r="J53" s="103">
        <v>167160</v>
      </c>
      <c r="V53" s="97" t="s">
        <v>329</v>
      </c>
      <c r="W53" s="95">
        <f t="shared" ref="W53:W80" si="26">X53+AA53</f>
        <v>690</v>
      </c>
      <c r="X53" s="95">
        <f t="shared" ref="X53:X80" si="27">Y53+Z53</f>
        <v>578</v>
      </c>
      <c r="Y53" s="205">
        <v>15</v>
      </c>
      <c r="Z53" s="205">
        <v>563</v>
      </c>
      <c r="AA53" s="205">
        <v>112</v>
      </c>
      <c r="AB53" s="103">
        <f t="shared" si="3"/>
        <v>111</v>
      </c>
      <c r="AC53" s="95">
        <f t="shared" ref="AC53:AC80" si="28">AD53+AG53</f>
        <v>690</v>
      </c>
      <c r="AD53" s="95">
        <f t="shared" ref="AD53:AD80" si="29">AE53+AF53</f>
        <v>578</v>
      </c>
      <c r="AE53" s="205">
        <v>15</v>
      </c>
      <c r="AF53" s="205">
        <v>563</v>
      </c>
      <c r="AG53" s="205">
        <v>112</v>
      </c>
    </row>
    <row r="54" spans="1:33" ht="20.100000000000001" hidden="1" customHeight="1" outlineLevel="1" x14ac:dyDescent="0.3">
      <c r="A54" s="140" t="s">
        <v>13</v>
      </c>
      <c r="B54" s="134">
        <f t="shared" ref="B54:B80" si="30">AC54</f>
        <v>402</v>
      </c>
      <c r="C54" s="135">
        <f t="shared" si="22"/>
        <v>1</v>
      </c>
      <c r="D54" s="149">
        <f t="shared" si="23"/>
        <v>0.4</v>
      </c>
      <c r="E54" s="150"/>
      <c r="F54" s="150">
        <v>1</v>
      </c>
      <c r="G54" s="144">
        <f t="shared" si="24"/>
        <v>94683</v>
      </c>
      <c r="H54" s="132">
        <f t="shared" si="25"/>
        <v>77777</v>
      </c>
      <c r="I54" s="132">
        <f t="shared" si="4"/>
        <v>16906</v>
      </c>
      <c r="J54" s="103">
        <v>83580</v>
      </c>
      <c r="V54" s="97" t="s">
        <v>330</v>
      </c>
      <c r="W54" s="95">
        <f t="shared" si="26"/>
        <v>402</v>
      </c>
      <c r="X54" s="95">
        <f t="shared" si="27"/>
        <v>344</v>
      </c>
      <c r="Y54" s="206">
        <v>11</v>
      </c>
      <c r="Z54" s="206">
        <v>333</v>
      </c>
      <c r="AA54" s="206">
        <v>58</v>
      </c>
      <c r="AB54" s="103">
        <f t="shared" si="3"/>
        <v>57.6</v>
      </c>
      <c r="AC54" s="95">
        <f t="shared" si="28"/>
        <v>402</v>
      </c>
      <c r="AD54" s="95">
        <f t="shared" si="29"/>
        <v>344</v>
      </c>
      <c r="AE54" s="206">
        <v>11</v>
      </c>
      <c r="AF54" s="206">
        <v>333</v>
      </c>
      <c r="AG54" s="206">
        <v>58</v>
      </c>
    </row>
    <row r="55" spans="1:33" ht="20.100000000000001" hidden="1" customHeight="1" outlineLevel="1" x14ac:dyDescent="0.3">
      <c r="A55" s="140" t="s">
        <v>88</v>
      </c>
      <c r="B55" s="134">
        <f t="shared" si="30"/>
        <v>505</v>
      </c>
      <c r="C55" s="135">
        <f t="shared" si="22"/>
        <v>1</v>
      </c>
      <c r="D55" s="149">
        <f t="shared" si="23"/>
        <v>1</v>
      </c>
      <c r="E55" s="150">
        <v>1</v>
      </c>
      <c r="F55" s="150"/>
      <c r="G55" s="144">
        <f t="shared" si="24"/>
        <v>236707</v>
      </c>
      <c r="H55" s="132">
        <f t="shared" si="25"/>
        <v>194441</v>
      </c>
      <c r="I55" s="132">
        <f t="shared" si="4"/>
        <v>42266</v>
      </c>
      <c r="J55" s="103">
        <v>167160</v>
      </c>
      <c r="V55" s="97" t="s">
        <v>331</v>
      </c>
      <c r="W55" s="95">
        <f t="shared" si="26"/>
        <v>505</v>
      </c>
      <c r="X55" s="95">
        <f t="shared" si="27"/>
        <v>428</v>
      </c>
      <c r="Y55" s="205">
        <v>1</v>
      </c>
      <c r="Z55" s="205">
        <v>427</v>
      </c>
      <c r="AA55" s="205">
        <v>77</v>
      </c>
      <c r="AB55" s="103">
        <f t="shared" si="3"/>
        <v>76</v>
      </c>
      <c r="AC55" s="95">
        <f t="shared" si="28"/>
        <v>505</v>
      </c>
      <c r="AD55" s="95">
        <f t="shared" si="29"/>
        <v>428</v>
      </c>
      <c r="AE55" s="205">
        <v>1</v>
      </c>
      <c r="AF55" s="205">
        <v>427</v>
      </c>
      <c r="AG55" s="205">
        <v>77</v>
      </c>
    </row>
    <row r="56" spans="1:33" ht="20.100000000000001" hidden="1" customHeight="1" outlineLevel="1" x14ac:dyDescent="0.3">
      <c r="A56" s="140" t="s">
        <v>89</v>
      </c>
      <c r="B56" s="134">
        <f t="shared" si="30"/>
        <v>742</v>
      </c>
      <c r="C56" s="135">
        <f t="shared" si="22"/>
        <v>1</v>
      </c>
      <c r="D56" s="149">
        <f t="shared" si="23"/>
        <v>1</v>
      </c>
      <c r="E56" s="150">
        <v>1</v>
      </c>
      <c r="F56" s="150"/>
      <c r="G56" s="144">
        <f t="shared" si="24"/>
        <v>236707</v>
      </c>
      <c r="H56" s="132">
        <f t="shared" si="25"/>
        <v>194441</v>
      </c>
      <c r="I56" s="132">
        <f t="shared" si="4"/>
        <v>42266</v>
      </c>
      <c r="J56" s="103">
        <v>167160</v>
      </c>
      <c r="V56" s="97" t="s">
        <v>332</v>
      </c>
      <c r="W56" s="95">
        <f t="shared" si="26"/>
        <v>742</v>
      </c>
      <c r="X56" s="95">
        <f t="shared" si="27"/>
        <v>638</v>
      </c>
      <c r="Y56" s="205">
        <v>13</v>
      </c>
      <c r="Z56" s="205">
        <v>625</v>
      </c>
      <c r="AA56" s="205">
        <v>104</v>
      </c>
      <c r="AB56" s="103">
        <f t="shared" si="3"/>
        <v>103</v>
      </c>
      <c r="AC56" s="95">
        <f t="shared" si="28"/>
        <v>742</v>
      </c>
      <c r="AD56" s="95">
        <f t="shared" si="29"/>
        <v>638</v>
      </c>
      <c r="AE56" s="205">
        <v>13</v>
      </c>
      <c r="AF56" s="205">
        <v>625</v>
      </c>
      <c r="AG56" s="205">
        <v>104</v>
      </c>
    </row>
    <row r="57" spans="1:33" ht="20.100000000000001" hidden="1" customHeight="1" outlineLevel="1" x14ac:dyDescent="0.3">
      <c r="A57" s="140" t="s">
        <v>90</v>
      </c>
      <c r="B57" s="134">
        <f t="shared" si="30"/>
        <v>574</v>
      </c>
      <c r="C57" s="135">
        <f t="shared" si="22"/>
        <v>1</v>
      </c>
      <c r="D57" s="149">
        <f t="shared" si="23"/>
        <v>1</v>
      </c>
      <c r="E57" s="150">
        <v>1</v>
      </c>
      <c r="F57" s="150"/>
      <c r="G57" s="144">
        <f t="shared" si="24"/>
        <v>236707</v>
      </c>
      <c r="H57" s="132">
        <f t="shared" si="25"/>
        <v>194441</v>
      </c>
      <c r="I57" s="132">
        <f t="shared" si="4"/>
        <v>42266</v>
      </c>
      <c r="J57" s="103">
        <v>167160</v>
      </c>
      <c r="V57" s="97" t="s">
        <v>333</v>
      </c>
      <c r="W57" s="95">
        <f t="shared" si="26"/>
        <v>574</v>
      </c>
      <c r="X57" s="95">
        <f t="shared" si="27"/>
        <v>476</v>
      </c>
      <c r="Y57" s="205">
        <v>12</v>
      </c>
      <c r="Z57" s="205">
        <v>464</v>
      </c>
      <c r="AA57" s="205">
        <v>98</v>
      </c>
      <c r="AB57" s="103">
        <f t="shared" si="3"/>
        <v>97</v>
      </c>
      <c r="AC57" s="95">
        <f t="shared" si="28"/>
        <v>574</v>
      </c>
      <c r="AD57" s="95">
        <f t="shared" si="29"/>
        <v>476</v>
      </c>
      <c r="AE57" s="205">
        <v>12</v>
      </c>
      <c r="AF57" s="205">
        <v>464</v>
      </c>
      <c r="AG57" s="205">
        <v>98</v>
      </c>
    </row>
    <row r="58" spans="1:33" ht="20.100000000000001" hidden="1" customHeight="1" outlineLevel="1" x14ac:dyDescent="0.3">
      <c r="A58" s="140" t="s">
        <v>91</v>
      </c>
      <c r="B58" s="134">
        <f t="shared" si="30"/>
        <v>1071</v>
      </c>
      <c r="C58" s="135">
        <f t="shared" si="22"/>
        <v>1</v>
      </c>
      <c r="D58" s="149">
        <f t="shared" si="23"/>
        <v>1</v>
      </c>
      <c r="E58" s="150">
        <v>1</v>
      </c>
      <c r="F58" s="150"/>
      <c r="G58" s="144">
        <f t="shared" si="24"/>
        <v>236707</v>
      </c>
      <c r="H58" s="132">
        <f t="shared" si="25"/>
        <v>194441</v>
      </c>
      <c r="I58" s="132">
        <f t="shared" si="4"/>
        <v>42266</v>
      </c>
      <c r="J58" s="103">
        <v>167160</v>
      </c>
      <c r="V58" s="97" t="s">
        <v>334</v>
      </c>
      <c r="W58" s="95">
        <f t="shared" si="26"/>
        <v>1071</v>
      </c>
      <c r="X58" s="95">
        <f t="shared" si="27"/>
        <v>877</v>
      </c>
      <c r="Y58" s="205">
        <v>21</v>
      </c>
      <c r="Z58" s="205">
        <v>856</v>
      </c>
      <c r="AA58" s="205">
        <v>194</v>
      </c>
      <c r="AB58" s="103">
        <f t="shared" si="3"/>
        <v>193</v>
      </c>
      <c r="AC58" s="95">
        <f t="shared" si="28"/>
        <v>1071</v>
      </c>
      <c r="AD58" s="95">
        <f t="shared" si="29"/>
        <v>877</v>
      </c>
      <c r="AE58" s="205">
        <v>21</v>
      </c>
      <c r="AF58" s="205">
        <v>856</v>
      </c>
      <c r="AG58" s="205">
        <v>194</v>
      </c>
    </row>
    <row r="59" spans="1:33" ht="20.100000000000001" hidden="1" customHeight="1" outlineLevel="1" x14ac:dyDescent="0.3">
      <c r="A59" s="140" t="s">
        <v>92</v>
      </c>
      <c r="B59" s="134">
        <f t="shared" si="30"/>
        <v>295</v>
      </c>
      <c r="C59" s="135">
        <f t="shared" si="22"/>
        <v>1</v>
      </c>
      <c r="D59" s="149">
        <f t="shared" si="23"/>
        <v>0.4</v>
      </c>
      <c r="E59" s="150"/>
      <c r="F59" s="150">
        <v>1</v>
      </c>
      <c r="G59" s="144">
        <f t="shared" si="24"/>
        <v>94683</v>
      </c>
      <c r="H59" s="132">
        <f t="shared" si="25"/>
        <v>77777</v>
      </c>
      <c r="I59" s="132">
        <f t="shared" si="4"/>
        <v>16906</v>
      </c>
      <c r="J59" s="103">
        <v>83580</v>
      </c>
      <c r="V59" s="97" t="s">
        <v>335</v>
      </c>
      <c r="W59" s="95">
        <f t="shared" si="26"/>
        <v>295</v>
      </c>
      <c r="X59" s="95">
        <f t="shared" si="27"/>
        <v>244</v>
      </c>
      <c r="Y59" s="205">
        <v>5</v>
      </c>
      <c r="Z59" s="205">
        <v>239</v>
      </c>
      <c r="AA59" s="205">
        <v>51</v>
      </c>
      <c r="AB59" s="103">
        <f t="shared" si="3"/>
        <v>50.6</v>
      </c>
      <c r="AC59" s="95">
        <f t="shared" si="28"/>
        <v>295</v>
      </c>
      <c r="AD59" s="95">
        <f t="shared" si="29"/>
        <v>244</v>
      </c>
      <c r="AE59" s="205">
        <v>5</v>
      </c>
      <c r="AF59" s="205">
        <v>239</v>
      </c>
      <c r="AG59" s="205">
        <v>51</v>
      </c>
    </row>
    <row r="60" spans="1:33" ht="20.100000000000001" hidden="1" customHeight="1" outlineLevel="1" x14ac:dyDescent="0.3">
      <c r="A60" s="140" t="s">
        <v>93</v>
      </c>
      <c r="B60" s="134">
        <f t="shared" si="30"/>
        <v>319</v>
      </c>
      <c r="C60" s="135">
        <f t="shared" si="22"/>
        <v>1</v>
      </c>
      <c r="D60" s="149">
        <f t="shared" si="23"/>
        <v>0.4</v>
      </c>
      <c r="E60" s="150"/>
      <c r="F60" s="150">
        <v>1</v>
      </c>
      <c r="G60" s="144">
        <f t="shared" si="24"/>
        <v>94683</v>
      </c>
      <c r="H60" s="132">
        <f t="shared" si="25"/>
        <v>77777</v>
      </c>
      <c r="I60" s="132">
        <f t="shared" si="4"/>
        <v>16906</v>
      </c>
      <c r="J60" s="103">
        <v>83580</v>
      </c>
      <c r="V60" s="97" t="s">
        <v>336</v>
      </c>
      <c r="W60" s="95">
        <f t="shared" si="26"/>
        <v>319</v>
      </c>
      <c r="X60" s="95">
        <f t="shared" si="27"/>
        <v>267</v>
      </c>
      <c r="Y60" s="205">
        <v>3</v>
      </c>
      <c r="Z60" s="205">
        <v>264</v>
      </c>
      <c r="AA60" s="205">
        <v>52</v>
      </c>
      <c r="AB60" s="103">
        <f t="shared" si="3"/>
        <v>51.6</v>
      </c>
      <c r="AC60" s="95">
        <f t="shared" si="28"/>
        <v>319</v>
      </c>
      <c r="AD60" s="95">
        <f t="shared" si="29"/>
        <v>267</v>
      </c>
      <c r="AE60" s="205">
        <v>3</v>
      </c>
      <c r="AF60" s="205">
        <v>264</v>
      </c>
      <c r="AG60" s="205">
        <v>52</v>
      </c>
    </row>
    <row r="61" spans="1:33" ht="20.100000000000001" hidden="1" customHeight="1" outlineLevel="1" x14ac:dyDescent="0.3">
      <c r="A61" s="140" t="s">
        <v>94</v>
      </c>
      <c r="B61" s="134">
        <f t="shared" si="30"/>
        <v>528</v>
      </c>
      <c r="C61" s="135">
        <f t="shared" si="22"/>
        <v>1</v>
      </c>
      <c r="D61" s="149">
        <f t="shared" si="23"/>
        <v>1</v>
      </c>
      <c r="E61" s="150">
        <v>1</v>
      </c>
      <c r="F61" s="150"/>
      <c r="G61" s="144">
        <f t="shared" si="24"/>
        <v>236707</v>
      </c>
      <c r="H61" s="132">
        <f t="shared" si="25"/>
        <v>194441</v>
      </c>
      <c r="I61" s="132">
        <f t="shared" si="4"/>
        <v>42266</v>
      </c>
      <c r="J61" s="103">
        <v>167160</v>
      </c>
      <c r="V61" s="97" t="s">
        <v>337</v>
      </c>
      <c r="W61" s="95">
        <f t="shared" si="26"/>
        <v>528</v>
      </c>
      <c r="X61" s="95">
        <f t="shared" si="27"/>
        <v>467</v>
      </c>
      <c r="Y61" s="205">
        <v>12</v>
      </c>
      <c r="Z61" s="205">
        <v>455</v>
      </c>
      <c r="AA61" s="205">
        <v>61</v>
      </c>
      <c r="AB61" s="103">
        <f t="shared" si="3"/>
        <v>60</v>
      </c>
      <c r="AC61" s="95">
        <f t="shared" si="28"/>
        <v>528</v>
      </c>
      <c r="AD61" s="95">
        <f t="shared" si="29"/>
        <v>467</v>
      </c>
      <c r="AE61" s="205">
        <v>12</v>
      </c>
      <c r="AF61" s="205">
        <v>455</v>
      </c>
      <c r="AG61" s="205">
        <v>61</v>
      </c>
    </row>
    <row r="62" spans="1:33" ht="20.100000000000001" hidden="1" customHeight="1" outlineLevel="1" x14ac:dyDescent="0.3">
      <c r="A62" s="140" t="s">
        <v>95</v>
      </c>
      <c r="B62" s="134">
        <f t="shared" si="30"/>
        <v>352</v>
      </c>
      <c r="C62" s="135">
        <f t="shared" si="22"/>
        <v>1</v>
      </c>
      <c r="D62" s="149">
        <f t="shared" si="23"/>
        <v>0.4</v>
      </c>
      <c r="E62" s="150"/>
      <c r="F62" s="150">
        <v>1</v>
      </c>
      <c r="G62" s="144">
        <f t="shared" si="24"/>
        <v>94683</v>
      </c>
      <c r="H62" s="132">
        <f t="shared" si="25"/>
        <v>77777</v>
      </c>
      <c r="I62" s="132">
        <f t="shared" si="4"/>
        <v>16906</v>
      </c>
      <c r="J62" s="103">
        <v>83580</v>
      </c>
      <c r="V62" s="97" t="s">
        <v>338</v>
      </c>
      <c r="W62" s="95">
        <f t="shared" si="26"/>
        <v>352</v>
      </c>
      <c r="X62" s="95">
        <f t="shared" si="27"/>
        <v>288</v>
      </c>
      <c r="Y62" s="205">
        <v>6</v>
      </c>
      <c r="Z62" s="205">
        <v>282</v>
      </c>
      <c r="AA62" s="205">
        <v>64</v>
      </c>
      <c r="AB62" s="103">
        <f t="shared" si="3"/>
        <v>63.6</v>
      </c>
      <c r="AC62" s="95">
        <f t="shared" si="28"/>
        <v>352</v>
      </c>
      <c r="AD62" s="95">
        <f t="shared" si="29"/>
        <v>288</v>
      </c>
      <c r="AE62" s="205">
        <v>6</v>
      </c>
      <c r="AF62" s="205">
        <v>282</v>
      </c>
      <c r="AG62" s="205">
        <v>64</v>
      </c>
    </row>
    <row r="63" spans="1:33" ht="20.100000000000001" hidden="1" customHeight="1" outlineLevel="1" x14ac:dyDescent="0.3">
      <c r="A63" s="140" t="s">
        <v>96</v>
      </c>
      <c r="B63" s="134">
        <f t="shared" si="30"/>
        <v>717</v>
      </c>
      <c r="C63" s="135">
        <f t="shared" si="22"/>
        <v>1</v>
      </c>
      <c r="D63" s="149">
        <f t="shared" si="23"/>
        <v>1</v>
      </c>
      <c r="E63" s="150">
        <v>1</v>
      </c>
      <c r="F63" s="150"/>
      <c r="G63" s="144">
        <f t="shared" si="24"/>
        <v>236707</v>
      </c>
      <c r="H63" s="132">
        <f t="shared" si="25"/>
        <v>194441</v>
      </c>
      <c r="I63" s="132">
        <f t="shared" si="4"/>
        <v>42266</v>
      </c>
      <c r="J63" s="103">
        <v>167160</v>
      </c>
      <c r="V63" s="97" t="s">
        <v>339</v>
      </c>
      <c r="W63" s="95">
        <f t="shared" si="26"/>
        <v>717</v>
      </c>
      <c r="X63" s="95">
        <f t="shared" si="27"/>
        <v>606</v>
      </c>
      <c r="Y63" s="205">
        <v>11</v>
      </c>
      <c r="Z63" s="205">
        <v>595</v>
      </c>
      <c r="AA63" s="205">
        <v>111</v>
      </c>
      <c r="AB63" s="103">
        <f t="shared" si="3"/>
        <v>110</v>
      </c>
      <c r="AC63" s="95">
        <f t="shared" si="28"/>
        <v>717</v>
      </c>
      <c r="AD63" s="95">
        <f t="shared" si="29"/>
        <v>606</v>
      </c>
      <c r="AE63" s="205">
        <v>11</v>
      </c>
      <c r="AF63" s="205">
        <v>595</v>
      </c>
      <c r="AG63" s="205">
        <v>111</v>
      </c>
    </row>
    <row r="64" spans="1:33" ht="20.100000000000001" hidden="1" customHeight="1" outlineLevel="1" x14ac:dyDescent="0.3">
      <c r="A64" s="140" t="s">
        <v>97</v>
      </c>
      <c r="B64" s="134">
        <f t="shared" si="30"/>
        <v>519</v>
      </c>
      <c r="C64" s="135">
        <f t="shared" si="22"/>
        <v>1</v>
      </c>
      <c r="D64" s="149">
        <f t="shared" si="23"/>
        <v>1</v>
      </c>
      <c r="E64" s="150">
        <v>1</v>
      </c>
      <c r="F64" s="150"/>
      <c r="G64" s="144">
        <f t="shared" si="24"/>
        <v>236707</v>
      </c>
      <c r="H64" s="132">
        <f t="shared" si="25"/>
        <v>194441</v>
      </c>
      <c r="I64" s="132">
        <f t="shared" si="4"/>
        <v>42266</v>
      </c>
      <c r="J64" s="103">
        <v>167160</v>
      </c>
      <c r="V64" s="97" t="s">
        <v>340</v>
      </c>
      <c r="W64" s="95">
        <f t="shared" si="26"/>
        <v>519</v>
      </c>
      <c r="X64" s="95">
        <f t="shared" si="27"/>
        <v>425</v>
      </c>
      <c r="Y64" s="205">
        <v>8</v>
      </c>
      <c r="Z64" s="205">
        <v>417</v>
      </c>
      <c r="AA64" s="205">
        <v>94</v>
      </c>
      <c r="AB64" s="103">
        <f t="shared" si="3"/>
        <v>93</v>
      </c>
      <c r="AC64" s="95">
        <f t="shared" si="28"/>
        <v>519</v>
      </c>
      <c r="AD64" s="95">
        <f t="shared" si="29"/>
        <v>425</v>
      </c>
      <c r="AE64" s="205">
        <v>8</v>
      </c>
      <c r="AF64" s="205">
        <v>417</v>
      </c>
      <c r="AG64" s="205">
        <v>94</v>
      </c>
    </row>
    <row r="65" spans="1:33" ht="20.100000000000001" hidden="1" customHeight="1" outlineLevel="1" x14ac:dyDescent="0.3">
      <c r="A65" s="140" t="s">
        <v>98</v>
      </c>
      <c r="B65" s="134">
        <f t="shared" si="30"/>
        <v>440</v>
      </c>
      <c r="C65" s="130">
        <f t="shared" si="22"/>
        <v>1</v>
      </c>
      <c r="D65" s="131">
        <f t="shared" si="23"/>
        <v>0.4</v>
      </c>
      <c r="E65" s="150"/>
      <c r="F65" s="150">
        <v>1</v>
      </c>
      <c r="G65" s="144">
        <f t="shared" si="24"/>
        <v>94683</v>
      </c>
      <c r="H65" s="132">
        <f t="shared" si="25"/>
        <v>77777</v>
      </c>
      <c r="I65" s="132">
        <f t="shared" si="4"/>
        <v>16906</v>
      </c>
      <c r="J65" s="103">
        <v>167160</v>
      </c>
      <c r="V65" s="97" t="s">
        <v>341</v>
      </c>
      <c r="W65" s="95">
        <f t="shared" si="26"/>
        <v>440</v>
      </c>
      <c r="X65" s="95">
        <f t="shared" si="27"/>
        <v>373</v>
      </c>
      <c r="Y65" s="205">
        <v>13</v>
      </c>
      <c r="Z65" s="205">
        <v>360</v>
      </c>
      <c r="AA65" s="205">
        <v>67</v>
      </c>
      <c r="AB65" s="103">
        <f t="shared" si="3"/>
        <v>66.599999999999994</v>
      </c>
      <c r="AC65" s="95">
        <f t="shared" si="28"/>
        <v>440</v>
      </c>
      <c r="AD65" s="95">
        <f t="shared" si="29"/>
        <v>373</v>
      </c>
      <c r="AE65" s="205">
        <v>13</v>
      </c>
      <c r="AF65" s="205">
        <v>360</v>
      </c>
      <c r="AG65" s="205">
        <v>67</v>
      </c>
    </row>
    <row r="66" spans="1:33" ht="20.100000000000001" hidden="1" customHeight="1" outlineLevel="1" x14ac:dyDescent="0.3">
      <c r="A66" s="140" t="s">
        <v>99</v>
      </c>
      <c r="B66" s="134">
        <f t="shared" si="30"/>
        <v>973</v>
      </c>
      <c r="C66" s="135">
        <f t="shared" si="22"/>
        <v>1</v>
      </c>
      <c r="D66" s="149">
        <f t="shared" si="23"/>
        <v>1</v>
      </c>
      <c r="E66" s="150">
        <v>1</v>
      </c>
      <c r="F66" s="150"/>
      <c r="G66" s="144">
        <f t="shared" si="24"/>
        <v>236707</v>
      </c>
      <c r="H66" s="132">
        <f t="shared" si="25"/>
        <v>194441</v>
      </c>
      <c r="I66" s="132">
        <f t="shared" si="4"/>
        <v>42266</v>
      </c>
      <c r="J66" s="103">
        <v>167160</v>
      </c>
      <c r="V66" s="97" t="s">
        <v>342</v>
      </c>
      <c r="W66" s="95">
        <f t="shared" si="26"/>
        <v>973</v>
      </c>
      <c r="X66" s="95">
        <f t="shared" si="27"/>
        <v>810</v>
      </c>
      <c r="Y66" s="205">
        <v>17</v>
      </c>
      <c r="Z66" s="205">
        <v>793</v>
      </c>
      <c r="AA66" s="205">
        <v>163</v>
      </c>
      <c r="AB66" s="103">
        <f t="shared" si="3"/>
        <v>162</v>
      </c>
      <c r="AC66" s="95">
        <f t="shared" si="28"/>
        <v>973</v>
      </c>
      <c r="AD66" s="95">
        <f t="shared" si="29"/>
        <v>810</v>
      </c>
      <c r="AE66" s="205">
        <v>17</v>
      </c>
      <c r="AF66" s="205">
        <v>793</v>
      </c>
      <c r="AG66" s="205">
        <v>163</v>
      </c>
    </row>
    <row r="67" spans="1:33" ht="20.100000000000001" hidden="1" customHeight="1" outlineLevel="1" x14ac:dyDescent="0.3">
      <c r="A67" s="140" t="s">
        <v>14</v>
      </c>
      <c r="B67" s="134">
        <f t="shared" si="30"/>
        <v>323</v>
      </c>
      <c r="C67" s="135">
        <f t="shared" si="22"/>
        <v>1</v>
      </c>
      <c r="D67" s="149">
        <f t="shared" si="23"/>
        <v>0.4</v>
      </c>
      <c r="E67" s="150"/>
      <c r="F67" s="150">
        <v>1</v>
      </c>
      <c r="G67" s="144">
        <f t="shared" si="24"/>
        <v>94683</v>
      </c>
      <c r="H67" s="132">
        <f t="shared" si="25"/>
        <v>77777</v>
      </c>
      <c r="I67" s="132">
        <f t="shared" si="4"/>
        <v>16906</v>
      </c>
      <c r="J67" s="103">
        <v>83580</v>
      </c>
      <c r="V67" s="97" t="s">
        <v>343</v>
      </c>
      <c r="W67" s="95">
        <f t="shared" si="26"/>
        <v>323</v>
      </c>
      <c r="X67" s="95">
        <f t="shared" si="27"/>
        <v>284</v>
      </c>
      <c r="Y67" s="205">
        <v>4</v>
      </c>
      <c r="Z67" s="205">
        <v>280</v>
      </c>
      <c r="AA67" s="205">
        <v>39</v>
      </c>
      <c r="AB67" s="103">
        <f t="shared" si="3"/>
        <v>38.6</v>
      </c>
      <c r="AC67" s="95">
        <f t="shared" si="28"/>
        <v>323</v>
      </c>
      <c r="AD67" s="95">
        <f t="shared" si="29"/>
        <v>284</v>
      </c>
      <c r="AE67" s="205">
        <v>4</v>
      </c>
      <c r="AF67" s="205">
        <v>280</v>
      </c>
      <c r="AG67" s="205">
        <v>39</v>
      </c>
    </row>
    <row r="68" spans="1:33" ht="20.100000000000001" hidden="1" customHeight="1" outlineLevel="1" x14ac:dyDescent="0.3">
      <c r="A68" s="140" t="s">
        <v>100</v>
      </c>
      <c r="B68" s="134">
        <f t="shared" si="30"/>
        <v>224</v>
      </c>
      <c r="C68" s="135">
        <f t="shared" si="22"/>
        <v>1</v>
      </c>
      <c r="D68" s="149">
        <f t="shared" si="23"/>
        <v>0.4</v>
      </c>
      <c r="E68" s="179"/>
      <c r="F68" s="150">
        <v>1</v>
      </c>
      <c r="G68" s="144">
        <f t="shared" si="24"/>
        <v>94683</v>
      </c>
      <c r="H68" s="132">
        <f t="shared" si="25"/>
        <v>77777</v>
      </c>
      <c r="I68" s="132">
        <f t="shared" si="4"/>
        <v>16906</v>
      </c>
      <c r="J68" s="103">
        <v>83580</v>
      </c>
      <c r="V68" s="97" t="s">
        <v>344</v>
      </c>
      <c r="W68" s="95">
        <f t="shared" si="26"/>
        <v>224</v>
      </c>
      <c r="X68" s="95">
        <f t="shared" si="27"/>
        <v>193</v>
      </c>
      <c r="Y68" s="205">
        <v>2</v>
      </c>
      <c r="Z68" s="205">
        <v>191</v>
      </c>
      <c r="AA68" s="205">
        <v>31</v>
      </c>
      <c r="AB68" s="103">
        <f t="shared" si="3"/>
        <v>30.6</v>
      </c>
      <c r="AC68" s="95">
        <f t="shared" si="28"/>
        <v>224</v>
      </c>
      <c r="AD68" s="95">
        <f t="shared" si="29"/>
        <v>193</v>
      </c>
      <c r="AE68" s="205">
        <v>2</v>
      </c>
      <c r="AF68" s="205">
        <v>191</v>
      </c>
      <c r="AG68" s="205">
        <v>31</v>
      </c>
    </row>
    <row r="69" spans="1:33" ht="20.100000000000001" hidden="1" customHeight="1" outlineLevel="1" x14ac:dyDescent="0.3">
      <c r="A69" s="140" t="s">
        <v>101</v>
      </c>
      <c r="B69" s="134">
        <f t="shared" si="30"/>
        <v>703</v>
      </c>
      <c r="C69" s="135">
        <f t="shared" si="22"/>
        <v>1</v>
      </c>
      <c r="D69" s="149">
        <f t="shared" si="23"/>
        <v>1</v>
      </c>
      <c r="E69" s="150">
        <v>1</v>
      </c>
      <c r="F69" s="150"/>
      <c r="G69" s="144">
        <f t="shared" si="24"/>
        <v>236707</v>
      </c>
      <c r="H69" s="132">
        <f t="shared" si="25"/>
        <v>194441</v>
      </c>
      <c r="I69" s="132">
        <f t="shared" si="4"/>
        <v>42266</v>
      </c>
      <c r="J69" s="103">
        <v>167160</v>
      </c>
      <c r="V69" s="97" t="s">
        <v>345</v>
      </c>
      <c r="W69" s="95">
        <f t="shared" si="26"/>
        <v>703</v>
      </c>
      <c r="X69" s="95">
        <f t="shared" si="27"/>
        <v>594</v>
      </c>
      <c r="Y69" s="205">
        <v>22</v>
      </c>
      <c r="Z69" s="205">
        <v>572</v>
      </c>
      <c r="AA69" s="205">
        <v>109</v>
      </c>
      <c r="AB69" s="103">
        <f t="shared" si="3"/>
        <v>108</v>
      </c>
      <c r="AC69" s="95">
        <f t="shared" si="28"/>
        <v>703</v>
      </c>
      <c r="AD69" s="95">
        <f t="shared" si="29"/>
        <v>594</v>
      </c>
      <c r="AE69" s="205">
        <v>22</v>
      </c>
      <c r="AF69" s="205">
        <v>572</v>
      </c>
      <c r="AG69" s="205">
        <v>109</v>
      </c>
    </row>
    <row r="70" spans="1:33" ht="20.100000000000001" hidden="1" customHeight="1" outlineLevel="1" x14ac:dyDescent="0.3">
      <c r="A70" s="140" t="s">
        <v>102</v>
      </c>
      <c r="B70" s="134">
        <f t="shared" si="30"/>
        <v>350</v>
      </c>
      <c r="C70" s="130">
        <f t="shared" si="22"/>
        <v>1</v>
      </c>
      <c r="D70" s="131">
        <f t="shared" si="23"/>
        <v>0.4</v>
      </c>
      <c r="E70" s="150"/>
      <c r="F70" s="150">
        <v>1</v>
      </c>
      <c r="G70" s="144">
        <f t="shared" si="24"/>
        <v>94683</v>
      </c>
      <c r="H70" s="132">
        <f t="shared" si="25"/>
        <v>77777</v>
      </c>
      <c r="I70" s="132">
        <f t="shared" si="4"/>
        <v>16906</v>
      </c>
      <c r="J70" s="103">
        <v>167160</v>
      </c>
      <c r="V70" s="97" t="s">
        <v>346</v>
      </c>
      <c r="W70" s="95">
        <f t="shared" si="26"/>
        <v>350</v>
      </c>
      <c r="X70" s="95">
        <f t="shared" si="27"/>
        <v>307</v>
      </c>
      <c r="Y70" s="205">
        <v>3</v>
      </c>
      <c r="Z70" s="205">
        <v>304</v>
      </c>
      <c r="AA70" s="205">
        <v>43</v>
      </c>
      <c r="AB70" s="103">
        <f t="shared" si="3"/>
        <v>42.6</v>
      </c>
      <c r="AC70" s="95">
        <f t="shared" si="28"/>
        <v>350</v>
      </c>
      <c r="AD70" s="95">
        <f t="shared" si="29"/>
        <v>307</v>
      </c>
      <c r="AE70" s="205">
        <v>3</v>
      </c>
      <c r="AF70" s="205">
        <v>304</v>
      </c>
      <c r="AG70" s="205">
        <v>43</v>
      </c>
    </row>
    <row r="71" spans="1:33" ht="20.100000000000001" hidden="1" customHeight="1" outlineLevel="1" x14ac:dyDescent="0.3">
      <c r="A71" s="140" t="s">
        <v>103</v>
      </c>
      <c r="B71" s="134">
        <f t="shared" si="30"/>
        <v>148</v>
      </c>
      <c r="C71" s="135">
        <f t="shared" si="22"/>
        <v>1</v>
      </c>
      <c r="D71" s="149">
        <f t="shared" si="23"/>
        <v>0.4</v>
      </c>
      <c r="E71" s="150"/>
      <c r="F71" s="150">
        <v>1</v>
      </c>
      <c r="G71" s="144">
        <f t="shared" si="24"/>
        <v>94683</v>
      </c>
      <c r="H71" s="132">
        <f t="shared" si="25"/>
        <v>77777</v>
      </c>
      <c r="I71" s="132">
        <f t="shared" si="4"/>
        <v>16906</v>
      </c>
      <c r="J71" s="103">
        <v>83580</v>
      </c>
      <c r="V71" s="97" t="s">
        <v>347</v>
      </c>
      <c r="W71" s="95">
        <f t="shared" si="26"/>
        <v>148</v>
      </c>
      <c r="X71" s="95">
        <f t="shared" si="27"/>
        <v>117</v>
      </c>
      <c r="Y71" s="205">
        <v>0</v>
      </c>
      <c r="Z71" s="205">
        <v>117</v>
      </c>
      <c r="AA71" s="205">
        <v>31</v>
      </c>
      <c r="AB71" s="103">
        <f t="shared" si="3"/>
        <v>30.6</v>
      </c>
      <c r="AC71" s="95">
        <f t="shared" si="28"/>
        <v>148</v>
      </c>
      <c r="AD71" s="95">
        <f t="shared" si="29"/>
        <v>117</v>
      </c>
      <c r="AE71" s="205">
        <v>0</v>
      </c>
      <c r="AF71" s="205">
        <v>117</v>
      </c>
      <c r="AG71" s="205">
        <v>31</v>
      </c>
    </row>
    <row r="72" spans="1:33" ht="20.100000000000001" hidden="1" customHeight="1" outlineLevel="1" x14ac:dyDescent="0.3">
      <c r="A72" s="140" t="s">
        <v>104</v>
      </c>
      <c r="B72" s="134">
        <f t="shared" si="30"/>
        <v>528</v>
      </c>
      <c r="C72" s="135">
        <f t="shared" si="22"/>
        <v>1</v>
      </c>
      <c r="D72" s="149">
        <f t="shared" si="23"/>
        <v>1</v>
      </c>
      <c r="E72" s="150">
        <v>1</v>
      </c>
      <c r="F72" s="150"/>
      <c r="G72" s="144">
        <f t="shared" si="24"/>
        <v>236707</v>
      </c>
      <c r="H72" s="132">
        <f t="shared" si="25"/>
        <v>194441</v>
      </c>
      <c r="I72" s="132">
        <f t="shared" si="4"/>
        <v>42266</v>
      </c>
      <c r="J72" s="103">
        <v>167160</v>
      </c>
      <c r="V72" s="97" t="s">
        <v>348</v>
      </c>
      <c r="W72" s="95">
        <f t="shared" si="26"/>
        <v>528</v>
      </c>
      <c r="X72" s="95">
        <f t="shared" si="27"/>
        <v>471</v>
      </c>
      <c r="Y72" s="205">
        <v>9</v>
      </c>
      <c r="Z72" s="205">
        <v>462</v>
      </c>
      <c r="AA72" s="205">
        <v>57</v>
      </c>
      <c r="AB72" s="103">
        <f t="shared" si="3"/>
        <v>56</v>
      </c>
      <c r="AC72" s="95">
        <f t="shared" si="28"/>
        <v>528</v>
      </c>
      <c r="AD72" s="95">
        <f t="shared" si="29"/>
        <v>471</v>
      </c>
      <c r="AE72" s="205">
        <v>9</v>
      </c>
      <c r="AF72" s="205">
        <v>462</v>
      </c>
      <c r="AG72" s="205">
        <v>57</v>
      </c>
    </row>
    <row r="73" spans="1:33" ht="20.100000000000001" hidden="1" customHeight="1" outlineLevel="1" x14ac:dyDescent="0.3">
      <c r="A73" s="140" t="s">
        <v>105</v>
      </c>
      <c r="B73" s="134">
        <f t="shared" si="30"/>
        <v>316</v>
      </c>
      <c r="C73" s="135">
        <f t="shared" si="22"/>
        <v>1</v>
      </c>
      <c r="D73" s="149">
        <f t="shared" si="23"/>
        <v>0.4</v>
      </c>
      <c r="E73" s="150"/>
      <c r="F73" s="150">
        <v>1</v>
      </c>
      <c r="G73" s="144">
        <f t="shared" si="24"/>
        <v>94683</v>
      </c>
      <c r="H73" s="132">
        <f t="shared" si="25"/>
        <v>77777</v>
      </c>
      <c r="I73" s="132">
        <f t="shared" si="4"/>
        <v>16906</v>
      </c>
      <c r="J73" s="103">
        <v>83580</v>
      </c>
      <c r="V73" s="97" t="s">
        <v>349</v>
      </c>
      <c r="W73" s="95">
        <f t="shared" si="26"/>
        <v>316</v>
      </c>
      <c r="X73" s="95">
        <f t="shared" si="27"/>
        <v>271</v>
      </c>
      <c r="Y73" s="205">
        <v>3</v>
      </c>
      <c r="Z73" s="205">
        <v>268</v>
      </c>
      <c r="AA73" s="205">
        <v>45</v>
      </c>
      <c r="AB73" s="103">
        <f t="shared" si="3"/>
        <v>44.6</v>
      </c>
      <c r="AC73" s="95">
        <f t="shared" si="28"/>
        <v>316</v>
      </c>
      <c r="AD73" s="95">
        <f t="shared" si="29"/>
        <v>271</v>
      </c>
      <c r="AE73" s="205">
        <v>3</v>
      </c>
      <c r="AF73" s="205">
        <v>268</v>
      </c>
      <c r="AG73" s="205">
        <v>45</v>
      </c>
    </row>
    <row r="74" spans="1:33" ht="20.100000000000001" hidden="1" customHeight="1" outlineLevel="1" x14ac:dyDescent="0.3">
      <c r="A74" s="140" t="s">
        <v>106</v>
      </c>
      <c r="B74" s="134">
        <f t="shared" si="30"/>
        <v>531</v>
      </c>
      <c r="C74" s="135">
        <f t="shared" si="22"/>
        <v>1</v>
      </c>
      <c r="D74" s="149">
        <f t="shared" si="23"/>
        <v>1</v>
      </c>
      <c r="E74" s="150">
        <v>1</v>
      </c>
      <c r="F74" s="150"/>
      <c r="G74" s="144">
        <f t="shared" si="24"/>
        <v>236707</v>
      </c>
      <c r="H74" s="132">
        <f t="shared" si="25"/>
        <v>194441</v>
      </c>
      <c r="I74" s="132">
        <f t="shared" si="4"/>
        <v>42266</v>
      </c>
      <c r="J74" s="103">
        <v>167160</v>
      </c>
      <c r="V74" s="97" t="s">
        <v>350</v>
      </c>
      <c r="W74" s="95">
        <f t="shared" si="26"/>
        <v>531</v>
      </c>
      <c r="X74" s="95">
        <f t="shared" si="27"/>
        <v>452</v>
      </c>
      <c r="Y74" s="205">
        <v>9</v>
      </c>
      <c r="Z74" s="205">
        <v>443</v>
      </c>
      <c r="AA74" s="205">
        <v>79</v>
      </c>
      <c r="AB74" s="103">
        <f t="shared" ref="AB74:AB137" si="31">AA74-D74</f>
        <v>78</v>
      </c>
      <c r="AC74" s="95">
        <f t="shared" si="28"/>
        <v>531</v>
      </c>
      <c r="AD74" s="95">
        <f t="shared" si="29"/>
        <v>452</v>
      </c>
      <c r="AE74" s="205">
        <v>9</v>
      </c>
      <c r="AF74" s="205">
        <v>443</v>
      </c>
      <c r="AG74" s="205">
        <v>79</v>
      </c>
    </row>
    <row r="75" spans="1:33" ht="20.100000000000001" hidden="1" customHeight="1" outlineLevel="1" x14ac:dyDescent="0.3">
      <c r="A75" s="140" t="s">
        <v>107</v>
      </c>
      <c r="B75" s="134">
        <f t="shared" si="30"/>
        <v>385</v>
      </c>
      <c r="C75" s="135">
        <f t="shared" si="22"/>
        <v>1</v>
      </c>
      <c r="D75" s="149">
        <f t="shared" si="23"/>
        <v>0.4</v>
      </c>
      <c r="E75" s="150"/>
      <c r="F75" s="150">
        <v>1</v>
      </c>
      <c r="G75" s="144">
        <f t="shared" si="24"/>
        <v>94683</v>
      </c>
      <c r="H75" s="132">
        <f t="shared" si="25"/>
        <v>77777</v>
      </c>
      <c r="I75" s="132">
        <f t="shared" ref="I75:I138" si="32">G75-H75</f>
        <v>16906</v>
      </c>
      <c r="J75" s="103">
        <v>83580</v>
      </c>
      <c r="V75" s="97" t="s">
        <v>351</v>
      </c>
      <c r="W75" s="95">
        <f t="shared" si="26"/>
        <v>385</v>
      </c>
      <c r="X75" s="95">
        <f t="shared" si="27"/>
        <v>320</v>
      </c>
      <c r="Y75" s="205">
        <v>4</v>
      </c>
      <c r="Z75" s="205">
        <v>316</v>
      </c>
      <c r="AA75" s="205">
        <v>65</v>
      </c>
      <c r="AB75" s="103">
        <f t="shared" si="31"/>
        <v>64.599999999999994</v>
      </c>
      <c r="AC75" s="95">
        <f t="shared" si="28"/>
        <v>385</v>
      </c>
      <c r="AD75" s="95">
        <f t="shared" si="29"/>
        <v>320</v>
      </c>
      <c r="AE75" s="205">
        <v>4</v>
      </c>
      <c r="AF75" s="205">
        <v>316</v>
      </c>
      <c r="AG75" s="205">
        <v>65</v>
      </c>
    </row>
    <row r="76" spans="1:33" ht="20.100000000000001" hidden="1" customHeight="1" outlineLevel="1" x14ac:dyDescent="0.3">
      <c r="A76" s="140" t="s">
        <v>108</v>
      </c>
      <c r="B76" s="134">
        <f t="shared" si="30"/>
        <v>216</v>
      </c>
      <c r="C76" s="135">
        <f t="shared" si="22"/>
        <v>1</v>
      </c>
      <c r="D76" s="149">
        <f t="shared" si="23"/>
        <v>0.4</v>
      </c>
      <c r="E76" s="179"/>
      <c r="F76" s="150">
        <v>1</v>
      </c>
      <c r="G76" s="144">
        <f t="shared" si="24"/>
        <v>94683</v>
      </c>
      <c r="H76" s="132">
        <f t="shared" si="25"/>
        <v>77777</v>
      </c>
      <c r="I76" s="132">
        <f t="shared" si="32"/>
        <v>16906</v>
      </c>
      <c r="J76" s="103">
        <v>83580</v>
      </c>
      <c r="V76" s="97" t="s">
        <v>352</v>
      </c>
      <c r="W76" s="95">
        <f t="shared" si="26"/>
        <v>216</v>
      </c>
      <c r="X76" s="95">
        <f t="shared" si="27"/>
        <v>169</v>
      </c>
      <c r="Y76" s="205">
        <v>1</v>
      </c>
      <c r="Z76" s="205">
        <v>168</v>
      </c>
      <c r="AA76" s="205">
        <v>47</v>
      </c>
      <c r="AB76" s="103">
        <f t="shared" si="31"/>
        <v>46.6</v>
      </c>
      <c r="AC76" s="95">
        <f t="shared" si="28"/>
        <v>216</v>
      </c>
      <c r="AD76" s="95">
        <f t="shared" si="29"/>
        <v>169</v>
      </c>
      <c r="AE76" s="205">
        <v>1</v>
      </c>
      <c r="AF76" s="205">
        <v>168</v>
      </c>
      <c r="AG76" s="205">
        <v>47</v>
      </c>
    </row>
    <row r="77" spans="1:33" ht="20.100000000000001" hidden="1" customHeight="1" outlineLevel="1" x14ac:dyDescent="0.3">
      <c r="A77" s="140" t="s">
        <v>109</v>
      </c>
      <c r="B77" s="134">
        <f t="shared" si="30"/>
        <v>106</v>
      </c>
      <c r="C77" s="135">
        <f t="shared" si="22"/>
        <v>1</v>
      </c>
      <c r="D77" s="149">
        <f t="shared" si="23"/>
        <v>0.4</v>
      </c>
      <c r="E77" s="150"/>
      <c r="F77" s="150">
        <v>1</v>
      </c>
      <c r="G77" s="144">
        <f t="shared" si="24"/>
        <v>94683</v>
      </c>
      <c r="H77" s="132">
        <f t="shared" si="25"/>
        <v>77777</v>
      </c>
      <c r="I77" s="132">
        <f t="shared" si="32"/>
        <v>16906</v>
      </c>
      <c r="J77" s="103">
        <v>83580</v>
      </c>
      <c r="V77" s="97" t="s">
        <v>353</v>
      </c>
      <c r="W77" s="95">
        <f t="shared" si="26"/>
        <v>106</v>
      </c>
      <c r="X77" s="95">
        <f t="shared" si="27"/>
        <v>65</v>
      </c>
      <c r="Y77" s="205">
        <v>0</v>
      </c>
      <c r="Z77" s="205">
        <v>65</v>
      </c>
      <c r="AA77" s="205">
        <v>41</v>
      </c>
      <c r="AB77" s="103">
        <f t="shared" si="31"/>
        <v>40.6</v>
      </c>
      <c r="AC77" s="95">
        <f t="shared" si="28"/>
        <v>106</v>
      </c>
      <c r="AD77" s="95">
        <f t="shared" si="29"/>
        <v>65</v>
      </c>
      <c r="AE77" s="205">
        <v>0</v>
      </c>
      <c r="AF77" s="205">
        <v>65</v>
      </c>
      <c r="AG77" s="205">
        <v>41</v>
      </c>
    </row>
    <row r="78" spans="1:33" ht="20.100000000000001" hidden="1" customHeight="1" outlineLevel="1" x14ac:dyDescent="0.3">
      <c r="A78" s="140" t="s">
        <v>110</v>
      </c>
      <c r="B78" s="134">
        <f t="shared" si="30"/>
        <v>399</v>
      </c>
      <c r="C78" s="135">
        <f t="shared" si="22"/>
        <v>1</v>
      </c>
      <c r="D78" s="149">
        <f t="shared" si="23"/>
        <v>0.4</v>
      </c>
      <c r="E78" s="179"/>
      <c r="F78" s="150">
        <v>1</v>
      </c>
      <c r="G78" s="144">
        <f t="shared" si="24"/>
        <v>94683</v>
      </c>
      <c r="H78" s="132">
        <f t="shared" si="25"/>
        <v>77777</v>
      </c>
      <c r="I78" s="132">
        <f t="shared" si="32"/>
        <v>16906</v>
      </c>
      <c r="J78" s="103">
        <v>83580</v>
      </c>
      <c r="V78" s="97" t="s">
        <v>354</v>
      </c>
      <c r="W78" s="95">
        <f t="shared" si="26"/>
        <v>399</v>
      </c>
      <c r="X78" s="95">
        <f t="shared" si="27"/>
        <v>338</v>
      </c>
      <c r="Y78" s="205">
        <v>10</v>
      </c>
      <c r="Z78" s="205">
        <v>328</v>
      </c>
      <c r="AA78" s="205">
        <v>61</v>
      </c>
      <c r="AB78" s="103">
        <f t="shared" si="31"/>
        <v>60.6</v>
      </c>
      <c r="AC78" s="95">
        <f t="shared" si="28"/>
        <v>399</v>
      </c>
      <c r="AD78" s="95">
        <f t="shared" si="29"/>
        <v>338</v>
      </c>
      <c r="AE78" s="205">
        <v>10</v>
      </c>
      <c r="AF78" s="205">
        <v>328</v>
      </c>
      <c r="AG78" s="205">
        <v>61</v>
      </c>
    </row>
    <row r="79" spans="1:33" ht="20.100000000000001" hidden="1" customHeight="1" outlineLevel="1" x14ac:dyDescent="0.3">
      <c r="A79" s="140" t="s">
        <v>111</v>
      </c>
      <c r="B79" s="134">
        <f t="shared" si="30"/>
        <v>215</v>
      </c>
      <c r="C79" s="135">
        <f t="shared" si="22"/>
        <v>1</v>
      </c>
      <c r="D79" s="149">
        <f t="shared" si="23"/>
        <v>0.4</v>
      </c>
      <c r="E79" s="150"/>
      <c r="F79" s="150">
        <v>1</v>
      </c>
      <c r="G79" s="144">
        <f t="shared" si="24"/>
        <v>94683</v>
      </c>
      <c r="H79" s="132">
        <f t="shared" si="25"/>
        <v>77777</v>
      </c>
      <c r="I79" s="132">
        <f t="shared" si="32"/>
        <v>16906</v>
      </c>
      <c r="J79" s="103">
        <v>83580</v>
      </c>
      <c r="V79" s="97" t="s">
        <v>355</v>
      </c>
      <c r="W79" s="95">
        <f t="shared" si="26"/>
        <v>215</v>
      </c>
      <c r="X79" s="95">
        <f t="shared" si="27"/>
        <v>183</v>
      </c>
      <c r="Y79" s="205">
        <v>3</v>
      </c>
      <c r="Z79" s="205">
        <v>180</v>
      </c>
      <c r="AA79" s="205">
        <v>32</v>
      </c>
      <c r="AB79" s="103">
        <f t="shared" si="31"/>
        <v>31.6</v>
      </c>
      <c r="AC79" s="95">
        <f t="shared" si="28"/>
        <v>215</v>
      </c>
      <c r="AD79" s="95">
        <f t="shared" si="29"/>
        <v>183</v>
      </c>
      <c r="AE79" s="205">
        <v>3</v>
      </c>
      <c r="AF79" s="205">
        <v>180</v>
      </c>
      <c r="AG79" s="205">
        <v>32</v>
      </c>
    </row>
    <row r="80" spans="1:33" ht="20.100000000000001" hidden="1" customHeight="1" outlineLevel="1" x14ac:dyDescent="0.3">
      <c r="A80" s="140" t="s">
        <v>112</v>
      </c>
      <c r="B80" s="134">
        <f t="shared" si="30"/>
        <v>347</v>
      </c>
      <c r="C80" s="135">
        <f t="shared" si="22"/>
        <v>1</v>
      </c>
      <c r="D80" s="149">
        <f t="shared" si="23"/>
        <v>0.4</v>
      </c>
      <c r="E80" s="179"/>
      <c r="F80" s="150">
        <v>1</v>
      </c>
      <c r="G80" s="144">
        <f t="shared" si="24"/>
        <v>94683</v>
      </c>
      <c r="H80" s="132">
        <f t="shared" si="25"/>
        <v>77777</v>
      </c>
      <c r="I80" s="132">
        <f t="shared" si="32"/>
        <v>16906</v>
      </c>
      <c r="J80" s="103">
        <v>83580</v>
      </c>
      <c r="V80" s="97" t="s">
        <v>356</v>
      </c>
      <c r="W80" s="95">
        <f t="shared" si="26"/>
        <v>347</v>
      </c>
      <c r="X80" s="95">
        <f t="shared" si="27"/>
        <v>294</v>
      </c>
      <c r="Y80" s="205">
        <v>4</v>
      </c>
      <c r="Z80" s="205">
        <v>290</v>
      </c>
      <c r="AA80" s="205">
        <v>53</v>
      </c>
      <c r="AB80" s="103">
        <f t="shared" si="31"/>
        <v>52.6</v>
      </c>
      <c r="AC80" s="95">
        <f t="shared" si="28"/>
        <v>347</v>
      </c>
      <c r="AD80" s="95">
        <f t="shared" si="29"/>
        <v>294</v>
      </c>
      <c r="AE80" s="205">
        <v>4</v>
      </c>
      <c r="AF80" s="205">
        <v>290</v>
      </c>
      <c r="AG80" s="205">
        <v>53</v>
      </c>
    </row>
    <row r="81" spans="1:33" ht="20.100000000000001" customHeight="1" collapsed="1" x14ac:dyDescent="0.3">
      <c r="A81" s="146" t="s">
        <v>15</v>
      </c>
      <c r="B81" s="180">
        <f>SUM(B53:B80)</f>
        <v>12918</v>
      </c>
      <c r="C81" s="181">
        <f t="shared" ref="C81:J81" si="33">SUM(C53:C80)</f>
        <v>28</v>
      </c>
      <c r="D81" s="181">
        <f t="shared" si="33"/>
        <v>18.399999999999995</v>
      </c>
      <c r="E81" s="167">
        <f t="shared" si="33"/>
        <v>12</v>
      </c>
      <c r="F81" s="181">
        <f t="shared" si="33"/>
        <v>16</v>
      </c>
      <c r="G81" s="165">
        <f t="shared" si="33"/>
        <v>4355412</v>
      </c>
      <c r="H81" s="165">
        <f t="shared" si="33"/>
        <v>3577724</v>
      </c>
      <c r="I81" s="165">
        <f t="shared" si="33"/>
        <v>777688</v>
      </c>
      <c r="J81" s="182">
        <f t="shared" si="33"/>
        <v>3510360</v>
      </c>
      <c r="V81" s="145"/>
      <c r="W81" s="103" t="s">
        <v>357</v>
      </c>
      <c r="X81" s="103">
        <v>7027</v>
      </c>
    </row>
    <row r="82" spans="1:33" ht="20.100000000000001" customHeight="1" x14ac:dyDescent="0.3">
      <c r="A82" s="146" t="s">
        <v>274</v>
      </c>
      <c r="B82" s="167"/>
      <c r="C82" s="167"/>
      <c r="D82" s="147"/>
      <c r="E82" s="147"/>
      <c r="F82" s="147"/>
      <c r="G82" s="148"/>
      <c r="H82" s="148"/>
      <c r="I82" s="148"/>
      <c r="V82" s="145"/>
      <c r="W82" s="103" t="s">
        <v>358</v>
      </c>
      <c r="X82" s="103">
        <v>1090</v>
      </c>
      <c r="AB82" s="103">
        <f t="shared" si="31"/>
        <v>0</v>
      </c>
    </row>
    <row r="83" spans="1:33" ht="20.100000000000001" hidden="1" customHeight="1" outlineLevel="1" x14ac:dyDescent="0.25">
      <c r="A83" s="140" t="s">
        <v>123</v>
      </c>
      <c r="B83" s="134">
        <f>AC84</f>
        <v>309</v>
      </c>
      <c r="C83" s="130">
        <f>E83+F83</f>
        <v>1</v>
      </c>
      <c r="D83" s="131">
        <f>SUM(E83+F83*$D$6)</f>
        <v>0.4</v>
      </c>
      <c r="E83" s="150"/>
      <c r="F83" s="150">
        <v>1</v>
      </c>
      <c r="G83" s="144">
        <f t="shared" ref="G83:G95" si="34">ROUND($G$5/$D$290*D83,0)</f>
        <v>94683</v>
      </c>
      <c r="H83" s="132">
        <f t="shared" ref="H83:H95" si="35">ROUNDUP(D83*$H$6,0)</f>
        <v>77777</v>
      </c>
      <c r="I83" s="132">
        <f t="shared" si="32"/>
        <v>16906</v>
      </c>
      <c r="J83" s="103">
        <v>167160</v>
      </c>
      <c r="V83" s="207" t="s">
        <v>358</v>
      </c>
      <c r="W83" s="95">
        <f>X83+AA83</f>
        <v>1215</v>
      </c>
      <c r="X83" s="95">
        <f>Y83+Z83</f>
        <v>951</v>
      </c>
      <c r="Y83" s="96">
        <v>67</v>
      </c>
      <c r="Z83" s="96">
        <v>884</v>
      </c>
      <c r="AA83" s="96">
        <v>264</v>
      </c>
      <c r="AB83" s="103">
        <f t="shared" si="31"/>
        <v>263.60000000000002</v>
      </c>
      <c r="AC83" s="95">
        <f>AD83+AG83</f>
        <v>1215</v>
      </c>
      <c r="AD83" s="95">
        <f>AE83+AF83</f>
        <v>951</v>
      </c>
      <c r="AE83" s="96">
        <v>67</v>
      </c>
      <c r="AF83" s="96">
        <v>884</v>
      </c>
      <c r="AG83" s="96">
        <v>264</v>
      </c>
    </row>
    <row r="84" spans="1:33" ht="20.100000000000001" hidden="1" customHeight="1" outlineLevel="1" x14ac:dyDescent="0.25">
      <c r="A84" s="140" t="s">
        <v>118</v>
      </c>
      <c r="B84" s="134">
        <f>AC85</f>
        <v>553</v>
      </c>
      <c r="C84" s="130">
        <f>E84+F84</f>
        <v>1</v>
      </c>
      <c r="D84" s="131">
        <f>SUM(E84+F84*$D$6)</f>
        <v>1</v>
      </c>
      <c r="E84" s="150">
        <v>1</v>
      </c>
      <c r="F84" s="150"/>
      <c r="G84" s="144">
        <f t="shared" si="34"/>
        <v>236707</v>
      </c>
      <c r="H84" s="132">
        <f t="shared" si="35"/>
        <v>194441</v>
      </c>
      <c r="I84" s="132">
        <f t="shared" si="32"/>
        <v>42266</v>
      </c>
      <c r="J84" s="103">
        <v>167160</v>
      </c>
      <c r="V84" s="207" t="s">
        <v>359</v>
      </c>
      <c r="W84" s="95">
        <f t="shared" ref="W84:W95" si="36">X84+AA84</f>
        <v>309</v>
      </c>
      <c r="X84" s="95">
        <f t="shared" ref="X84:X95" si="37">Y84+Z84</f>
        <v>248</v>
      </c>
      <c r="Y84" s="96">
        <v>21</v>
      </c>
      <c r="Z84" s="96">
        <v>227</v>
      </c>
      <c r="AA84" s="96">
        <v>61</v>
      </c>
      <c r="AB84" s="103">
        <f t="shared" si="31"/>
        <v>60</v>
      </c>
      <c r="AC84" s="95">
        <f t="shared" ref="AC84:AC95" si="38">AD84+AG84</f>
        <v>309</v>
      </c>
      <c r="AD84" s="95">
        <f t="shared" ref="AD84:AD95" si="39">AE84+AF84</f>
        <v>248</v>
      </c>
      <c r="AE84" s="96">
        <v>21</v>
      </c>
      <c r="AF84" s="96">
        <v>227</v>
      </c>
      <c r="AG84" s="96">
        <v>61</v>
      </c>
    </row>
    <row r="85" spans="1:33" ht="20.100000000000001" hidden="1" customHeight="1" outlineLevel="1" x14ac:dyDescent="0.25">
      <c r="A85" s="140" t="s">
        <v>116</v>
      </c>
      <c r="B85" s="134">
        <f>AC83</f>
        <v>1215</v>
      </c>
      <c r="C85" s="130">
        <f>E85+F85</f>
        <v>1</v>
      </c>
      <c r="D85" s="131">
        <f>SUM(E85+F85*$D$6)</f>
        <v>1</v>
      </c>
      <c r="E85" s="150">
        <v>1</v>
      </c>
      <c r="F85" s="150"/>
      <c r="G85" s="144">
        <f t="shared" si="34"/>
        <v>236707</v>
      </c>
      <c r="H85" s="132">
        <f t="shared" si="35"/>
        <v>194441</v>
      </c>
      <c r="I85" s="132">
        <f t="shared" si="32"/>
        <v>42266</v>
      </c>
      <c r="J85" s="103">
        <v>167160</v>
      </c>
      <c r="V85" s="207" t="s">
        <v>360</v>
      </c>
      <c r="W85" s="95">
        <f t="shared" si="36"/>
        <v>553</v>
      </c>
      <c r="X85" s="95">
        <f t="shared" si="37"/>
        <v>468</v>
      </c>
      <c r="Y85" s="96">
        <v>11</v>
      </c>
      <c r="Z85" s="96">
        <v>457</v>
      </c>
      <c r="AA85" s="96">
        <v>85</v>
      </c>
      <c r="AB85" s="103">
        <f t="shared" si="31"/>
        <v>84</v>
      </c>
      <c r="AC85" s="95">
        <f t="shared" si="38"/>
        <v>553</v>
      </c>
      <c r="AD85" s="95">
        <f t="shared" si="39"/>
        <v>468</v>
      </c>
      <c r="AE85" s="96">
        <v>11</v>
      </c>
      <c r="AF85" s="96">
        <v>457</v>
      </c>
      <c r="AG85" s="96">
        <v>85</v>
      </c>
    </row>
    <row r="86" spans="1:33" ht="20.100000000000001" hidden="1" customHeight="1" outlineLevel="1" x14ac:dyDescent="0.25">
      <c r="A86" s="140" t="s">
        <v>121</v>
      </c>
      <c r="B86" s="134">
        <f>AC86</f>
        <v>629</v>
      </c>
      <c r="C86" s="135">
        <f>E86+F86</f>
        <v>1</v>
      </c>
      <c r="D86" s="149">
        <f>SUM(E86+F86*$D$6)</f>
        <v>1</v>
      </c>
      <c r="E86" s="150">
        <v>1</v>
      </c>
      <c r="F86" s="150"/>
      <c r="G86" s="144">
        <f t="shared" si="34"/>
        <v>236707</v>
      </c>
      <c r="H86" s="132">
        <f t="shared" si="35"/>
        <v>194441</v>
      </c>
      <c r="I86" s="132">
        <f t="shared" si="32"/>
        <v>42266</v>
      </c>
      <c r="J86" s="103">
        <v>167160</v>
      </c>
      <c r="V86" s="207" t="s">
        <v>361</v>
      </c>
      <c r="W86" s="95">
        <f t="shared" si="36"/>
        <v>629</v>
      </c>
      <c r="X86" s="95">
        <f t="shared" si="37"/>
        <v>536</v>
      </c>
      <c r="Y86" s="96">
        <v>17</v>
      </c>
      <c r="Z86" s="96">
        <v>519</v>
      </c>
      <c r="AA86" s="96">
        <v>93</v>
      </c>
      <c r="AB86" s="103">
        <f t="shared" si="31"/>
        <v>92</v>
      </c>
      <c r="AC86" s="95">
        <f t="shared" si="38"/>
        <v>629</v>
      </c>
      <c r="AD86" s="95">
        <f t="shared" si="39"/>
        <v>536</v>
      </c>
      <c r="AE86" s="96">
        <v>17</v>
      </c>
      <c r="AF86" s="96">
        <v>519</v>
      </c>
      <c r="AG86" s="96">
        <v>93</v>
      </c>
    </row>
    <row r="87" spans="1:33" ht="20.100000000000001" hidden="1" customHeight="1" outlineLevel="1" x14ac:dyDescent="0.25">
      <c r="A87" s="140" t="s">
        <v>115</v>
      </c>
      <c r="B87" s="134">
        <f t="shared" ref="B87:B95" si="40">AC87</f>
        <v>501</v>
      </c>
      <c r="C87" s="135">
        <f>E87+F87</f>
        <v>1</v>
      </c>
      <c r="D87" s="136">
        <f>SUM(E87+F87*$D$6)</f>
        <v>1</v>
      </c>
      <c r="E87" s="154">
        <v>1</v>
      </c>
      <c r="F87" s="154"/>
      <c r="G87" s="144">
        <f t="shared" si="34"/>
        <v>236707</v>
      </c>
      <c r="H87" s="132">
        <f t="shared" si="35"/>
        <v>194441</v>
      </c>
      <c r="I87" s="132">
        <f t="shared" si="32"/>
        <v>42266</v>
      </c>
      <c r="J87" s="103">
        <v>83580</v>
      </c>
      <c r="V87" s="207" t="s">
        <v>362</v>
      </c>
      <c r="W87" s="95">
        <f t="shared" si="36"/>
        <v>501</v>
      </c>
      <c r="X87" s="95">
        <f t="shared" si="37"/>
        <v>389</v>
      </c>
      <c r="Y87" s="96">
        <v>26</v>
      </c>
      <c r="Z87" s="96">
        <v>363</v>
      </c>
      <c r="AA87" s="96">
        <v>112</v>
      </c>
      <c r="AB87" s="103">
        <f t="shared" si="31"/>
        <v>111</v>
      </c>
      <c r="AC87" s="95">
        <f t="shared" si="38"/>
        <v>501</v>
      </c>
      <c r="AD87" s="95">
        <f t="shared" si="39"/>
        <v>389</v>
      </c>
      <c r="AE87" s="96">
        <v>26</v>
      </c>
      <c r="AF87" s="96">
        <v>363</v>
      </c>
      <c r="AG87" s="96">
        <v>112</v>
      </c>
    </row>
    <row r="88" spans="1:33" ht="20.100000000000001" hidden="1" customHeight="1" outlineLevel="1" x14ac:dyDescent="0.25">
      <c r="A88" s="128" t="s">
        <v>40</v>
      </c>
      <c r="B88" s="134">
        <f t="shared" si="40"/>
        <v>985</v>
      </c>
      <c r="C88" s="135">
        <v>1</v>
      </c>
      <c r="D88" s="131">
        <v>1</v>
      </c>
      <c r="E88" s="131">
        <v>1</v>
      </c>
      <c r="F88" s="131"/>
      <c r="G88" s="144">
        <f t="shared" si="34"/>
        <v>236707</v>
      </c>
      <c r="H88" s="132">
        <f t="shared" si="35"/>
        <v>194441</v>
      </c>
      <c r="I88" s="132">
        <f t="shared" si="32"/>
        <v>42266</v>
      </c>
      <c r="V88" s="207" t="s">
        <v>363</v>
      </c>
      <c r="W88" s="95">
        <f t="shared" si="36"/>
        <v>985</v>
      </c>
      <c r="X88" s="95">
        <f t="shared" si="37"/>
        <v>828</v>
      </c>
      <c r="Y88" s="96">
        <v>97</v>
      </c>
      <c r="Z88" s="96">
        <v>731</v>
      </c>
      <c r="AA88" s="96">
        <v>157</v>
      </c>
      <c r="AB88" s="103">
        <f t="shared" si="31"/>
        <v>156</v>
      </c>
      <c r="AC88" s="95">
        <f t="shared" si="38"/>
        <v>985</v>
      </c>
      <c r="AD88" s="95">
        <f t="shared" si="39"/>
        <v>828</v>
      </c>
      <c r="AE88" s="96">
        <v>97</v>
      </c>
      <c r="AF88" s="96">
        <v>731</v>
      </c>
      <c r="AG88" s="96">
        <v>157</v>
      </c>
    </row>
    <row r="89" spans="1:33" ht="20.100000000000001" hidden="1" customHeight="1" outlineLevel="1" x14ac:dyDescent="0.25">
      <c r="A89" s="140" t="s">
        <v>120</v>
      </c>
      <c r="B89" s="134">
        <f t="shared" si="40"/>
        <v>306</v>
      </c>
      <c r="C89" s="130">
        <f t="shared" ref="C89:C95" si="41">E89+F89</f>
        <v>1</v>
      </c>
      <c r="D89" s="131">
        <f t="shared" ref="D89:D95" si="42">SUM(E89+F89*$D$6)</f>
        <v>0.4</v>
      </c>
      <c r="E89" s="150"/>
      <c r="F89" s="150">
        <v>1</v>
      </c>
      <c r="G89" s="144">
        <f t="shared" si="34"/>
        <v>94683</v>
      </c>
      <c r="H89" s="132">
        <f t="shared" si="35"/>
        <v>77777</v>
      </c>
      <c r="I89" s="132">
        <f t="shared" si="32"/>
        <v>16906</v>
      </c>
      <c r="J89" s="103">
        <v>167160</v>
      </c>
      <c r="V89" s="207" t="s">
        <v>364</v>
      </c>
      <c r="W89" s="95">
        <f t="shared" si="36"/>
        <v>306</v>
      </c>
      <c r="X89" s="95">
        <f t="shared" si="37"/>
        <v>247</v>
      </c>
      <c r="Y89" s="96">
        <v>8</v>
      </c>
      <c r="Z89" s="96">
        <v>239</v>
      </c>
      <c r="AA89" s="96">
        <v>59</v>
      </c>
      <c r="AB89" s="103">
        <f t="shared" si="31"/>
        <v>58.6</v>
      </c>
      <c r="AC89" s="95">
        <f t="shared" si="38"/>
        <v>306</v>
      </c>
      <c r="AD89" s="95">
        <f t="shared" si="39"/>
        <v>247</v>
      </c>
      <c r="AE89" s="96">
        <v>8</v>
      </c>
      <c r="AF89" s="96">
        <v>239</v>
      </c>
      <c r="AG89" s="96">
        <v>59</v>
      </c>
    </row>
    <row r="90" spans="1:33" ht="20.100000000000001" hidden="1" customHeight="1" outlineLevel="1" x14ac:dyDescent="0.25">
      <c r="A90" s="140" t="s">
        <v>117</v>
      </c>
      <c r="B90" s="134">
        <f t="shared" si="40"/>
        <v>295</v>
      </c>
      <c r="C90" s="130">
        <f t="shared" si="41"/>
        <v>1</v>
      </c>
      <c r="D90" s="131">
        <f t="shared" si="42"/>
        <v>0.4</v>
      </c>
      <c r="E90" s="155"/>
      <c r="F90" s="150">
        <v>1</v>
      </c>
      <c r="G90" s="144">
        <f t="shared" si="34"/>
        <v>94683</v>
      </c>
      <c r="H90" s="132">
        <f t="shared" si="35"/>
        <v>77777</v>
      </c>
      <c r="I90" s="132">
        <f t="shared" si="32"/>
        <v>16906</v>
      </c>
      <c r="J90" s="103">
        <v>83580</v>
      </c>
      <c r="V90" s="207" t="s">
        <v>365</v>
      </c>
      <c r="W90" s="95">
        <f t="shared" si="36"/>
        <v>295</v>
      </c>
      <c r="X90" s="95">
        <f t="shared" si="37"/>
        <v>243</v>
      </c>
      <c r="Y90" s="96">
        <v>8</v>
      </c>
      <c r="Z90" s="96">
        <v>235</v>
      </c>
      <c r="AA90" s="96">
        <v>52</v>
      </c>
      <c r="AB90" s="103">
        <f t="shared" si="31"/>
        <v>51.6</v>
      </c>
      <c r="AC90" s="95">
        <f t="shared" si="38"/>
        <v>295</v>
      </c>
      <c r="AD90" s="95">
        <f t="shared" si="39"/>
        <v>243</v>
      </c>
      <c r="AE90" s="96">
        <v>8</v>
      </c>
      <c r="AF90" s="96">
        <v>235</v>
      </c>
      <c r="AG90" s="96">
        <v>52</v>
      </c>
    </row>
    <row r="91" spans="1:33" ht="20.100000000000001" hidden="1" customHeight="1" outlineLevel="1" x14ac:dyDescent="0.25">
      <c r="A91" s="140" t="s">
        <v>113</v>
      </c>
      <c r="B91" s="134">
        <f t="shared" si="40"/>
        <v>845</v>
      </c>
      <c r="C91" s="135">
        <f t="shared" si="41"/>
        <v>1</v>
      </c>
      <c r="D91" s="149">
        <f t="shared" si="42"/>
        <v>1</v>
      </c>
      <c r="E91" s="150">
        <v>1</v>
      </c>
      <c r="F91" s="150"/>
      <c r="G91" s="144">
        <f t="shared" si="34"/>
        <v>236707</v>
      </c>
      <c r="H91" s="132">
        <f t="shared" si="35"/>
        <v>194441</v>
      </c>
      <c r="I91" s="132">
        <f t="shared" si="32"/>
        <v>42266</v>
      </c>
      <c r="J91" s="103">
        <v>167160</v>
      </c>
      <c r="V91" s="207" t="s">
        <v>366</v>
      </c>
      <c r="W91" s="95">
        <f t="shared" si="36"/>
        <v>845</v>
      </c>
      <c r="X91" s="95">
        <f t="shared" si="37"/>
        <v>671</v>
      </c>
      <c r="Y91" s="96">
        <v>42</v>
      </c>
      <c r="Z91" s="96">
        <v>629</v>
      </c>
      <c r="AA91" s="96">
        <v>174</v>
      </c>
      <c r="AB91" s="103">
        <f t="shared" si="31"/>
        <v>173</v>
      </c>
      <c r="AC91" s="95">
        <f t="shared" si="38"/>
        <v>845</v>
      </c>
      <c r="AD91" s="95">
        <f t="shared" si="39"/>
        <v>671</v>
      </c>
      <c r="AE91" s="96">
        <v>42</v>
      </c>
      <c r="AF91" s="96">
        <v>629</v>
      </c>
      <c r="AG91" s="96">
        <v>174</v>
      </c>
    </row>
    <row r="92" spans="1:33" ht="20.100000000000001" hidden="1" customHeight="1" outlineLevel="1" x14ac:dyDescent="0.25">
      <c r="A92" s="140" t="s">
        <v>119</v>
      </c>
      <c r="B92" s="134">
        <f t="shared" si="40"/>
        <v>344</v>
      </c>
      <c r="C92" s="130">
        <f t="shared" si="41"/>
        <v>1</v>
      </c>
      <c r="D92" s="131">
        <f t="shared" si="42"/>
        <v>0.4</v>
      </c>
      <c r="E92" s="150"/>
      <c r="F92" s="150">
        <v>1</v>
      </c>
      <c r="G92" s="144">
        <f t="shared" si="34"/>
        <v>94683</v>
      </c>
      <c r="H92" s="132">
        <f t="shared" si="35"/>
        <v>77777</v>
      </c>
      <c r="I92" s="132">
        <f t="shared" si="32"/>
        <v>16906</v>
      </c>
      <c r="J92" s="103">
        <v>83580</v>
      </c>
      <c r="V92" s="207" t="s">
        <v>367</v>
      </c>
      <c r="W92" s="95">
        <f t="shared" si="36"/>
        <v>344</v>
      </c>
      <c r="X92" s="95">
        <f t="shared" si="37"/>
        <v>292</v>
      </c>
      <c r="Y92" s="96">
        <v>16</v>
      </c>
      <c r="Z92" s="96">
        <v>276</v>
      </c>
      <c r="AA92" s="96">
        <v>52</v>
      </c>
      <c r="AB92" s="103">
        <f t="shared" si="31"/>
        <v>51.6</v>
      </c>
      <c r="AC92" s="95">
        <f t="shared" si="38"/>
        <v>344</v>
      </c>
      <c r="AD92" s="95">
        <f t="shared" si="39"/>
        <v>292</v>
      </c>
      <c r="AE92" s="96">
        <v>16</v>
      </c>
      <c r="AF92" s="96">
        <v>276</v>
      </c>
      <c r="AG92" s="96">
        <v>52</v>
      </c>
    </row>
    <row r="93" spans="1:33" ht="20.100000000000001" hidden="1" customHeight="1" outlineLevel="1" x14ac:dyDescent="0.25">
      <c r="A93" s="140" t="s">
        <v>16</v>
      </c>
      <c r="B93" s="134">
        <f t="shared" si="40"/>
        <v>274</v>
      </c>
      <c r="C93" s="135">
        <f t="shared" si="41"/>
        <v>1</v>
      </c>
      <c r="D93" s="149">
        <f t="shared" si="42"/>
        <v>0.4</v>
      </c>
      <c r="E93" s="179"/>
      <c r="F93" s="150">
        <v>1</v>
      </c>
      <c r="G93" s="144">
        <f t="shared" si="34"/>
        <v>94683</v>
      </c>
      <c r="H93" s="132">
        <f t="shared" si="35"/>
        <v>77777</v>
      </c>
      <c r="I93" s="132">
        <f t="shared" si="32"/>
        <v>16906</v>
      </c>
      <c r="J93" s="103">
        <v>83580</v>
      </c>
      <c r="V93" s="207" t="s">
        <v>368</v>
      </c>
      <c r="W93" s="95">
        <f t="shared" si="36"/>
        <v>274</v>
      </c>
      <c r="X93" s="95">
        <f t="shared" si="37"/>
        <v>233</v>
      </c>
      <c r="Y93" s="96">
        <v>8</v>
      </c>
      <c r="Z93" s="96">
        <v>225</v>
      </c>
      <c r="AA93" s="96">
        <v>41</v>
      </c>
      <c r="AB93" s="103">
        <f t="shared" si="31"/>
        <v>40.6</v>
      </c>
      <c r="AC93" s="95">
        <f t="shared" si="38"/>
        <v>274</v>
      </c>
      <c r="AD93" s="95">
        <f t="shared" si="39"/>
        <v>233</v>
      </c>
      <c r="AE93" s="96">
        <v>8</v>
      </c>
      <c r="AF93" s="96">
        <v>225</v>
      </c>
      <c r="AG93" s="96">
        <v>41</v>
      </c>
    </row>
    <row r="94" spans="1:33" ht="20.100000000000001" hidden="1" customHeight="1" outlineLevel="1" x14ac:dyDescent="0.25">
      <c r="A94" s="140" t="s">
        <v>122</v>
      </c>
      <c r="B94" s="134">
        <f t="shared" si="40"/>
        <v>252</v>
      </c>
      <c r="C94" s="135">
        <f t="shared" si="41"/>
        <v>1</v>
      </c>
      <c r="D94" s="149">
        <f t="shared" si="42"/>
        <v>0.4</v>
      </c>
      <c r="E94" s="150"/>
      <c r="F94" s="150">
        <v>1</v>
      </c>
      <c r="G94" s="144">
        <f t="shared" si="34"/>
        <v>94683</v>
      </c>
      <c r="H94" s="132">
        <f t="shared" si="35"/>
        <v>77777</v>
      </c>
      <c r="I94" s="132">
        <f t="shared" si="32"/>
        <v>16906</v>
      </c>
      <c r="J94" s="103">
        <v>167160</v>
      </c>
      <c r="V94" s="207" t="s">
        <v>369</v>
      </c>
      <c r="W94" s="95">
        <f t="shared" si="36"/>
        <v>252</v>
      </c>
      <c r="X94" s="95">
        <f t="shared" si="37"/>
        <v>216</v>
      </c>
      <c r="Y94" s="96">
        <v>5</v>
      </c>
      <c r="Z94" s="96">
        <v>211</v>
      </c>
      <c r="AA94" s="96">
        <v>36</v>
      </c>
      <c r="AB94" s="103">
        <f t="shared" si="31"/>
        <v>35.6</v>
      </c>
      <c r="AC94" s="95">
        <f t="shared" si="38"/>
        <v>252</v>
      </c>
      <c r="AD94" s="95">
        <f t="shared" si="39"/>
        <v>216</v>
      </c>
      <c r="AE94" s="96">
        <v>5</v>
      </c>
      <c r="AF94" s="96">
        <v>211</v>
      </c>
      <c r="AG94" s="96">
        <v>36</v>
      </c>
    </row>
    <row r="95" spans="1:33" ht="20.100000000000001" hidden="1" customHeight="1" outlineLevel="1" x14ac:dyDescent="0.25">
      <c r="A95" s="140" t="s">
        <v>114</v>
      </c>
      <c r="B95" s="134">
        <f t="shared" si="40"/>
        <v>750</v>
      </c>
      <c r="C95" s="135">
        <f t="shared" si="41"/>
        <v>1</v>
      </c>
      <c r="D95" s="149">
        <f t="shared" si="42"/>
        <v>1</v>
      </c>
      <c r="E95" s="150">
        <v>1</v>
      </c>
      <c r="F95" s="150"/>
      <c r="G95" s="144">
        <f t="shared" si="34"/>
        <v>236707</v>
      </c>
      <c r="H95" s="132">
        <f t="shared" si="35"/>
        <v>194441</v>
      </c>
      <c r="I95" s="132">
        <f t="shared" si="32"/>
        <v>42266</v>
      </c>
      <c r="J95" s="103">
        <v>83580</v>
      </c>
      <c r="V95" s="207" t="s">
        <v>370</v>
      </c>
      <c r="W95" s="95">
        <f t="shared" si="36"/>
        <v>750</v>
      </c>
      <c r="X95" s="95">
        <f t="shared" si="37"/>
        <v>612</v>
      </c>
      <c r="Y95" s="96">
        <v>45</v>
      </c>
      <c r="Z95" s="96">
        <v>567</v>
      </c>
      <c r="AA95" s="96">
        <v>138</v>
      </c>
      <c r="AB95" s="103">
        <f t="shared" si="31"/>
        <v>137</v>
      </c>
      <c r="AC95" s="95">
        <f t="shared" si="38"/>
        <v>750</v>
      </c>
      <c r="AD95" s="95">
        <f t="shared" si="39"/>
        <v>612</v>
      </c>
      <c r="AE95" s="96">
        <v>45</v>
      </c>
      <c r="AF95" s="96">
        <v>567</v>
      </c>
      <c r="AG95" s="96">
        <v>138</v>
      </c>
    </row>
    <row r="96" spans="1:33" ht="20.100000000000001" customHeight="1" collapsed="1" x14ac:dyDescent="0.3">
      <c r="A96" s="146" t="s">
        <v>17</v>
      </c>
      <c r="B96" s="180">
        <f>SUM(B83:B95)</f>
        <v>7258</v>
      </c>
      <c r="C96" s="181">
        <f t="shared" ref="C96:R96" si="43">SUM(C83:C95)</f>
        <v>13</v>
      </c>
      <c r="D96" s="181">
        <f t="shared" si="43"/>
        <v>9.4000000000000021</v>
      </c>
      <c r="E96" s="181">
        <f t="shared" si="43"/>
        <v>7</v>
      </c>
      <c r="F96" s="181">
        <f t="shared" si="43"/>
        <v>6</v>
      </c>
      <c r="G96" s="165">
        <f t="shared" si="43"/>
        <v>2225047</v>
      </c>
      <c r="H96" s="165">
        <f t="shared" si="43"/>
        <v>1827749</v>
      </c>
      <c r="I96" s="165">
        <f t="shared" si="43"/>
        <v>397298</v>
      </c>
      <c r="J96" s="181">
        <f t="shared" si="43"/>
        <v>1588020</v>
      </c>
      <c r="K96" s="181">
        <f t="shared" si="43"/>
        <v>0</v>
      </c>
      <c r="L96" s="181">
        <f t="shared" si="43"/>
        <v>0</v>
      </c>
      <c r="M96" s="181">
        <f t="shared" si="43"/>
        <v>0</v>
      </c>
      <c r="N96" s="181">
        <f t="shared" si="43"/>
        <v>0</v>
      </c>
      <c r="O96" s="181">
        <f t="shared" si="43"/>
        <v>0</v>
      </c>
      <c r="P96" s="181">
        <f t="shared" si="43"/>
        <v>0</v>
      </c>
      <c r="Q96" s="181">
        <f t="shared" si="43"/>
        <v>0</v>
      </c>
      <c r="R96" s="181">
        <f t="shared" si="43"/>
        <v>0</v>
      </c>
      <c r="V96" s="145"/>
      <c r="W96" s="103" t="s">
        <v>372</v>
      </c>
      <c r="X96" s="103">
        <v>14177</v>
      </c>
    </row>
    <row r="97" spans="1:33" ht="20.100000000000001" customHeight="1" x14ac:dyDescent="0.3">
      <c r="A97" s="146" t="s">
        <v>275</v>
      </c>
      <c r="B97" s="167"/>
      <c r="C97" s="167"/>
      <c r="D97" s="147"/>
      <c r="E97" s="147"/>
      <c r="F97" s="147"/>
      <c r="G97" s="148"/>
      <c r="H97" s="148"/>
      <c r="I97" s="148"/>
      <c r="V97" s="145"/>
      <c r="AB97" s="103">
        <f t="shared" si="31"/>
        <v>0</v>
      </c>
    </row>
    <row r="98" spans="1:33" ht="20.100000000000001" hidden="1" customHeight="1" outlineLevel="1" x14ac:dyDescent="0.25">
      <c r="A98" s="140" t="s">
        <v>124</v>
      </c>
      <c r="B98" s="134">
        <f>AC98</f>
        <v>508</v>
      </c>
      <c r="C98" s="135">
        <f t="shared" ref="C98:C116" si="44">E98+F98</f>
        <v>1</v>
      </c>
      <c r="D98" s="131">
        <f t="shared" ref="D98:D116" si="45">SUM(E98+F98*$D$6)</f>
        <v>1</v>
      </c>
      <c r="E98" s="179">
        <v>1</v>
      </c>
      <c r="F98" s="150"/>
      <c r="G98" s="144">
        <f t="shared" ref="G98:G116" si="46">ROUND($G$5/$D$290*D98,0)</f>
        <v>236707</v>
      </c>
      <c r="H98" s="132">
        <f t="shared" ref="H98:H116" si="47">ROUNDUP(D98*$H$6,0)</f>
        <v>194441</v>
      </c>
      <c r="I98" s="132">
        <f t="shared" si="32"/>
        <v>42266</v>
      </c>
      <c r="J98" s="103">
        <v>83580</v>
      </c>
      <c r="V98" s="208" t="s">
        <v>373</v>
      </c>
      <c r="W98" s="107">
        <v>508</v>
      </c>
      <c r="X98" s="107">
        <v>418</v>
      </c>
      <c r="Y98" s="209">
        <v>16</v>
      </c>
      <c r="Z98" s="210">
        <v>402</v>
      </c>
      <c r="AA98" s="210">
        <v>90</v>
      </c>
      <c r="AB98" s="103">
        <f t="shared" si="31"/>
        <v>89</v>
      </c>
      <c r="AC98" s="95">
        <f>AD98+AG98</f>
        <v>508</v>
      </c>
      <c r="AD98" s="204">
        <f>AE98+AF98</f>
        <v>418</v>
      </c>
      <c r="AE98" s="96">
        <v>16</v>
      </c>
      <c r="AF98" s="96">
        <v>402</v>
      </c>
      <c r="AG98" s="96">
        <v>90</v>
      </c>
    </row>
    <row r="99" spans="1:33" ht="20.100000000000001" hidden="1" customHeight="1" outlineLevel="1" x14ac:dyDescent="0.25">
      <c r="A99" s="140" t="s">
        <v>125</v>
      </c>
      <c r="B99" s="134">
        <f t="shared" ref="B99:B116" si="48">AC99</f>
        <v>796</v>
      </c>
      <c r="C99" s="135">
        <f t="shared" si="44"/>
        <v>1</v>
      </c>
      <c r="D99" s="149">
        <f t="shared" si="45"/>
        <v>1</v>
      </c>
      <c r="E99" s="150">
        <v>1</v>
      </c>
      <c r="F99" s="150"/>
      <c r="G99" s="144">
        <f t="shared" si="46"/>
        <v>236707</v>
      </c>
      <c r="H99" s="132">
        <f t="shared" si="47"/>
        <v>194441</v>
      </c>
      <c r="I99" s="132">
        <f t="shared" si="32"/>
        <v>42266</v>
      </c>
      <c r="J99" s="103">
        <v>167160</v>
      </c>
      <c r="V99" s="208" t="s">
        <v>374</v>
      </c>
      <c r="W99" s="107">
        <v>796</v>
      </c>
      <c r="X99" s="107">
        <v>667</v>
      </c>
      <c r="Y99" s="209">
        <v>23</v>
      </c>
      <c r="Z99" s="210">
        <v>644</v>
      </c>
      <c r="AA99" s="210">
        <v>129</v>
      </c>
      <c r="AB99" s="103">
        <f t="shared" si="31"/>
        <v>128</v>
      </c>
      <c r="AC99" s="95">
        <f t="shared" ref="AC99:AC116" si="49">AD99+AG99</f>
        <v>796</v>
      </c>
      <c r="AD99" s="204">
        <f t="shared" ref="AD99:AD116" si="50">AE99+AF99</f>
        <v>667</v>
      </c>
      <c r="AE99" s="96">
        <v>23</v>
      </c>
      <c r="AF99" s="96">
        <v>644</v>
      </c>
      <c r="AG99" s="96">
        <v>129</v>
      </c>
    </row>
    <row r="100" spans="1:33" ht="20.100000000000001" hidden="1" customHeight="1" outlineLevel="1" x14ac:dyDescent="0.25">
      <c r="A100" s="140" t="s">
        <v>126</v>
      </c>
      <c r="B100" s="134">
        <f t="shared" si="48"/>
        <v>1416</v>
      </c>
      <c r="C100" s="135">
        <f t="shared" si="44"/>
        <v>1</v>
      </c>
      <c r="D100" s="149">
        <f t="shared" si="45"/>
        <v>1</v>
      </c>
      <c r="E100" s="150">
        <v>1</v>
      </c>
      <c r="F100" s="150"/>
      <c r="G100" s="144">
        <f t="shared" si="46"/>
        <v>236707</v>
      </c>
      <c r="H100" s="132">
        <f t="shared" si="47"/>
        <v>194441</v>
      </c>
      <c r="I100" s="132">
        <f t="shared" si="32"/>
        <v>42266</v>
      </c>
      <c r="J100" s="103">
        <v>167160</v>
      </c>
      <c r="V100" s="208" t="s">
        <v>375</v>
      </c>
      <c r="W100" s="107">
        <v>1416</v>
      </c>
      <c r="X100" s="107">
        <v>1227</v>
      </c>
      <c r="Y100" s="209">
        <v>29</v>
      </c>
      <c r="Z100" s="210">
        <v>1198</v>
      </c>
      <c r="AA100" s="210">
        <v>189</v>
      </c>
      <c r="AB100" s="103">
        <f t="shared" si="31"/>
        <v>188</v>
      </c>
      <c r="AC100" s="95">
        <f t="shared" si="49"/>
        <v>1416</v>
      </c>
      <c r="AD100" s="204">
        <f t="shared" si="50"/>
        <v>1227</v>
      </c>
      <c r="AE100" s="211">
        <v>29</v>
      </c>
      <c r="AF100" s="211">
        <v>1198</v>
      </c>
      <c r="AG100" s="211">
        <v>189</v>
      </c>
    </row>
    <row r="101" spans="1:33" ht="20.100000000000001" hidden="1" customHeight="1" outlineLevel="1" x14ac:dyDescent="0.25">
      <c r="A101" s="183" t="s">
        <v>127</v>
      </c>
      <c r="B101" s="134">
        <f t="shared" si="48"/>
        <v>303</v>
      </c>
      <c r="C101" s="130">
        <f t="shared" si="44"/>
        <v>1</v>
      </c>
      <c r="D101" s="149">
        <f t="shared" si="45"/>
        <v>0.4</v>
      </c>
      <c r="E101" s="150"/>
      <c r="F101" s="150">
        <v>1</v>
      </c>
      <c r="G101" s="144">
        <f t="shared" si="46"/>
        <v>94683</v>
      </c>
      <c r="H101" s="132">
        <f t="shared" si="47"/>
        <v>77777</v>
      </c>
      <c r="I101" s="132">
        <f t="shared" si="32"/>
        <v>16906</v>
      </c>
      <c r="J101" s="103">
        <v>83580</v>
      </c>
      <c r="V101" s="208" t="s">
        <v>376</v>
      </c>
      <c r="W101" s="107">
        <v>303</v>
      </c>
      <c r="X101" s="107">
        <v>259</v>
      </c>
      <c r="Y101" s="209">
        <v>6</v>
      </c>
      <c r="Z101" s="210">
        <v>253</v>
      </c>
      <c r="AA101" s="210">
        <v>44</v>
      </c>
      <c r="AB101" s="103">
        <f t="shared" si="31"/>
        <v>43.6</v>
      </c>
      <c r="AC101" s="95">
        <f t="shared" si="49"/>
        <v>303</v>
      </c>
      <c r="AD101" s="204">
        <f t="shared" si="50"/>
        <v>259</v>
      </c>
      <c r="AE101" s="96">
        <v>6</v>
      </c>
      <c r="AF101" s="96">
        <v>253</v>
      </c>
      <c r="AG101" s="96">
        <v>44</v>
      </c>
    </row>
    <row r="102" spans="1:33" ht="20.100000000000001" hidden="1" customHeight="1" outlineLevel="1" x14ac:dyDescent="0.25">
      <c r="A102" s="183" t="s">
        <v>128</v>
      </c>
      <c r="B102" s="134">
        <f t="shared" si="48"/>
        <v>518</v>
      </c>
      <c r="C102" s="130">
        <f t="shared" si="44"/>
        <v>1</v>
      </c>
      <c r="D102" s="131">
        <v>1</v>
      </c>
      <c r="E102" s="150">
        <v>1</v>
      </c>
      <c r="F102" s="150"/>
      <c r="G102" s="144">
        <f t="shared" si="46"/>
        <v>236707</v>
      </c>
      <c r="H102" s="132">
        <f t="shared" si="47"/>
        <v>194441</v>
      </c>
      <c r="I102" s="132">
        <f t="shared" si="32"/>
        <v>42266</v>
      </c>
      <c r="J102" s="103">
        <v>83580</v>
      </c>
      <c r="V102" s="208" t="s">
        <v>377</v>
      </c>
      <c r="W102" s="107">
        <v>518</v>
      </c>
      <c r="X102" s="107">
        <v>449</v>
      </c>
      <c r="Y102" s="209">
        <v>5</v>
      </c>
      <c r="Z102" s="210">
        <v>444</v>
      </c>
      <c r="AA102" s="210">
        <v>69</v>
      </c>
      <c r="AB102" s="103">
        <f t="shared" si="31"/>
        <v>68</v>
      </c>
      <c r="AC102" s="95">
        <f t="shared" si="49"/>
        <v>518</v>
      </c>
      <c r="AD102" s="204">
        <f t="shared" si="50"/>
        <v>449</v>
      </c>
      <c r="AE102" s="96">
        <v>5</v>
      </c>
      <c r="AF102" s="96">
        <v>444</v>
      </c>
      <c r="AG102" s="96">
        <v>69</v>
      </c>
    </row>
    <row r="103" spans="1:33" ht="20.100000000000001" hidden="1" customHeight="1" outlineLevel="1" x14ac:dyDescent="0.25">
      <c r="A103" s="183" t="s">
        <v>18</v>
      </c>
      <c r="B103" s="134">
        <f t="shared" si="48"/>
        <v>635</v>
      </c>
      <c r="C103" s="130">
        <f t="shared" si="44"/>
        <v>1</v>
      </c>
      <c r="D103" s="131">
        <f t="shared" si="45"/>
        <v>1</v>
      </c>
      <c r="E103" s="150">
        <v>1</v>
      </c>
      <c r="F103" s="150"/>
      <c r="G103" s="144">
        <f t="shared" si="46"/>
        <v>236707</v>
      </c>
      <c r="H103" s="132">
        <f t="shared" si="47"/>
        <v>194441</v>
      </c>
      <c r="I103" s="132">
        <f t="shared" si="32"/>
        <v>42266</v>
      </c>
      <c r="J103" s="103">
        <v>167160</v>
      </c>
      <c r="V103" s="208" t="s">
        <v>378</v>
      </c>
      <c r="W103" s="107">
        <v>635</v>
      </c>
      <c r="X103" s="107">
        <v>546</v>
      </c>
      <c r="Y103" s="209">
        <v>12</v>
      </c>
      <c r="Z103" s="210">
        <v>534</v>
      </c>
      <c r="AA103" s="210">
        <v>89</v>
      </c>
      <c r="AB103" s="103">
        <f t="shared" si="31"/>
        <v>88</v>
      </c>
      <c r="AC103" s="95">
        <f t="shared" si="49"/>
        <v>635</v>
      </c>
      <c r="AD103" s="204">
        <f t="shared" si="50"/>
        <v>546</v>
      </c>
      <c r="AE103" s="96">
        <v>12</v>
      </c>
      <c r="AF103" s="96">
        <v>534</v>
      </c>
      <c r="AG103" s="96">
        <v>89</v>
      </c>
    </row>
    <row r="104" spans="1:33" ht="20.100000000000001" hidden="1" customHeight="1" outlineLevel="1" x14ac:dyDescent="0.25">
      <c r="A104" s="183" t="s">
        <v>129</v>
      </c>
      <c r="B104" s="134">
        <f t="shared" si="48"/>
        <v>330</v>
      </c>
      <c r="C104" s="130">
        <f t="shared" si="44"/>
        <v>1</v>
      </c>
      <c r="D104" s="149">
        <f t="shared" si="45"/>
        <v>0.4</v>
      </c>
      <c r="E104" s="150"/>
      <c r="F104" s="150">
        <v>1</v>
      </c>
      <c r="G104" s="144">
        <f t="shared" si="46"/>
        <v>94683</v>
      </c>
      <c r="H104" s="132">
        <f t="shared" si="47"/>
        <v>77777</v>
      </c>
      <c r="I104" s="132">
        <f t="shared" si="32"/>
        <v>16906</v>
      </c>
      <c r="J104" s="103">
        <v>83580</v>
      </c>
      <c r="V104" s="208" t="s">
        <v>379</v>
      </c>
      <c r="W104" s="107">
        <v>330</v>
      </c>
      <c r="X104" s="107">
        <v>275</v>
      </c>
      <c r="Y104" s="209">
        <v>3</v>
      </c>
      <c r="Z104" s="210">
        <v>272</v>
      </c>
      <c r="AA104" s="210">
        <v>55</v>
      </c>
      <c r="AB104" s="103">
        <f t="shared" si="31"/>
        <v>54.6</v>
      </c>
      <c r="AC104" s="95">
        <f t="shared" si="49"/>
        <v>330</v>
      </c>
      <c r="AD104" s="204">
        <f t="shared" si="50"/>
        <v>275</v>
      </c>
      <c r="AE104" s="96">
        <v>3</v>
      </c>
      <c r="AF104" s="96">
        <v>272</v>
      </c>
      <c r="AG104" s="96">
        <v>55</v>
      </c>
    </row>
    <row r="105" spans="1:33" ht="20.100000000000001" hidden="1" customHeight="1" outlineLevel="1" x14ac:dyDescent="0.25">
      <c r="A105" s="183" t="s">
        <v>130</v>
      </c>
      <c r="B105" s="134">
        <f t="shared" si="48"/>
        <v>407</v>
      </c>
      <c r="C105" s="130">
        <f t="shared" si="44"/>
        <v>1</v>
      </c>
      <c r="D105" s="149">
        <f t="shared" si="45"/>
        <v>0.4</v>
      </c>
      <c r="E105" s="150"/>
      <c r="F105" s="150">
        <v>1</v>
      </c>
      <c r="G105" s="144">
        <f t="shared" si="46"/>
        <v>94683</v>
      </c>
      <c r="H105" s="132">
        <f t="shared" si="47"/>
        <v>77777</v>
      </c>
      <c r="I105" s="132">
        <f t="shared" si="32"/>
        <v>16906</v>
      </c>
      <c r="J105" s="103">
        <v>83580</v>
      </c>
      <c r="V105" s="208" t="s">
        <v>380</v>
      </c>
      <c r="W105" s="107">
        <v>407</v>
      </c>
      <c r="X105" s="107">
        <v>365</v>
      </c>
      <c r="Y105" s="209">
        <v>3</v>
      </c>
      <c r="Z105" s="210">
        <v>362</v>
      </c>
      <c r="AA105" s="210">
        <v>42</v>
      </c>
      <c r="AB105" s="103">
        <f t="shared" si="31"/>
        <v>41.6</v>
      </c>
      <c r="AC105" s="95">
        <f t="shared" si="49"/>
        <v>407</v>
      </c>
      <c r="AD105" s="204">
        <f t="shared" si="50"/>
        <v>365</v>
      </c>
      <c r="AE105" s="96">
        <v>3</v>
      </c>
      <c r="AF105" s="96">
        <v>362</v>
      </c>
      <c r="AG105" s="96">
        <v>42</v>
      </c>
    </row>
    <row r="106" spans="1:33" ht="20.100000000000001" hidden="1" customHeight="1" outlineLevel="1" x14ac:dyDescent="0.25">
      <c r="A106" s="183" t="s">
        <v>131</v>
      </c>
      <c r="B106" s="134">
        <f t="shared" si="48"/>
        <v>476</v>
      </c>
      <c r="C106" s="130">
        <f t="shared" si="44"/>
        <v>1</v>
      </c>
      <c r="D106" s="131">
        <f t="shared" si="45"/>
        <v>0.4</v>
      </c>
      <c r="E106" s="150"/>
      <c r="F106" s="150">
        <v>1</v>
      </c>
      <c r="G106" s="144">
        <f t="shared" si="46"/>
        <v>94683</v>
      </c>
      <c r="H106" s="132">
        <f t="shared" si="47"/>
        <v>77777</v>
      </c>
      <c r="I106" s="132">
        <f t="shared" si="32"/>
        <v>16906</v>
      </c>
      <c r="J106" s="103">
        <v>83580</v>
      </c>
      <c r="V106" s="208" t="s">
        <v>381</v>
      </c>
      <c r="W106" s="107">
        <v>476</v>
      </c>
      <c r="X106" s="107">
        <v>415</v>
      </c>
      <c r="Y106" s="209">
        <v>3</v>
      </c>
      <c r="Z106" s="210">
        <v>412</v>
      </c>
      <c r="AA106" s="210">
        <v>61</v>
      </c>
      <c r="AB106" s="103">
        <f t="shared" si="31"/>
        <v>60.6</v>
      </c>
      <c r="AC106" s="95">
        <f t="shared" si="49"/>
        <v>476</v>
      </c>
      <c r="AD106" s="204">
        <f t="shared" si="50"/>
        <v>415</v>
      </c>
      <c r="AE106" s="96">
        <v>3</v>
      </c>
      <c r="AF106" s="96">
        <v>412</v>
      </c>
      <c r="AG106" s="96">
        <v>61</v>
      </c>
    </row>
    <row r="107" spans="1:33" ht="20.100000000000001" hidden="1" customHeight="1" outlineLevel="1" x14ac:dyDescent="0.3">
      <c r="A107" s="183" t="s">
        <v>132</v>
      </c>
      <c r="B107" s="134">
        <f t="shared" si="48"/>
        <v>356</v>
      </c>
      <c r="C107" s="130">
        <f t="shared" si="44"/>
        <v>1</v>
      </c>
      <c r="D107" s="131">
        <f t="shared" si="45"/>
        <v>0.4</v>
      </c>
      <c r="E107" s="150"/>
      <c r="F107" s="150">
        <v>1</v>
      </c>
      <c r="G107" s="144">
        <f t="shared" si="46"/>
        <v>94683</v>
      </c>
      <c r="H107" s="132">
        <f t="shared" si="47"/>
        <v>77777</v>
      </c>
      <c r="I107" s="132">
        <f t="shared" si="32"/>
        <v>16906</v>
      </c>
      <c r="J107" s="103">
        <v>83580</v>
      </c>
      <c r="V107" s="208" t="s">
        <v>382</v>
      </c>
      <c r="W107" s="107">
        <v>356</v>
      </c>
      <c r="X107" s="107">
        <v>300</v>
      </c>
      <c r="Y107" s="209">
        <v>13</v>
      </c>
      <c r="Z107" s="210">
        <v>287</v>
      </c>
      <c r="AA107" s="210">
        <v>56</v>
      </c>
      <c r="AB107" s="103">
        <f t="shared" si="31"/>
        <v>55.6</v>
      </c>
      <c r="AC107" s="95">
        <f t="shared" si="49"/>
        <v>356</v>
      </c>
      <c r="AD107" s="204">
        <f t="shared" si="50"/>
        <v>300</v>
      </c>
      <c r="AE107" s="205">
        <v>13</v>
      </c>
      <c r="AF107" s="205">
        <v>287</v>
      </c>
      <c r="AG107" s="205">
        <v>56</v>
      </c>
    </row>
    <row r="108" spans="1:33" ht="20.100000000000001" hidden="1" customHeight="1" outlineLevel="1" x14ac:dyDescent="0.25">
      <c r="A108" s="183" t="s">
        <v>133</v>
      </c>
      <c r="B108" s="134">
        <f t="shared" si="48"/>
        <v>651</v>
      </c>
      <c r="C108" s="130">
        <f t="shared" si="44"/>
        <v>1</v>
      </c>
      <c r="D108" s="131">
        <f t="shared" si="45"/>
        <v>1</v>
      </c>
      <c r="E108" s="150">
        <v>1</v>
      </c>
      <c r="F108" s="150"/>
      <c r="G108" s="144">
        <f t="shared" si="46"/>
        <v>236707</v>
      </c>
      <c r="H108" s="132">
        <f t="shared" si="47"/>
        <v>194441</v>
      </c>
      <c r="I108" s="132">
        <f t="shared" si="32"/>
        <v>42266</v>
      </c>
      <c r="J108" s="103">
        <v>167160</v>
      </c>
      <c r="V108" s="208" t="s">
        <v>383</v>
      </c>
      <c r="W108" s="107">
        <v>651</v>
      </c>
      <c r="X108" s="107">
        <v>579</v>
      </c>
      <c r="Y108" s="209">
        <v>17</v>
      </c>
      <c r="Z108" s="210">
        <v>562</v>
      </c>
      <c r="AA108" s="210">
        <v>72</v>
      </c>
      <c r="AB108" s="103">
        <f t="shared" si="31"/>
        <v>71</v>
      </c>
      <c r="AC108" s="95">
        <f t="shared" si="49"/>
        <v>651</v>
      </c>
      <c r="AD108" s="204">
        <f t="shared" si="50"/>
        <v>579</v>
      </c>
      <c r="AE108" s="96">
        <v>17</v>
      </c>
      <c r="AF108" s="96">
        <v>562</v>
      </c>
      <c r="AG108" s="96">
        <v>72</v>
      </c>
    </row>
    <row r="109" spans="1:33" ht="20.100000000000001" hidden="1" customHeight="1" outlineLevel="1" x14ac:dyDescent="0.25">
      <c r="A109" s="183" t="s">
        <v>134</v>
      </c>
      <c r="B109" s="134">
        <f t="shared" si="48"/>
        <v>250</v>
      </c>
      <c r="C109" s="130">
        <f t="shared" si="44"/>
        <v>1</v>
      </c>
      <c r="D109" s="149">
        <f t="shared" si="45"/>
        <v>0.4</v>
      </c>
      <c r="E109" s="150"/>
      <c r="F109" s="150">
        <v>1</v>
      </c>
      <c r="G109" s="144">
        <f t="shared" si="46"/>
        <v>94683</v>
      </c>
      <c r="H109" s="132">
        <f t="shared" si="47"/>
        <v>77777</v>
      </c>
      <c r="I109" s="132">
        <f t="shared" si="32"/>
        <v>16906</v>
      </c>
      <c r="J109" s="103">
        <v>83580</v>
      </c>
      <c r="V109" s="208" t="s">
        <v>384</v>
      </c>
      <c r="W109" s="107">
        <v>250</v>
      </c>
      <c r="X109" s="107">
        <v>218</v>
      </c>
      <c r="Y109" s="209">
        <v>5</v>
      </c>
      <c r="Z109" s="210">
        <v>213</v>
      </c>
      <c r="AA109" s="210">
        <v>32</v>
      </c>
      <c r="AB109" s="103">
        <f t="shared" si="31"/>
        <v>31.6</v>
      </c>
      <c r="AC109" s="95">
        <f t="shared" si="49"/>
        <v>250</v>
      </c>
      <c r="AD109" s="204">
        <f t="shared" si="50"/>
        <v>218</v>
      </c>
      <c r="AE109" s="96">
        <v>5</v>
      </c>
      <c r="AF109" s="96">
        <v>213</v>
      </c>
      <c r="AG109" s="96">
        <v>32</v>
      </c>
    </row>
    <row r="110" spans="1:33" ht="20.100000000000001" hidden="1" customHeight="1" outlineLevel="1" x14ac:dyDescent="0.25">
      <c r="A110" s="183" t="s">
        <v>135</v>
      </c>
      <c r="B110" s="134">
        <f t="shared" si="48"/>
        <v>604</v>
      </c>
      <c r="C110" s="135">
        <f t="shared" si="44"/>
        <v>1</v>
      </c>
      <c r="D110" s="149">
        <f t="shared" si="45"/>
        <v>1</v>
      </c>
      <c r="E110" s="150">
        <v>1</v>
      </c>
      <c r="F110" s="150"/>
      <c r="G110" s="144">
        <f t="shared" si="46"/>
        <v>236707</v>
      </c>
      <c r="H110" s="132">
        <f t="shared" si="47"/>
        <v>194441</v>
      </c>
      <c r="I110" s="132">
        <f t="shared" si="32"/>
        <v>42266</v>
      </c>
      <c r="J110" s="103">
        <v>167160</v>
      </c>
      <c r="V110" s="208" t="s">
        <v>385</v>
      </c>
      <c r="W110" s="107">
        <v>604</v>
      </c>
      <c r="X110" s="107">
        <v>510</v>
      </c>
      <c r="Y110" s="209">
        <v>11</v>
      </c>
      <c r="Z110" s="210">
        <v>499</v>
      </c>
      <c r="AA110" s="210">
        <v>94</v>
      </c>
      <c r="AB110" s="103">
        <f t="shared" si="31"/>
        <v>93</v>
      </c>
      <c r="AC110" s="95">
        <f t="shared" si="49"/>
        <v>604</v>
      </c>
      <c r="AD110" s="204">
        <f t="shared" si="50"/>
        <v>510</v>
      </c>
      <c r="AE110" s="96">
        <v>11</v>
      </c>
      <c r="AF110" s="96">
        <v>499</v>
      </c>
      <c r="AG110" s="96">
        <v>94</v>
      </c>
    </row>
    <row r="111" spans="1:33" ht="20.100000000000001" hidden="1" customHeight="1" outlineLevel="1" x14ac:dyDescent="0.25">
      <c r="A111" s="140" t="s">
        <v>19</v>
      </c>
      <c r="B111" s="134">
        <f t="shared" si="48"/>
        <v>1790</v>
      </c>
      <c r="C111" s="135">
        <f t="shared" si="44"/>
        <v>1</v>
      </c>
      <c r="D111" s="149">
        <f t="shared" si="45"/>
        <v>1</v>
      </c>
      <c r="E111" s="150">
        <v>1</v>
      </c>
      <c r="F111" s="150"/>
      <c r="G111" s="144">
        <f t="shared" si="46"/>
        <v>236707</v>
      </c>
      <c r="H111" s="132">
        <f t="shared" si="47"/>
        <v>194441</v>
      </c>
      <c r="I111" s="132">
        <f t="shared" si="32"/>
        <v>42266</v>
      </c>
      <c r="J111" s="103">
        <v>167160</v>
      </c>
      <c r="V111" s="208" t="s">
        <v>386</v>
      </c>
      <c r="W111" s="107">
        <v>1790</v>
      </c>
      <c r="X111" s="107">
        <v>1552</v>
      </c>
      <c r="Y111" s="209">
        <v>93</v>
      </c>
      <c r="Z111" s="210">
        <v>1459</v>
      </c>
      <c r="AA111" s="210">
        <v>238</v>
      </c>
      <c r="AB111" s="103">
        <f t="shared" si="31"/>
        <v>237</v>
      </c>
      <c r="AC111" s="95">
        <f t="shared" si="49"/>
        <v>1790</v>
      </c>
      <c r="AD111" s="204">
        <f t="shared" si="50"/>
        <v>1552</v>
      </c>
      <c r="AE111" s="96">
        <v>93</v>
      </c>
      <c r="AF111" s="96">
        <v>1459</v>
      </c>
      <c r="AG111" s="96">
        <v>238</v>
      </c>
    </row>
    <row r="112" spans="1:33" ht="20.100000000000001" hidden="1" customHeight="1" outlineLevel="1" x14ac:dyDescent="0.25">
      <c r="A112" s="140" t="s">
        <v>136</v>
      </c>
      <c r="B112" s="134">
        <f t="shared" si="48"/>
        <v>2482</v>
      </c>
      <c r="C112" s="135">
        <f t="shared" si="44"/>
        <v>2</v>
      </c>
      <c r="D112" s="149">
        <v>2</v>
      </c>
      <c r="E112" s="150">
        <v>2</v>
      </c>
      <c r="F112" s="150"/>
      <c r="G112" s="144">
        <f t="shared" si="46"/>
        <v>473415</v>
      </c>
      <c r="H112" s="132">
        <f t="shared" si="47"/>
        <v>388882</v>
      </c>
      <c r="I112" s="132">
        <f t="shared" si="32"/>
        <v>84533</v>
      </c>
      <c r="J112" s="103">
        <v>334319</v>
      </c>
      <c r="V112" s="208" t="s">
        <v>387</v>
      </c>
      <c r="W112" s="107">
        <v>2482</v>
      </c>
      <c r="X112" s="107">
        <v>2136</v>
      </c>
      <c r="Y112" s="209">
        <v>71</v>
      </c>
      <c r="Z112" s="210">
        <v>2065</v>
      </c>
      <c r="AA112" s="210">
        <v>346</v>
      </c>
      <c r="AB112" s="103">
        <f t="shared" si="31"/>
        <v>344</v>
      </c>
      <c r="AC112" s="95">
        <f t="shared" si="49"/>
        <v>2482</v>
      </c>
      <c r="AD112" s="204">
        <f t="shared" si="50"/>
        <v>2136</v>
      </c>
      <c r="AE112" s="96">
        <v>71</v>
      </c>
      <c r="AF112" s="96">
        <v>2065</v>
      </c>
      <c r="AG112" s="96">
        <v>346</v>
      </c>
    </row>
    <row r="113" spans="1:33" ht="20.100000000000001" hidden="1" customHeight="1" outlineLevel="1" x14ac:dyDescent="0.25">
      <c r="A113" s="140" t="s">
        <v>137</v>
      </c>
      <c r="B113" s="134">
        <f t="shared" si="48"/>
        <v>531</v>
      </c>
      <c r="C113" s="130">
        <f t="shared" si="44"/>
        <v>1</v>
      </c>
      <c r="D113" s="131">
        <f t="shared" si="45"/>
        <v>1</v>
      </c>
      <c r="E113" s="150">
        <v>1</v>
      </c>
      <c r="F113" s="150"/>
      <c r="G113" s="144">
        <f t="shared" si="46"/>
        <v>236707</v>
      </c>
      <c r="H113" s="132">
        <f t="shared" si="47"/>
        <v>194441</v>
      </c>
      <c r="I113" s="132">
        <f t="shared" si="32"/>
        <v>42266</v>
      </c>
      <c r="J113" s="103">
        <v>83580</v>
      </c>
      <c r="V113" s="208" t="s">
        <v>388</v>
      </c>
      <c r="W113" s="107">
        <v>531</v>
      </c>
      <c r="X113" s="107">
        <v>472</v>
      </c>
      <c r="Y113" s="209">
        <v>14</v>
      </c>
      <c r="Z113" s="210">
        <v>458</v>
      </c>
      <c r="AA113" s="210">
        <v>59</v>
      </c>
      <c r="AB113" s="103">
        <f t="shared" si="31"/>
        <v>58</v>
      </c>
      <c r="AC113" s="95">
        <f t="shared" si="49"/>
        <v>531</v>
      </c>
      <c r="AD113" s="204">
        <f t="shared" si="50"/>
        <v>472</v>
      </c>
      <c r="AE113" s="96">
        <v>14</v>
      </c>
      <c r="AF113" s="96">
        <v>458</v>
      </c>
      <c r="AG113" s="96">
        <v>59</v>
      </c>
    </row>
    <row r="114" spans="1:33" ht="20.100000000000001" hidden="1" customHeight="1" outlineLevel="1" x14ac:dyDescent="0.25">
      <c r="A114" s="140" t="s">
        <v>138</v>
      </c>
      <c r="B114" s="134">
        <f t="shared" si="48"/>
        <v>538</v>
      </c>
      <c r="C114" s="130">
        <f t="shared" si="44"/>
        <v>1</v>
      </c>
      <c r="D114" s="131">
        <f t="shared" si="45"/>
        <v>1</v>
      </c>
      <c r="E114" s="150">
        <v>1</v>
      </c>
      <c r="F114" s="150"/>
      <c r="G114" s="144">
        <f t="shared" si="46"/>
        <v>236707</v>
      </c>
      <c r="H114" s="132">
        <f t="shared" si="47"/>
        <v>194441</v>
      </c>
      <c r="I114" s="132">
        <f t="shared" si="32"/>
        <v>42266</v>
      </c>
      <c r="J114" s="103">
        <v>83580</v>
      </c>
      <c r="V114" s="208" t="s">
        <v>389</v>
      </c>
      <c r="W114" s="107">
        <v>538</v>
      </c>
      <c r="X114" s="107">
        <v>478</v>
      </c>
      <c r="Y114" s="209">
        <v>11</v>
      </c>
      <c r="Z114" s="210">
        <v>467</v>
      </c>
      <c r="AA114" s="210">
        <v>60</v>
      </c>
      <c r="AB114" s="103">
        <f t="shared" si="31"/>
        <v>59</v>
      </c>
      <c r="AC114" s="95">
        <f t="shared" si="49"/>
        <v>538</v>
      </c>
      <c r="AD114" s="204">
        <f t="shared" si="50"/>
        <v>478</v>
      </c>
      <c r="AE114" s="96">
        <v>11</v>
      </c>
      <c r="AF114" s="96">
        <v>467</v>
      </c>
      <c r="AG114" s="96">
        <v>60</v>
      </c>
    </row>
    <row r="115" spans="1:33" ht="20.100000000000001" hidden="1" customHeight="1" outlineLevel="1" x14ac:dyDescent="0.25">
      <c r="A115" s="140" t="s">
        <v>139</v>
      </c>
      <c r="B115" s="134">
        <f t="shared" si="48"/>
        <v>736</v>
      </c>
      <c r="C115" s="135">
        <f t="shared" si="44"/>
        <v>1</v>
      </c>
      <c r="D115" s="149">
        <f t="shared" si="45"/>
        <v>1</v>
      </c>
      <c r="E115" s="150">
        <v>1</v>
      </c>
      <c r="F115" s="150"/>
      <c r="G115" s="144">
        <f t="shared" si="46"/>
        <v>236707</v>
      </c>
      <c r="H115" s="132">
        <f t="shared" si="47"/>
        <v>194441</v>
      </c>
      <c r="I115" s="132">
        <f t="shared" si="32"/>
        <v>42266</v>
      </c>
      <c r="J115" s="103">
        <v>167160</v>
      </c>
      <c r="V115" s="208" t="s">
        <v>390</v>
      </c>
      <c r="W115" s="107">
        <v>736</v>
      </c>
      <c r="X115" s="107">
        <v>604</v>
      </c>
      <c r="Y115" s="209">
        <v>5</v>
      </c>
      <c r="Z115" s="210">
        <v>599</v>
      </c>
      <c r="AA115" s="210">
        <v>132</v>
      </c>
      <c r="AB115" s="103">
        <f t="shared" si="31"/>
        <v>131</v>
      </c>
      <c r="AC115" s="95">
        <f t="shared" si="49"/>
        <v>736</v>
      </c>
      <c r="AD115" s="204">
        <f t="shared" si="50"/>
        <v>604</v>
      </c>
      <c r="AE115" s="96">
        <v>5</v>
      </c>
      <c r="AF115" s="96">
        <v>599</v>
      </c>
      <c r="AG115" s="96">
        <v>132</v>
      </c>
    </row>
    <row r="116" spans="1:33" ht="20.100000000000001" hidden="1" customHeight="1" outlineLevel="1" x14ac:dyDescent="0.25">
      <c r="A116" s="140" t="s">
        <v>20</v>
      </c>
      <c r="B116" s="134">
        <f t="shared" si="48"/>
        <v>790</v>
      </c>
      <c r="C116" s="135">
        <f t="shared" si="44"/>
        <v>1</v>
      </c>
      <c r="D116" s="149">
        <f t="shared" si="45"/>
        <v>1</v>
      </c>
      <c r="E116" s="150">
        <v>1</v>
      </c>
      <c r="F116" s="150"/>
      <c r="G116" s="144">
        <f t="shared" si="46"/>
        <v>236707</v>
      </c>
      <c r="H116" s="132">
        <f t="shared" si="47"/>
        <v>194441</v>
      </c>
      <c r="I116" s="132">
        <f t="shared" si="32"/>
        <v>42266</v>
      </c>
      <c r="J116" s="103">
        <v>167160</v>
      </c>
      <c r="V116" s="208" t="s">
        <v>391</v>
      </c>
      <c r="W116" s="107">
        <v>790</v>
      </c>
      <c r="X116" s="107">
        <v>636</v>
      </c>
      <c r="Y116" s="209">
        <v>16</v>
      </c>
      <c r="Z116" s="210">
        <v>620</v>
      </c>
      <c r="AA116" s="210">
        <v>154</v>
      </c>
      <c r="AB116" s="103">
        <f t="shared" si="31"/>
        <v>153</v>
      </c>
      <c r="AC116" s="95">
        <f t="shared" si="49"/>
        <v>790</v>
      </c>
      <c r="AD116" s="204">
        <f t="shared" si="50"/>
        <v>636</v>
      </c>
      <c r="AE116" s="96">
        <v>16</v>
      </c>
      <c r="AF116" s="96">
        <v>620</v>
      </c>
      <c r="AG116" s="96">
        <v>154</v>
      </c>
    </row>
    <row r="117" spans="1:33" ht="20.100000000000001" customHeight="1" collapsed="1" x14ac:dyDescent="0.3">
      <c r="A117" s="146" t="s">
        <v>21</v>
      </c>
      <c r="B117" s="184">
        <f>SUM(B98:B116)</f>
        <v>14117</v>
      </c>
      <c r="C117" s="167">
        <f t="shared" ref="C117:J117" si="51">SUM(C98:C116)</f>
        <v>20</v>
      </c>
      <c r="D117" s="167">
        <f t="shared" si="51"/>
        <v>16.400000000000002</v>
      </c>
      <c r="E117" s="167">
        <f t="shared" si="51"/>
        <v>14</v>
      </c>
      <c r="F117" s="167">
        <f t="shared" si="51"/>
        <v>6</v>
      </c>
      <c r="G117" s="165">
        <f t="shared" si="51"/>
        <v>3881997</v>
      </c>
      <c r="H117" s="165">
        <f t="shared" si="51"/>
        <v>3188836</v>
      </c>
      <c r="I117" s="165">
        <f t="shared" si="51"/>
        <v>693161</v>
      </c>
      <c r="J117" s="185">
        <f t="shared" si="51"/>
        <v>2507399</v>
      </c>
      <c r="V117" s="145"/>
      <c r="W117" s="103" t="s">
        <v>392</v>
      </c>
      <c r="X117" s="103">
        <v>5723</v>
      </c>
    </row>
    <row r="118" spans="1:33" ht="20.100000000000001" customHeight="1" x14ac:dyDescent="0.3">
      <c r="A118" s="146" t="s">
        <v>276</v>
      </c>
      <c r="B118" s="167"/>
      <c r="C118" s="167"/>
      <c r="D118" s="147"/>
      <c r="E118" s="147"/>
      <c r="F118" s="147"/>
      <c r="G118" s="148"/>
      <c r="H118" s="148"/>
      <c r="I118" s="148"/>
      <c r="V118" s="145"/>
      <c r="AB118" s="103">
        <f t="shared" si="31"/>
        <v>0</v>
      </c>
    </row>
    <row r="119" spans="1:33" ht="20.100000000000001" hidden="1" customHeight="1" outlineLevel="1" x14ac:dyDescent="0.25">
      <c r="A119" s="140" t="s">
        <v>140</v>
      </c>
      <c r="B119" s="134">
        <f>AC119</f>
        <v>388</v>
      </c>
      <c r="C119" s="135">
        <f t="shared" ref="C119:C130" si="52">E119+F119</f>
        <v>1</v>
      </c>
      <c r="D119" s="149">
        <f t="shared" ref="D119:D130" si="53">SUM(E119+F119*$D$6)</f>
        <v>0.4</v>
      </c>
      <c r="E119" s="150"/>
      <c r="F119" s="150">
        <v>1</v>
      </c>
      <c r="G119" s="144">
        <f t="shared" ref="G119:G130" si="54">ROUND($G$5/$D$290*D119,0)</f>
        <v>94683</v>
      </c>
      <c r="H119" s="132">
        <f t="shared" ref="H119:H130" si="55">ROUNDUP(D119*$H$6,0)</f>
        <v>77777</v>
      </c>
      <c r="I119" s="132">
        <f t="shared" si="32"/>
        <v>16906</v>
      </c>
      <c r="J119" s="103">
        <v>83580</v>
      </c>
      <c r="V119" s="97" t="s">
        <v>393</v>
      </c>
      <c r="W119" s="95">
        <f>X119+AA119</f>
        <v>388</v>
      </c>
      <c r="X119" s="95">
        <f>Y119+Z119</f>
        <v>336</v>
      </c>
      <c r="Y119" s="96">
        <v>6</v>
      </c>
      <c r="Z119" s="96">
        <v>330</v>
      </c>
      <c r="AA119" s="96">
        <v>52</v>
      </c>
      <c r="AB119" s="103">
        <f t="shared" si="31"/>
        <v>51.6</v>
      </c>
      <c r="AC119" s="95">
        <f>AD119+AG119</f>
        <v>388</v>
      </c>
      <c r="AD119" s="95">
        <f>AE119+AF119</f>
        <v>336</v>
      </c>
      <c r="AE119" s="96">
        <v>6</v>
      </c>
      <c r="AF119" s="96">
        <v>330</v>
      </c>
      <c r="AG119" s="96">
        <v>52</v>
      </c>
    </row>
    <row r="120" spans="1:33" ht="20.100000000000001" hidden="1" customHeight="1" outlineLevel="1" x14ac:dyDescent="0.25">
      <c r="A120" s="140" t="s">
        <v>141</v>
      </c>
      <c r="B120" s="134">
        <f t="shared" ref="B120:B130" si="56">AC120</f>
        <v>539</v>
      </c>
      <c r="C120" s="135">
        <f t="shared" si="52"/>
        <v>1</v>
      </c>
      <c r="D120" s="136">
        <f t="shared" si="53"/>
        <v>1</v>
      </c>
      <c r="E120" s="154">
        <v>1</v>
      </c>
      <c r="F120" s="154"/>
      <c r="G120" s="144">
        <f t="shared" si="54"/>
        <v>236707</v>
      </c>
      <c r="H120" s="132">
        <f t="shared" si="55"/>
        <v>194441</v>
      </c>
      <c r="I120" s="132">
        <f t="shared" si="32"/>
        <v>42266</v>
      </c>
      <c r="J120" s="103">
        <v>167160</v>
      </c>
      <c r="V120" s="97" t="s">
        <v>394</v>
      </c>
      <c r="W120" s="95">
        <f t="shared" ref="W120:W130" si="57">X120+AA120</f>
        <v>539</v>
      </c>
      <c r="X120" s="95">
        <f t="shared" ref="X120:X130" si="58">Y120+Z120</f>
        <v>467</v>
      </c>
      <c r="Y120" s="96">
        <v>5</v>
      </c>
      <c r="Z120" s="96">
        <v>462</v>
      </c>
      <c r="AA120" s="96">
        <v>72</v>
      </c>
      <c r="AB120" s="103">
        <f t="shared" si="31"/>
        <v>71</v>
      </c>
      <c r="AC120" s="95">
        <f t="shared" ref="AC120:AC130" si="59">AD120+AG120</f>
        <v>539</v>
      </c>
      <c r="AD120" s="95">
        <f t="shared" ref="AD120:AD130" si="60">AE120+AF120</f>
        <v>467</v>
      </c>
      <c r="AE120" s="96">
        <v>5</v>
      </c>
      <c r="AF120" s="96">
        <v>462</v>
      </c>
      <c r="AG120" s="96">
        <v>72</v>
      </c>
    </row>
    <row r="121" spans="1:33" ht="20.100000000000001" hidden="1" customHeight="1" outlineLevel="1" x14ac:dyDescent="0.25">
      <c r="A121" s="140" t="s">
        <v>142</v>
      </c>
      <c r="B121" s="134">
        <f t="shared" si="56"/>
        <v>993</v>
      </c>
      <c r="C121" s="135">
        <f t="shared" si="52"/>
        <v>1</v>
      </c>
      <c r="D121" s="136">
        <f t="shared" si="53"/>
        <v>1</v>
      </c>
      <c r="E121" s="154">
        <v>1</v>
      </c>
      <c r="F121" s="154"/>
      <c r="G121" s="144">
        <f t="shared" si="54"/>
        <v>236707</v>
      </c>
      <c r="H121" s="132">
        <f t="shared" si="55"/>
        <v>194441</v>
      </c>
      <c r="I121" s="132">
        <f t="shared" si="32"/>
        <v>42266</v>
      </c>
      <c r="J121" s="103">
        <v>167160</v>
      </c>
      <c r="V121" s="97" t="s">
        <v>395</v>
      </c>
      <c r="W121" s="95">
        <f t="shared" si="57"/>
        <v>993</v>
      </c>
      <c r="X121" s="95">
        <f t="shared" si="58"/>
        <v>868</v>
      </c>
      <c r="Y121" s="96">
        <v>16</v>
      </c>
      <c r="Z121" s="96">
        <v>852</v>
      </c>
      <c r="AA121" s="96">
        <v>125</v>
      </c>
      <c r="AB121" s="103">
        <f t="shared" si="31"/>
        <v>124</v>
      </c>
      <c r="AC121" s="95">
        <f t="shared" si="59"/>
        <v>993</v>
      </c>
      <c r="AD121" s="95">
        <f t="shared" si="60"/>
        <v>868</v>
      </c>
      <c r="AE121" s="96">
        <v>16</v>
      </c>
      <c r="AF121" s="96">
        <v>852</v>
      </c>
      <c r="AG121" s="96">
        <v>125</v>
      </c>
    </row>
    <row r="122" spans="1:33" ht="20.100000000000001" hidden="1" customHeight="1" outlineLevel="1" x14ac:dyDescent="0.25">
      <c r="A122" s="140" t="s">
        <v>143</v>
      </c>
      <c r="B122" s="134">
        <f t="shared" si="56"/>
        <v>396</v>
      </c>
      <c r="C122" s="135">
        <f t="shared" si="52"/>
        <v>1</v>
      </c>
      <c r="D122" s="136">
        <f t="shared" si="53"/>
        <v>0.4</v>
      </c>
      <c r="E122" s="154"/>
      <c r="F122" s="154">
        <v>1</v>
      </c>
      <c r="G122" s="144">
        <f t="shared" si="54"/>
        <v>94683</v>
      </c>
      <c r="H122" s="132">
        <f t="shared" si="55"/>
        <v>77777</v>
      </c>
      <c r="I122" s="132">
        <f t="shared" si="32"/>
        <v>16906</v>
      </c>
      <c r="J122" s="103">
        <v>167160</v>
      </c>
      <c r="V122" s="97" t="s">
        <v>396</v>
      </c>
      <c r="W122" s="95">
        <f t="shared" si="57"/>
        <v>396</v>
      </c>
      <c r="X122" s="95">
        <f t="shared" si="58"/>
        <v>355</v>
      </c>
      <c r="Y122" s="96">
        <v>13</v>
      </c>
      <c r="Z122" s="96">
        <v>342</v>
      </c>
      <c r="AA122" s="96">
        <v>41</v>
      </c>
      <c r="AB122" s="103">
        <f t="shared" si="31"/>
        <v>40.6</v>
      </c>
      <c r="AC122" s="95">
        <f t="shared" si="59"/>
        <v>396</v>
      </c>
      <c r="AD122" s="95">
        <f t="shared" si="60"/>
        <v>355</v>
      </c>
      <c r="AE122" s="96">
        <v>13</v>
      </c>
      <c r="AF122" s="96">
        <v>342</v>
      </c>
      <c r="AG122" s="96">
        <v>41</v>
      </c>
    </row>
    <row r="123" spans="1:33" ht="20.100000000000001" hidden="1" customHeight="1" outlineLevel="1" x14ac:dyDescent="0.25">
      <c r="A123" s="140" t="s">
        <v>144</v>
      </c>
      <c r="B123" s="134">
        <f t="shared" si="56"/>
        <v>794</v>
      </c>
      <c r="C123" s="135">
        <f t="shared" si="52"/>
        <v>1</v>
      </c>
      <c r="D123" s="136">
        <f t="shared" si="53"/>
        <v>1</v>
      </c>
      <c r="E123" s="154">
        <v>1</v>
      </c>
      <c r="F123" s="154"/>
      <c r="G123" s="144">
        <f t="shared" si="54"/>
        <v>236707</v>
      </c>
      <c r="H123" s="132">
        <f t="shared" si="55"/>
        <v>194441</v>
      </c>
      <c r="I123" s="132">
        <f t="shared" si="32"/>
        <v>42266</v>
      </c>
      <c r="J123" s="103">
        <v>167160</v>
      </c>
      <c r="V123" s="97" t="s">
        <v>397</v>
      </c>
      <c r="W123" s="95">
        <f t="shared" si="57"/>
        <v>794</v>
      </c>
      <c r="X123" s="95">
        <f t="shared" si="58"/>
        <v>692</v>
      </c>
      <c r="Y123" s="96">
        <v>20</v>
      </c>
      <c r="Z123" s="96">
        <v>672</v>
      </c>
      <c r="AA123" s="96">
        <v>102</v>
      </c>
      <c r="AB123" s="103">
        <f t="shared" si="31"/>
        <v>101</v>
      </c>
      <c r="AC123" s="95">
        <f t="shared" si="59"/>
        <v>794</v>
      </c>
      <c r="AD123" s="95">
        <f t="shared" si="60"/>
        <v>692</v>
      </c>
      <c r="AE123" s="96">
        <v>20</v>
      </c>
      <c r="AF123" s="96">
        <v>672</v>
      </c>
      <c r="AG123" s="96">
        <v>102</v>
      </c>
    </row>
    <row r="124" spans="1:33" ht="20.100000000000001" hidden="1" customHeight="1" outlineLevel="1" x14ac:dyDescent="0.25">
      <c r="A124" s="140" t="s">
        <v>145</v>
      </c>
      <c r="B124" s="134">
        <f t="shared" si="56"/>
        <v>236</v>
      </c>
      <c r="C124" s="135">
        <f t="shared" si="52"/>
        <v>1</v>
      </c>
      <c r="D124" s="136">
        <f t="shared" si="53"/>
        <v>0.4</v>
      </c>
      <c r="E124" s="154"/>
      <c r="F124" s="154">
        <v>1</v>
      </c>
      <c r="G124" s="144">
        <f t="shared" si="54"/>
        <v>94683</v>
      </c>
      <c r="H124" s="132">
        <f t="shared" si="55"/>
        <v>77777</v>
      </c>
      <c r="I124" s="132">
        <f t="shared" si="32"/>
        <v>16906</v>
      </c>
      <c r="J124" s="103">
        <v>83580</v>
      </c>
      <c r="V124" s="97" t="s">
        <v>398</v>
      </c>
      <c r="W124" s="95">
        <f t="shared" si="57"/>
        <v>236</v>
      </c>
      <c r="X124" s="95">
        <f t="shared" si="58"/>
        <v>214</v>
      </c>
      <c r="Y124" s="96">
        <v>6</v>
      </c>
      <c r="Z124" s="96">
        <v>208</v>
      </c>
      <c r="AA124" s="96">
        <v>22</v>
      </c>
      <c r="AB124" s="103">
        <f t="shared" si="31"/>
        <v>21.6</v>
      </c>
      <c r="AC124" s="95">
        <f t="shared" si="59"/>
        <v>236</v>
      </c>
      <c r="AD124" s="95">
        <f t="shared" si="60"/>
        <v>214</v>
      </c>
      <c r="AE124" s="96">
        <v>6</v>
      </c>
      <c r="AF124" s="96">
        <v>208</v>
      </c>
      <c r="AG124" s="96">
        <v>22</v>
      </c>
    </row>
    <row r="125" spans="1:33" ht="20.100000000000001" hidden="1" customHeight="1" outlineLevel="1" x14ac:dyDescent="0.25">
      <c r="A125" s="140" t="s">
        <v>146</v>
      </c>
      <c r="B125" s="134">
        <f t="shared" si="56"/>
        <v>522</v>
      </c>
      <c r="C125" s="135">
        <f t="shared" si="52"/>
        <v>1</v>
      </c>
      <c r="D125" s="136">
        <f t="shared" si="53"/>
        <v>1</v>
      </c>
      <c r="E125" s="154">
        <v>1</v>
      </c>
      <c r="F125" s="154"/>
      <c r="G125" s="144">
        <f t="shared" si="54"/>
        <v>236707</v>
      </c>
      <c r="H125" s="132">
        <f t="shared" si="55"/>
        <v>194441</v>
      </c>
      <c r="I125" s="132">
        <f t="shared" si="32"/>
        <v>42266</v>
      </c>
      <c r="J125" s="103">
        <v>167160</v>
      </c>
      <c r="V125" s="97" t="s">
        <v>399</v>
      </c>
      <c r="W125" s="95">
        <f t="shared" si="57"/>
        <v>522</v>
      </c>
      <c r="X125" s="95">
        <f t="shared" si="58"/>
        <v>448</v>
      </c>
      <c r="Y125" s="96">
        <v>6</v>
      </c>
      <c r="Z125" s="96">
        <v>442</v>
      </c>
      <c r="AA125" s="96">
        <v>74</v>
      </c>
      <c r="AB125" s="103">
        <f t="shared" si="31"/>
        <v>73</v>
      </c>
      <c r="AC125" s="95">
        <f t="shared" si="59"/>
        <v>522</v>
      </c>
      <c r="AD125" s="95">
        <f t="shared" si="60"/>
        <v>448</v>
      </c>
      <c r="AE125" s="96">
        <v>6</v>
      </c>
      <c r="AF125" s="96">
        <v>442</v>
      </c>
      <c r="AG125" s="96">
        <v>74</v>
      </c>
    </row>
    <row r="126" spans="1:33" ht="20.100000000000001" hidden="1" customHeight="1" outlineLevel="1" x14ac:dyDescent="0.25">
      <c r="A126" s="140" t="s">
        <v>147</v>
      </c>
      <c r="B126" s="134">
        <f t="shared" si="56"/>
        <v>404</v>
      </c>
      <c r="C126" s="135">
        <f t="shared" si="52"/>
        <v>1</v>
      </c>
      <c r="D126" s="136">
        <f t="shared" si="53"/>
        <v>0.4</v>
      </c>
      <c r="E126" s="154"/>
      <c r="F126" s="154">
        <v>1</v>
      </c>
      <c r="G126" s="144">
        <f t="shared" si="54"/>
        <v>94683</v>
      </c>
      <c r="H126" s="132">
        <f t="shared" si="55"/>
        <v>77777</v>
      </c>
      <c r="I126" s="132">
        <f t="shared" si="32"/>
        <v>16906</v>
      </c>
      <c r="J126" s="103">
        <v>83580</v>
      </c>
      <c r="V126" s="97" t="s">
        <v>400</v>
      </c>
      <c r="W126" s="95">
        <f t="shared" si="57"/>
        <v>404</v>
      </c>
      <c r="X126" s="95">
        <f t="shared" si="58"/>
        <v>343</v>
      </c>
      <c r="Y126" s="96">
        <v>4</v>
      </c>
      <c r="Z126" s="96">
        <v>339</v>
      </c>
      <c r="AA126" s="96">
        <v>61</v>
      </c>
      <c r="AB126" s="103">
        <f t="shared" si="31"/>
        <v>60.6</v>
      </c>
      <c r="AC126" s="95">
        <f t="shared" si="59"/>
        <v>404</v>
      </c>
      <c r="AD126" s="95">
        <f t="shared" si="60"/>
        <v>343</v>
      </c>
      <c r="AE126" s="96">
        <v>4</v>
      </c>
      <c r="AF126" s="96">
        <v>339</v>
      </c>
      <c r="AG126" s="96">
        <v>61</v>
      </c>
    </row>
    <row r="127" spans="1:33" ht="20.100000000000001" hidden="1" customHeight="1" outlineLevel="1" x14ac:dyDescent="0.25">
      <c r="A127" s="140" t="s">
        <v>148</v>
      </c>
      <c r="B127" s="134">
        <f t="shared" si="56"/>
        <v>340</v>
      </c>
      <c r="C127" s="135">
        <f t="shared" si="52"/>
        <v>1</v>
      </c>
      <c r="D127" s="136">
        <f t="shared" si="53"/>
        <v>0.4</v>
      </c>
      <c r="E127" s="154"/>
      <c r="F127" s="154">
        <v>1</v>
      </c>
      <c r="G127" s="144">
        <f t="shared" si="54"/>
        <v>94683</v>
      </c>
      <c r="H127" s="132">
        <f t="shared" si="55"/>
        <v>77777</v>
      </c>
      <c r="I127" s="132">
        <f t="shared" si="32"/>
        <v>16906</v>
      </c>
      <c r="J127" s="103">
        <v>167160</v>
      </c>
      <c r="V127" s="97" t="s">
        <v>401</v>
      </c>
      <c r="W127" s="95">
        <f t="shared" si="57"/>
        <v>340</v>
      </c>
      <c r="X127" s="95">
        <f t="shared" si="58"/>
        <v>284</v>
      </c>
      <c r="Y127" s="96">
        <v>7</v>
      </c>
      <c r="Z127" s="96">
        <v>277</v>
      </c>
      <c r="AA127" s="96">
        <v>56</v>
      </c>
      <c r="AB127" s="103">
        <f t="shared" si="31"/>
        <v>55.6</v>
      </c>
      <c r="AC127" s="95">
        <f t="shared" si="59"/>
        <v>340</v>
      </c>
      <c r="AD127" s="95">
        <f t="shared" si="60"/>
        <v>284</v>
      </c>
      <c r="AE127" s="96">
        <v>7</v>
      </c>
      <c r="AF127" s="96">
        <v>277</v>
      </c>
      <c r="AG127" s="96">
        <v>56</v>
      </c>
    </row>
    <row r="128" spans="1:33" ht="20.100000000000001" hidden="1" customHeight="1" outlineLevel="1" x14ac:dyDescent="0.25">
      <c r="A128" s="140" t="s">
        <v>149</v>
      </c>
      <c r="B128" s="134">
        <f t="shared" si="56"/>
        <v>508</v>
      </c>
      <c r="C128" s="135">
        <f t="shared" si="52"/>
        <v>1</v>
      </c>
      <c r="D128" s="136">
        <f t="shared" si="53"/>
        <v>1</v>
      </c>
      <c r="E128" s="154">
        <v>1</v>
      </c>
      <c r="F128" s="154"/>
      <c r="G128" s="144">
        <f t="shared" si="54"/>
        <v>236707</v>
      </c>
      <c r="H128" s="132">
        <f t="shared" si="55"/>
        <v>194441</v>
      </c>
      <c r="I128" s="132">
        <f t="shared" si="32"/>
        <v>42266</v>
      </c>
      <c r="J128" s="103">
        <v>167160</v>
      </c>
      <c r="V128" s="97" t="s">
        <v>402</v>
      </c>
      <c r="W128" s="95">
        <f t="shared" si="57"/>
        <v>508</v>
      </c>
      <c r="X128" s="95">
        <f t="shared" si="58"/>
        <v>467</v>
      </c>
      <c r="Y128" s="96">
        <v>3</v>
      </c>
      <c r="Z128" s="96">
        <v>464</v>
      </c>
      <c r="AA128" s="96">
        <v>41</v>
      </c>
      <c r="AB128" s="103">
        <f t="shared" si="31"/>
        <v>40</v>
      </c>
      <c r="AC128" s="95">
        <f t="shared" si="59"/>
        <v>508</v>
      </c>
      <c r="AD128" s="95">
        <f t="shared" si="60"/>
        <v>467</v>
      </c>
      <c r="AE128" s="96">
        <v>3</v>
      </c>
      <c r="AF128" s="96">
        <v>464</v>
      </c>
      <c r="AG128" s="96">
        <v>41</v>
      </c>
    </row>
    <row r="129" spans="1:33" ht="20.100000000000001" hidden="1" customHeight="1" outlineLevel="1" x14ac:dyDescent="0.25">
      <c r="A129" s="140" t="s">
        <v>150</v>
      </c>
      <c r="B129" s="134">
        <f t="shared" si="56"/>
        <v>589</v>
      </c>
      <c r="C129" s="135">
        <f t="shared" si="52"/>
        <v>1</v>
      </c>
      <c r="D129" s="149">
        <f t="shared" si="53"/>
        <v>1</v>
      </c>
      <c r="E129" s="150">
        <v>1</v>
      </c>
      <c r="F129" s="150"/>
      <c r="G129" s="144">
        <f t="shared" si="54"/>
        <v>236707</v>
      </c>
      <c r="H129" s="132">
        <f t="shared" si="55"/>
        <v>194441</v>
      </c>
      <c r="I129" s="132">
        <f t="shared" si="32"/>
        <v>42266</v>
      </c>
      <c r="J129" s="103">
        <v>167160</v>
      </c>
      <c r="V129" s="97" t="s">
        <v>403</v>
      </c>
      <c r="W129" s="95">
        <f t="shared" si="57"/>
        <v>589</v>
      </c>
      <c r="X129" s="95">
        <f t="shared" si="58"/>
        <v>510</v>
      </c>
      <c r="Y129" s="96">
        <v>16</v>
      </c>
      <c r="Z129" s="96">
        <v>494</v>
      </c>
      <c r="AA129" s="96">
        <v>79</v>
      </c>
      <c r="AB129" s="103">
        <f t="shared" si="31"/>
        <v>78</v>
      </c>
      <c r="AC129" s="95">
        <f t="shared" si="59"/>
        <v>589</v>
      </c>
      <c r="AD129" s="95">
        <f t="shared" si="60"/>
        <v>510</v>
      </c>
      <c r="AE129" s="96">
        <v>16</v>
      </c>
      <c r="AF129" s="96">
        <v>494</v>
      </c>
      <c r="AG129" s="96">
        <v>79</v>
      </c>
    </row>
    <row r="130" spans="1:33" ht="20.100000000000001" hidden="1" customHeight="1" outlineLevel="1" x14ac:dyDescent="0.25">
      <c r="A130" s="140" t="s">
        <v>151</v>
      </c>
      <c r="B130" s="134">
        <f t="shared" si="56"/>
        <v>157</v>
      </c>
      <c r="C130" s="135">
        <f t="shared" si="52"/>
        <v>1</v>
      </c>
      <c r="D130" s="149">
        <f t="shared" si="53"/>
        <v>0.4</v>
      </c>
      <c r="E130" s="150"/>
      <c r="F130" s="150">
        <v>1</v>
      </c>
      <c r="G130" s="144">
        <f t="shared" si="54"/>
        <v>94683</v>
      </c>
      <c r="H130" s="132">
        <f t="shared" si="55"/>
        <v>77777</v>
      </c>
      <c r="I130" s="132">
        <f t="shared" si="32"/>
        <v>16906</v>
      </c>
      <c r="J130" s="103">
        <v>83580</v>
      </c>
      <c r="V130" s="99" t="s">
        <v>404</v>
      </c>
      <c r="W130" s="95">
        <f t="shared" si="57"/>
        <v>157</v>
      </c>
      <c r="X130" s="95">
        <f t="shared" si="58"/>
        <v>133</v>
      </c>
      <c r="Y130" s="212">
        <v>2</v>
      </c>
      <c r="Z130" s="212">
        <v>131</v>
      </c>
      <c r="AA130" s="212">
        <v>24</v>
      </c>
      <c r="AB130" s="103">
        <f t="shared" si="31"/>
        <v>23.6</v>
      </c>
      <c r="AC130" s="95">
        <f t="shared" si="59"/>
        <v>157</v>
      </c>
      <c r="AD130" s="95">
        <f t="shared" si="60"/>
        <v>133</v>
      </c>
      <c r="AE130" s="212">
        <v>2</v>
      </c>
      <c r="AF130" s="212">
        <v>131</v>
      </c>
      <c r="AG130" s="212">
        <v>24</v>
      </c>
    </row>
    <row r="131" spans="1:33" ht="20.100000000000001" customHeight="1" collapsed="1" x14ac:dyDescent="0.3">
      <c r="A131" s="146" t="s">
        <v>22</v>
      </c>
      <c r="B131" s="180">
        <f>SUM(B119:B130)</f>
        <v>5866</v>
      </c>
      <c r="C131" s="181">
        <f t="shared" ref="C131:J131" si="61">SUM(C119:C130)</f>
        <v>12</v>
      </c>
      <c r="D131" s="181">
        <f t="shared" si="61"/>
        <v>8.4</v>
      </c>
      <c r="E131" s="181">
        <f t="shared" si="61"/>
        <v>6</v>
      </c>
      <c r="F131" s="181">
        <f t="shared" si="61"/>
        <v>6</v>
      </c>
      <c r="G131" s="165">
        <f t="shared" si="61"/>
        <v>1988340</v>
      </c>
      <c r="H131" s="186">
        <f t="shared" si="61"/>
        <v>1633308</v>
      </c>
      <c r="I131" s="165">
        <f t="shared" si="61"/>
        <v>355032</v>
      </c>
      <c r="J131" s="182">
        <f t="shared" si="61"/>
        <v>1671600</v>
      </c>
      <c r="V131" s="145"/>
    </row>
    <row r="132" spans="1:33" ht="20.100000000000001" customHeight="1" x14ac:dyDescent="0.3">
      <c r="A132" s="146" t="s">
        <v>277</v>
      </c>
      <c r="B132" s="167"/>
      <c r="C132" s="167"/>
      <c r="D132" s="147"/>
      <c r="E132" s="147"/>
      <c r="F132" s="147"/>
      <c r="G132" s="148"/>
      <c r="H132" s="148"/>
      <c r="I132" s="148"/>
      <c r="V132" s="145"/>
      <c r="AB132" s="103">
        <f t="shared" si="31"/>
        <v>0</v>
      </c>
    </row>
    <row r="133" spans="1:33" ht="20.100000000000001" hidden="1" customHeight="1" outlineLevel="1" x14ac:dyDescent="0.25">
      <c r="A133" s="133" t="s">
        <v>152</v>
      </c>
      <c r="B133" s="134">
        <f>AC133</f>
        <v>794</v>
      </c>
      <c r="C133" s="135">
        <f t="shared" ref="C133:C159" si="62">E133+F133</f>
        <v>1</v>
      </c>
      <c r="D133" s="149">
        <f t="shared" ref="D133:D159" si="63">SUM(E133+F133*$D$6)</f>
        <v>1</v>
      </c>
      <c r="E133" s="150">
        <v>1</v>
      </c>
      <c r="F133" s="150"/>
      <c r="G133" s="144">
        <f t="shared" ref="G133:G159" si="64">ROUND($G$5/$D$290*D133,0)</f>
        <v>236707</v>
      </c>
      <c r="H133" s="132">
        <f t="shared" ref="H133:H159" si="65">ROUNDUP(D133*$H$6,0)</f>
        <v>194441</v>
      </c>
      <c r="I133" s="132">
        <f t="shared" si="32"/>
        <v>42266</v>
      </c>
      <c r="J133" s="103">
        <v>167160</v>
      </c>
      <c r="V133" s="100" t="s">
        <v>405</v>
      </c>
      <c r="W133" s="103" t="s">
        <v>405</v>
      </c>
      <c r="X133" s="103">
        <v>836</v>
      </c>
      <c r="Y133" s="105" t="s">
        <v>405</v>
      </c>
      <c r="Z133" s="106">
        <v>851</v>
      </c>
      <c r="AA133" s="106">
        <v>1</v>
      </c>
      <c r="AB133" s="103">
        <f t="shared" si="31"/>
        <v>0</v>
      </c>
      <c r="AC133" s="204">
        <f>AD133+AG133</f>
        <v>794</v>
      </c>
      <c r="AD133" s="204">
        <f>AE133+AF133</f>
        <v>740</v>
      </c>
      <c r="AE133" s="96">
        <v>31</v>
      </c>
      <c r="AF133" s="96">
        <v>709</v>
      </c>
      <c r="AG133" s="96">
        <v>54</v>
      </c>
    </row>
    <row r="134" spans="1:33" ht="20.100000000000001" hidden="1" customHeight="1" outlineLevel="1" x14ac:dyDescent="0.25">
      <c r="A134" s="133" t="s">
        <v>153</v>
      </c>
      <c r="B134" s="134">
        <f t="shared" ref="B134:B139" si="66">AC134</f>
        <v>243</v>
      </c>
      <c r="C134" s="135">
        <f t="shared" si="62"/>
        <v>1</v>
      </c>
      <c r="D134" s="149">
        <f t="shared" si="63"/>
        <v>0.4</v>
      </c>
      <c r="E134" s="150"/>
      <c r="F134" s="150">
        <v>1</v>
      </c>
      <c r="G134" s="144">
        <f t="shared" si="64"/>
        <v>94683</v>
      </c>
      <c r="H134" s="132">
        <f t="shared" si="65"/>
        <v>77777</v>
      </c>
      <c r="I134" s="132">
        <f t="shared" si="32"/>
        <v>16906</v>
      </c>
      <c r="J134" s="103">
        <v>83580</v>
      </c>
      <c r="V134" s="100" t="s">
        <v>406</v>
      </c>
      <c r="W134" s="103" t="s">
        <v>406</v>
      </c>
      <c r="X134" s="103">
        <v>249</v>
      </c>
      <c r="Y134" s="105" t="s">
        <v>406</v>
      </c>
      <c r="Z134" s="106">
        <v>256</v>
      </c>
      <c r="AA134" s="106">
        <v>0.5</v>
      </c>
      <c r="AB134" s="103">
        <f t="shared" si="31"/>
        <v>9.9999999999999978E-2</v>
      </c>
      <c r="AC134" s="204">
        <f t="shared" ref="AC134:AC159" si="67">AD134+AG134</f>
        <v>243</v>
      </c>
      <c r="AD134" s="204">
        <f t="shared" ref="AD134:AD159" si="68">AE134+AF134</f>
        <v>223</v>
      </c>
      <c r="AE134" s="96">
        <v>5</v>
      </c>
      <c r="AF134" s="96">
        <v>218</v>
      </c>
      <c r="AG134" s="96">
        <v>20</v>
      </c>
    </row>
    <row r="135" spans="1:33" ht="20.100000000000001" hidden="1" customHeight="1" outlineLevel="1" x14ac:dyDescent="0.25">
      <c r="A135" s="133" t="s">
        <v>154</v>
      </c>
      <c r="B135" s="134">
        <f t="shared" si="66"/>
        <v>198</v>
      </c>
      <c r="C135" s="135">
        <f t="shared" si="62"/>
        <v>1</v>
      </c>
      <c r="D135" s="149">
        <f t="shared" si="63"/>
        <v>0.4</v>
      </c>
      <c r="E135" s="150"/>
      <c r="F135" s="150">
        <v>1</v>
      </c>
      <c r="G135" s="144">
        <f t="shared" si="64"/>
        <v>94683</v>
      </c>
      <c r="H135" s="132">
        <f t="shared" si="65"/>
        <v>77777</v>
      </c>
      <c r="I135" s="132">
        <f t="shared" si="32"/>
        <v>16906</v>
      </c>
      <c r="J135" s="103">
        <v>83580</v>
      </c>
      <c r="V135" s="100" t="s">
        <v>407</v>
      </c>
      <c r="W135" s="103" t="s">
        <v>407</v>
      </c>
      <c r="X135" s="103">
        <v>187</v>
      </c>
      <c r="Y135" s="105" t="s">
        <v>407</v>
      </c>
      <c r="Z135" s="106">
        <v>200</v>
      </c>
      <c r="AA135" s="106">
        <v>0.5</v>
      </c>
      <c r="AB135" s="103">
        <f t="shared" si="31"/>
        <v>9.9999999999999978E-2</v>
      </c>
      <c r="AC135" s="204">
        <f t="shared" si="67"/>
        <v>198</v>
      </c>
      <c r="AD135" s="204">
        <f t="shared" si="68"/>
        <v>166</v>
      </c>
      <c r="AE135" s="96">
        <v>3</v>
      </c>
      <c r="AF135" s="96">
        <v>163</v>
      </c>
      <c r="AG135" s="96">
        <v>32</v>
      </c>
    </row>
    <row r="136" spans="1:33" ht="20.100000000000001" hidden="1" customHeight="1" outlineLevel="1" x14ac:dyDescent="0.25">
      <c r="A136" s="133" t="s">
        <v>155</v>
      </c>
      <c r="B136" s="134">
        <f t="shared" si="66"/>
        <v>230</v>
      </c>
      <c r="C136" s="135">
        <f t="shared" si="62"/>
        <v>1</v>
      </c>
      <c r="D136" s="149">
        <f t="shared" si="63"/>
        <v>0.4</v>
      </c>
      <c r="E136" s="150"/>
      <c r="F136" s="150">
        <v>1</v>
      </c>
      <c r="G136" s="144">
        <f t="shared" si="64"/>
        <v>94683</v>
      </c>
      <c r="H136" s="132">
        <f t="shared" si="65"/>
        <v>77777</v>
      </c>
      <c r="I136" s="132">
        <f t="shared" si="32"/>
        <v>16906</v>
      </c>
      <c r="J136" s="103">
        <v>83580</v>
      </c>
      <c r="V136" s="100" t="s">
        <v>408</v>
      </c>
      <c r="W136" s="103" t="s">
        <v>408</v>
      </c>
      <c r="X136" s="103">
        <v>244</v>
      </c>
      <c r="Y136" s="105" t="s">
        <v>408</v>
      </c>
      <c r="Z136" s="106">
        <v>233</v>
      </c>
      <c r="AA136" s="106">
        <v>0.5</v>
      </c>
      <c r="AB136" s="103">
        <f t="shared" si="31"/>
        <v>9.9999999999999978E-2</v>
      </c>
      <c r="AC136" s="204">
        <f t="shared" si="67"/>
        <v>230</v>
      </c>
      <c r="AD136" s="204">
        <f t="shared" si="68"/>
        <v>209</v>
      </c>
      <c r="AE136" s="96">
        <v>4</v>
      </c>
      <c r="AF136" s="96">
        <v>205</v>
      </c>
      <c r="AG136" s="96">
        <v>21</v>
      </c>
    </row>
    <row r="137" spans="1:33" ht="20.100000000000001" hidden="1" customHeight="1" outlineLevel="1" x14ac:dyDescent="0.25">
      <c r="A137" s="133" t="s">
        <v>156</v>
      </c>
      <c r="B137" s="134">
        <f t="shared" si="66"/>
        <v>724</v>
      </c>
      <c r="C137" s="135">
        <f t="shared" si="62"/>
        <v>1</v>
      </c>
      <c r="D137" s="149">
        <f t="shared" si="63"/>
        <v>1</v>
      </c>
      <c r="E137" s="150">
        <v>1</v>
      </c>
      <c r="F137" s="150"/>
      <c r="G137" s="144">
        <f t="shared" si="64"/>
        <v>236707</v>
      </c>
      <c r="H137" s="132">
        <f t="shared" si="65"/>
        <v>194441</v>
      </c>
      <c r="I137" s="132">
        <f t="shared" si="32"/>
        <v>42266</v>
      </c>
      <c r="J137" s="103">
        <v>167160</v>
      </c>
      <c r="V137" s="100" t="s">
        <v>409</v>
      </c>
      <c r="W137" s="103" t="s">
        <v>409</v>
      </c>
      <c r="X137" s="103">
        <v>768</v>
      </c>
      <c r="Y137" s="105" t="s">
        <v>409</v>
      </c>
      <c r="Z137" s="106">
        <v>802</v>
      </c>
      <c r="AA137" s="106">
        <v>1</v>
      </c>
      <c r="AB137" s="103">
        <f t="shared" si="31"/>
        <v>0</v>
      </c>
      <c r="AC137" s="204">
        <f t="shared" si="67"/>
        <v>724</v>
      </c>
      <c r="AD137" s="204">
        <f t="shared" si="68"/>
        <v>654</v>
      </c>
      <c r="AE137" s="96">
        <v>12</v>
      </c>
      <c r="AF137" s="96">
        <v>642</v>
      </c>
      <c r="AG137" s="96">
        <v>70</v>
      </c>
    </row>
    <row r="138" spans="1:33" ht="20.100000000000001" hidden="1" customHeight="1" outlineLevel="1" x14ac:dyDescent="0.25">
      <c r="A138" s="133" t="s">
        <v>157</v>
      </c>
      <c r="B138" s="134">
        <f t="shared" si="66"/>
        <v>161</v>
      </c>
      <c r="C138" s="135">
        <f t="shared" si="62"/>
        <v>1</v>
      </c>
      <c r="D138" s="149">
        <f t="shared" si="63"/>
        <v>0.4</v>
      </c>
      <c r="E138" s="150"/>
      <c r="F138" s="150">
        <v>1</v>
      </c>
      <c r="G138" s="144">
        <f t="shared" si="64"/>
        <v>94683</v>
      </c>
      <c r="H138" s="132">
        <f t="shared" si="65"/>
        <v>77777</v>
      </c>
      <c r="I138" s="132">
        <f t="shared" si="32"/>
        <v>16906</v>
      </c>
      <c r="J138" s="103">
        <v>83580</v>
      </c>
      <c r="V138" s="100" t="s">
        <v>410</v>
      </c>
      <c r="W138" s="103" t="s">
        <v>410</v>
      </c>
      <c r="X138" s="103">
        <v>199</v>
      </c>
      <c r="Y138" s="105" t="s">
        <v>410</v>
      </c>
      <c r="Z138" s="106">
        <v>219</v>
      </c>
      <c r="AA138" s="106">
        <v>0.5</v>
      </c>
      <c r="AB138" s="103">
        <f t="shared" ref="AB138:AB201" si="69">AA138-D138</f>
        <v>9.9999999999999978E-2</v>
      </c>
      <c r="AC138" s="204">
        <f t="shared" si="67"/>
        <v>161</v>
      </c>
      <c r="AD138" s="204">
        <f t="shared" si="68"/>
        <v>146</v>
      </c>
      <c r="AE138" s="96">
        <v>11</v>
      </c>
      <c r="AF138" s="96">
        <v>135</v>
      </c>
      <c r="AG138" s="96">
        <v>15</v>
      </c>
    </row>
    <row r="139" spans="1:33" ht="20.100000000000001" hidden="1" customHeight="1" outlineLevel="1" x14ac:dyDescent="0.25">
      <c r="A139" s="133" t="s">
        <v>158</v>
      </c>
      <c r="B139" s="134">
        <f t="shared" si="66"/>
        <v>395</v>
      </c>
      <c r="C139" s="130">
        <f t="shared" si="62"/>
        <v>1</v>
      </c>
      <c r="D139" s="149">
        <f t="shared" si="63"/>
        <v>0.4</v>
      </c>
      <c r="E139" s="150"/>
      <c r="F139" s="150">
        <v>1</v>
      </c>
      <c r="G139" s="144">
        <f t="shared" si="64"/>
        <v>94683</v>
      </c>
      <c r="H139" s="132">
        <f t="shared" si="65"/>
        <v>77777</v>
      </c>
      <c r="I139" s="132">
        <f t="shared" ref="I139:I202" si="70">G139-H139</f>
        <v>16906</v>
      </c>
      <c r="J139" s="103">
        <v>167160</v>
      </c>
      <c r="V139" s="100" t="s">
        <v>411</v>
      </c>
      <c r="W139" s="103" t="s">
        <v>411</v>
      </c>
      <c r="X139" s="103">
        <v>406</v>
      </c>
      <c r="Y139" s="105" t="s">
        <v>411</v>
      </c>
      <c r="Z139" s="106">
        <v>424</v>
      </c>
      <c r="AA139" s="106">
        <v>0.5</v>
      </c>
      <c r="AB139" s="103">
        <f t="shared" si="69"/>
        <v>9.9999999999999978E-2</v>
      </c>
      <c r="AC139" s="204">
        <f t="shared" si="67"/>
        <v>395</v>
      </c>
      <c r="AD139" s="204">
        <f t="shared" si="68"/>
        <v>366</v>
      </c>
      <c r="AE139" s="96">
        <v>6</v>
      </c>
      <c r="AF139" s="96">
        <v>360</v>
      </c>
      <c r="AG139" s="96">
        <v>29</v>
      </c>
    </row>
    <row r="140" spans="1:33" ht="20.100000000000001" hidden="1" customHeight="1" outlineLevel="1" x14ac:dyDescent="0.25">
      <c r="A140" s="133" t="s">
        <v>23</v>
      </c>
      <c r="B140" s="134">
        <f>AC159</f>
        <v>1545</v>
      </c>
      <c r="C140" s="130">
        <f t="shared" si="62"/>
        <v>1</v>
      </c>
      <c r="D140" s="149">
        <f t="shared" si="63"/>
        <v>1</v>
      </c>
      <c r="E140" s="150">
        <v>1</v>
      </c>
      <c r="F140" s="150"/>
      <c r="G140" s="144">
        <f t="shared" si="64"/>
        <v>236707</v>
      </c>
      <c r="H140" s="132">
        <f t="shared" si="65"/>
        <v>194441</v>
      </c>
      <c r="I140" s="132">
        <f t="shared" si="70"/>
        <v>42266</v>
      </c>
      <c r="J140" s="103">
        <v>167160</v>
      </c>
      <c r="V140" s="100" t="s">
        <v>412</v>
      </c>
      <c r="Y140" s="105" t="s">
        <v>542</v>
      </c>
      <c r="Z140" s="106">
        <v>1582</v>
      </c>
      <c r="AA140" s="106">
        <v>1</v>
      </c>
      <c r="AB140" s="103">
        <f t="shared" si="69"/>
        <v>0</v>
      </c>
      <c r="AC140" s="204">
        <f t="shared" si="67"/>
        <v>233</v>
      </c>
      <c r="AD140" s="204">
        <f t="shared" si="68"/>
        <v>206</v>
      </c>
      <c r="AE140" s="96">
        <v>4</v>
      </c>
      <c r="AF140" s="96">
        <v>202</v>
      </c>
      <c r="AG140" s="96">
        <v>27</v>
      </c>
    </row>
    <row r="141" spans="1:33" ht="20.100000000000001" hidden="1" customHeight="1" outlineLevel="1" x14ac:dyDescent="0.25">
      <c r="A141" s="133" t="s">
        <v>159</v>
      </c>
      <c r="B141" s="134">
        <f t="shared" ref="B141:B156" si="71">AC140</f>
        <v>233</v>
      </c>
      <c r="C141" s="130">
        <f t="shared" si="62"/>
        <v>1</v>
      </c>
      <c r="D141" s="149">
        <f t="shared" si="63"/>
        <v>0.4</v>
      </c>
      <c r="E141" s="150"/>
      <c r="F141" s="150">
        <v>1</v>
      </c>
      <c r="G141" s="144">
        <f t="shared" si="64"/>
        <v>94683</v>
      </c>
      <c r="H141" s="132">
        <f t="shared" si="65"/>
        <v>77777</v>
      </c>
      <c r="I141" s="132">
        <f t="shared" si="70"/>
        <v>16906</v>
      </c>
      <c r="J141" s="103">
        <v>83580</v>
      </c>
      <c r="V141" s="100" t="s">
        <v>413</v>
      </c>
      <c r="W141" s="103" t="s">
        <v>412</v>
      </c>
      <c r="X141" s="103">
        <v>423</v>
      </c>
      <c r="Y141" s="105" t="s">
        <v>412</v>
      </c>
      <c r="Z141" s="106">
        <v>309</v>
      </c>
      <c r="AA141" s="106">
        <v>0.5</v>
      </c>
      <c r="AB141" s="103">
        <f t="shared" si="69"/>
        <v>9.9999999999999978E-2</v>
      </c>
      <c r="AC141" s="204">
        <f t="shared" si="67"/>
        <v>389</v>
      </c>
      <c r="AD141" s="204">
        <f t="shared" si="68"/>
        <v>358</v>
      </c>
      <c r="AE141" s="96">
        <v>6</v>
      </c>
      <c r="AF141" s="96">
        <v>352</v>
      </c>
      <c r="AG141" s="96">
        <v>31</v>
      </c>
    </row>
    <row r="142" spans="1:33" ht="20.100000000000001" hidden="1" customHeight="1" outlineLevel="1" x14ac:dyDescent="0.25">
      <c r="A142" s="133" t="s">
        <v>160</v>
      </c>
      <c r="B142" s="134">
        <f t="shared" si="71"/>
        <v>389</v>
      </c>
      <c r="C142" s="135">
        <f t="shared" si="62"/>
        <v>1</v>
      </c>
      <c r="D142" s="149">
        <f t="shared" si="63"/>
        <v>0.4</v>
      </c>
      <c r="E142" s="150"/>
      <c r="F142" s="150">
        <v>1</v>
      </c>
      <c r="G142" s="144">
        <f t="shared" si="64"/>
        <v>94683</v>
      </c>
      <c r="H142" s="132">
        <f t="shared" si="65"/>
        <v>77777</v>
      </c>
      <c r="I142" s="132">
        <f t="shared" si="70"/>
        <v>16906</v>
      </c>
      <c r="J142" s="103">
        <v>167160</v>
      </c>
      <c r="V142" s="100" t="s">
        <v>414</v>
      </c>
      <c r="W142" s="103" t="s">
        <v>413</v>
      </c>
      <c r="X142" s="103">
        <v>406</v>
      </c>
      <c r="Y142" s="105" t="s">
        <v>413</v>
      </c>
      <c r="Z142" s="106">
        <v>416</v>
      </c>
      <c r="AA142" s="106">
        <v>0.5</v>
      </c>
      <c r="AB142" s="103">
        <f t="shared" si="69"/>
        <v>9.9999999999999978E-2</v>
      </c>
      <c r="AC142" s="204">
        <f t="shared" si="67"/>
        <v>498</v>
      </c>
      <c r="AD142" s="204">
        <f t="shared" si="68"/>
        <v>452</v>
      </c>
      <c r="AE142" s="96">
        <v>3</v>
      </c>
      <c r="AF142" s="96">
        <v>449</v>
      </c>
      <c r="AG142" s="96">
        <v>46</v>
      </c>
    </row>
    <row r="143" spans="1:33" ht="20.100000000000001" hidden="1" customHeight="1" outlineLevel="1" x14ac:dyDescent="0.25">
      <c r="A143" s="133" t="s">
        <v>161</v>
      </c>
      <c r="B143" s="134">
        <f t="shared" si="71"/>
        <v>498</v>
      </c>
      <c r="C143" s="135">
        <f t="shared" si="62"/>
        <v>1</v>
      </c>
      <c r="D143" s="149">
        <f t="shared" si="63"/>
        <v>0.4</v>
      </c>
      <c r="E143" s="154"/>
      <c r="F143" s="154">
        <v>1</v>
      </c>
      <c r="G143" s="144">
        <f t="shared" si="64"/>
        <v>94683</v>
      </c>
      <c r="H143" s="132">
        <f t="shared" si="65"/>
        <v>77777</v>
      </c>
      <c r="I143" s="132">
        <f>G143-H143</f>
        <v>16906</v>
      </c>
      <c r="J143" s="103">
        <v>83580</v>
      </c>
      <c r="V143" s="100" t="s">
        <v>415</v>
      </c>
      <c r="W143" s="103" t="s">
        <v>414</v>
      </c>
      <c r="X143" s="103">
        <v>485</v>
      </c>
      <c r="Y143" s="105" t="s">
        <v>414</v>
      </c>
      <c r="Z143" s="106">
        <v>502</v>
      </c>
      <c r="AA143" s="106">
        <v>1</v>
      </c>
      <c r="AB143" s="103">
        <f t="shared" si="69"/>
        <v>0.6</v>
      </c>
      <c r="AC143" s="204">
        <f t="shared" si="67"/>
        <v>210</v>
      </c>
      <c r="AD143" s="204">
        <f t="shared" si="68"/>
        <v>195</v>
      </c>
      <c r="AE143" s="96">
        <v>5</v>
      </c>
      <c r="AF143" s="96">
        <v>190</v>
      </c>
      <c r="AG143" s="96">
        <v>15</v>
      </c>
    </row>
    <row r="144" spans="1:33" ht="20.100000000000001" hidden="1" customHeight="1" outlineLevel="1" x14ac:dyDescent="0.25">
      <c r="A144" s="133" t="s">
        <v>162</v>
      </c>
      <c r="B144" s="134">
        <f t="shared" si="71"/>
        <v>210</v>
      </c>
      <c r="C144" s="135">
        <f t="shared" si="62"/>
        <v>1</v>
      </c>
      <c r="D144" s="149">
        <f t="shared" si="63"/>
        <v>0.4</v>
      </c>
      <c r="E144" s="154"/>
      <c r="F144" s="187">
        <v>1</v>
      </c>
      <c r="G144" s="144">
        <f t="shared" si="64"/>
        <v>94683</v>
      </c>
      <c r="H144" s="132">
        <f t="shared" si="65"/>
        <v>77777</v>
      </c>
      <c r="I144" s="132">
        <f t="shared" si="70"/>
        <v>16906</v>
      </c>
      <c r="J144" s="103">
        <v>83580</v>
      </c>
      <c r="V144" s="100" t="s">
        <v>416</v>
      </c>
      <c r="W144" s="103" t="s">
        <v>415</v>
      </c>
      <c r="X144" s="103">
        <v>226</v>
      </c>
      <c r="Y144" s="105" t="s">
        <v>415</v>
      </c>
      <c r="Z144" s="106">
        <v>228</v>
      </c>
      <c r="AA144" s="106">
        <v>0.5</v>
      </c>
      <c r="AB144" s="103">
        <f t="shared" si="69"/>
        <v>9.9999999999999978E-2</v>
      </c>
      <c r="AC144" s="204">
        <f t="shared" si="67"/>
        <v>190</v>
      </c>
      <c r="AD144" s="204">
        <f t="shared" si="68"/>
        <v>172</v>
      </c>
      <c r="AE144" s="96">
        <v>1</v>
      </c>
      <c r="AF144" s="96">
        <v>171</v>
      </c>
      <c r="AG144" s="96">
        <v>18</v>
      </c>
    </row>
    <row r="145" spans="1:33" ht="20.100000000000001" hidden="1" customHeight="1" outlineLevel="1" x14ac:dyDescent="0.25">
      <c r="A145" s="133" t="s">
        <v>163</v>
      </c>
      <c r="B145" s="134">
        <f t="shared" si="71"/>
        <v>190</v>
      </c>
      <c r="C145" s="135">
        <f t="shared" si="62"/>
        <v>1</v>
      </c>
      <c r="D145" s="149">
        <f t="shared" si="63"/>
        <v>0.4</v>
      </c>
      <c r="E145" s="188"/>
      <c r="F145" s="150">
        <v>1</v>
      </c>
      <c r="G145" s="144">
        <f t="shared" si="64"/>
        <v>94683</v>
      </c>
      <c r="H145" s="132">
        <f t="shared" si="65"/>
        <v>77777</v>
      </c>
      <c r="I145" s="132">
        <f t="shared" si="70"/>
        <v>16906</v>
      </c>
      <c r="J145" s="103">
        <v>83580</v>
      </c>
      <c r="V145" s="100" t="s">
        <v>417</v>
      </c>
      <c r="W145" s="103" t="s">
        <v>416</v>
      </c>
      <c r="X145" s="103">
        <v>188</v>
      </c>
      <c r="Y145" s="105" t="s">
        <v>416</v>
      </c>
      <c r="Z145" s="106">
        <v>189</v>
      </c>
      <c r="AA145" s="106">
        <v>0.5</v>
      </c>
      <c r="AB145" s="103">
        <f t="shared" si="69"/>
        <v>9.9999999999999978E-2</v>
      </c>
      <c r="AC145" s="204">
        <f t="shared" si="67"/>
        <v>1446</v>
      </c>
      <c r="AD145" s="204">
        <f t="shared" si="68"/>
        <v>1362</v>
      </c>
      <c r="AE145" s="213">
        <v>79</v>
      </c>
      <c r="AF145" s="213">
        <v>1283</v>
      </c>
      <c r="AG145" s="213">
        <v>84</v>
      </c>
    </row>
    <row r="146" spans="1:33" ht="20.100000000000001" hidden="1" customHeight="1" outlineLevel="1" x14ac:dyDescent="0.25">
      <c r="A146" s="133" t="s">
        <v>287</v>
      </c>
      <c r="B146" s="134">
        <f t="shared" si="71"/>
        <v>1446</v>
      </c>
      <c r="C146" s="135">
        <f t="shared" si="62"/>
        <v>1</v>
      </c>
      <c r="D146" s="136">
        <f t="shared" si="63"/>
        <v>1</v>
      </c>
      <c r="E146" s="154">
        <v>1</v>
      </c>
      <c r="F146" s="154"/>
      <c r="G146" s="144">
        <f t="shared" si="64"/>
        <v>236707</v>
      </c>
      <c r="H146" s="132">
        <f t="shared" si="65"/>
        <v>194441</v>
      </c>
      <c r="I146" s="132">
        <f t="shared" si="70"/>
        <v>42266</v>
      </c>
      <c r="V146" s="100" t="s">
        <v>382</v>
      </c>
      <c r="W146" s="103" t="s">
        <v>417</v>
      </c>
      <c r="X146" s="103">
        <v>1307</v>
      </c>
      <c r="Y146" s="105" t="s">
        <v>417</v>
      </c>
      <c r="Z146" s="106">
        <v>1513</v>
      </c>
      <c r="AA146" s="106">
        <v>1</v>
      </c>
      <c r="AB146" s="103">
        <f t="shared" si="69"/>
        <v>0</v>
      </c>
      <c r="AC146" s="204">
        <f t="shared" si="67"/>
        <v>408</v>
      </c>
      <c r="AD146" s="204">
        <f t="shared" si="68"/>
        <v>361</v>
      </c>
      <c r="AE146" s="96">
        <v>8</v>
      </c>
      <c r="AF146" s="96">
        <v>353</v>
      </c>
      <c r="AG146" s="96">
        <v>47</v>
      </c>
    </row>
    <row r="147" spans="1:33" ht="20.100000000000001" hidden="1" customHeight="1" outlineLevel="1" x14ac:dyDescent="0.25">
      <c r="A147" s="133" t="s">
        <v>132</v>
      </c>
      <c r="B147" s="134">
        <f t="shared" si="71"/>
        <v>408</v>
      </c>
      <c r="C147" s="135">
        <f t="shared" si="62"/>
        <v>1</v>
      </c>
      <c r="D147" s="149">
        <f t="shared" si="63"/>
        <v>0.4</v>
      </c>
      <c r="E147" s="150"/>
      <c r="F147" s="150">
        <v>1</v>
      </c>
      <c r="G147" s="144">
        <f t="shared" si="64"/>
        <v>94683</v>
      </c>
      <c r="H147" s="132">
        <f t="shared" si="65"/>
        <v>77777</v>
      </c>
      <c r="I147" s="132">
        <f t="shared" si="70"/>
        <v>16906</v>
      </c>
      <c r="J147" s="103">
        <v>83580</v>
      </c>
      <c r="V147" s="100" t="s">
        <v>418</v>
      </c>
      <c r="W147" s="103" t="s">
        <v>382</v>
      </c>
      <c r="X147" s="103">
        <v>411</v>
      </c>
      <c r="Y147" s="105" t="s">
        <v>382</v>
      </c>
      <c r="Z147" s="106">
        <v>411</v>
      </c>
      <c r="AA147" s="106">
        <v>0.5</v>
      </c>
      <c r="AB147" s="103">
        <f t="shared" si="69"/>
        <v>9.9999999999999978E-2</v>
      </c>
      <c r="AC147" s="204">
        <f t="shared" si="67"/>
        <v>212</v>
      </c>
      <c r="AD147" s="204">
        <f t="shared" si="68"/>
        <v>176</v>
      </c>
      <c r="AE147" s="96">
        <v>1</v>
      </c>
      <c r="AF147" s="96">
        <v>175</v>
      </c>
      <c r="AG147" s="96">
        <v>36</v>
      </c>
    </row>
    <row r="148" spans="1:33" ht="20.100000000000001" hidden="1" customHeight="1" outlineLevel="1" x14ac:dyDescent="0.25">
      <c r="A148" s="140" t="s">
        <v>164</v>
      </c>
      <c r="B148" s="134">
        <f t="shared" si="71"/>
        <v>212</v>
      </c>
      <c r="C148" s="135">
        <f t="shared" si="62"/>
        <v>1</v>
      </c>
      <c r="D148" s="149">
        <f t="shared" si="63"/>
        <v>0.4</v>
      </c>
      <c r="E148" s="150"/>
      <c r="F148" s="150">
        <v>1</v>
      </c>
      <c r="G148" s="144">
        <f t="shared" si="64"/>
        <v>94683</v>
      </c>
      <c r="H148" s="132">
        <f t="shared" si="65"/>
        <v>77777</v>
      </c>
      <c r="I148" s="132">
        <f t="shared" si="70"/>
        <v>16906</v>
      </c>
      <c r="J148" s="103">
        <v>83580</v>
      </c>
      <c r="V148" s="100" t="s">
        <v>419</v>
      </c>
      <c r="W148" s="103" t="s">
        <v>418</v>
      </c>
      <c r="X148" s="103">
        <v>210</v>
      </c>
      <c r="Y148" s="105" t="s">
        <v>418</v>
      </c>
      <c r="Z148" s="106">
        <v>218</v>
      </c>
      <c r="AA148" s="106">
        <v>0.5</v>
      </c>
      <c r="AB148" s="103">
        <f t="shared" si="69"/>
        <v>9.9999999999999978E-2</v>
      </c>
      <c r="AC148" s="204">
        <f t="shared" si="67"/>
        <v>186</v>
      </c>
      <c r="AD148" s="204">
        <f t="shared" si="68"/>
        <v>176</v>
      </c>
      <c r="AE148" s="96">
        <v>3</v>
      </c>
      <c r="AF148" s="96">
        <v>173</v>
      </c>
      <c r="AG148" s="96">
        <v>10</v>
      </c>
    </row>
    <row r="149" spans="1:33" ht="20.100000000000001" hidden="1" customHeight="1" outlineLevel="1" x14ac:dyDescent="0.25">
      <c r="A149" s="140" t="s">
        <v>165</v>
      </c>
      <c r="B149" s="134">
        <f t="shared" si="71"/>
        <v>186</v>
      </c>
      <c r="C149" s="135">
        <f t="shared" si="62"/>
        <v>1</v>
      </c>
      <c r="D149" s="149">
        <f t="shared" si="63"/>
        <v>0.4</v>
      </c>
      <c r="E149" s="150"/>
      <c r="F149" s="150">
        <v>1</v>
      </c>
      <c r="G149" s="144">
        <f t="shared" si="64"/>
        <v>94683</v>
      </c>
      <c r="H149" s="132">
        <f t="shared" si="65"/>
        <v>77777</v>
      </c>
      <c r="I149" s="132">
        <f t="shared" si="70"/>
        <v>16906</v>
      </c>
      <c r="J149" s="103">
        <v>83580</v>
      </c>
      <c r="V149" s="100" t="s">
        <v>420</v>
      </c>
      <c r="W149" s="103" t="s">
        <v>419</v>
      </c>
      <c r="X149" s="103">
        <v>179</v>
      </c>
      <c r="Y149" s="105" t="s">
        <v>419</v>
      </c>
      <c r="Z149" s="106">
        <v>191</v>
      </c>
      <c r="AA149" s="106">
        <v>0.5</v>
      </c>
      <c r="AB149" s="103">
        <f t="shared" si="69"/>
        <v>9.9999999999999978E-2</v>
      </c>
      <c r="AC149" s="204">
        <f t="shared" si="67"/>
        <v>112</v>
      </c>
      <c r="AD149" s="204">
        <f t="shared" si="68"/>
        <v>109</v>
      </c>
      <c r="AE149" s="96">
        <v>0</v>
      </c>
      <c r="AF149" s="96">
        <v>109</v>
      </c>
      <c r="AG149" s="96">
        <v>3</v>
      </c>
    </row>
    <row r="150" spans="1:33" ht="20.100000000000001" hidden="1" customHeight="1" outlineLevel="1" x14ac:dyDescent="0.25">
      <c r="A150" s="183" t="s">
        <v>166</v>
      </c>
      <c r="B150" s="134">
        <f t="shared" si="71"/>
        <v>112</v>
      </c>
      <c r="C150" s="130">
        <f t="shared" si="62"/>
        <v>1</v>
      </c>
      <c r="D150" s="149">
        <f t="shared" si="63"/>
        <v>0.4</v>
      </c>
      <c r="E150" s="150"/>
      <c r="F150" s="150">
        <v>1</v>
      </c>
      <c r="G150" s="144">
        <f t="shared" si="64"/>
        <v>94683</v>
      </c>
      <c r="H150" s="132">
        <f t="shared" si="65"/>
        <v>77777</v>
      </c>
      <c r="I150" s="132">
        <f t="shared" si="70"/>
        <v>16906</v>
      </c>
      <c r="J150" s="103">
        <v>83580</v>
      </c>
      <c r="V150" s="100" t="s">
        <v>421</v>
      </c>
      <c r="W150" s="103" t="s">
        <v>420</v>
      </c>
      <c r="X150" s="103">
        <v>122</v>
      </c>
      <c r="Y150" s="105" t="s">
        <v>420</v>
      </c>
      <c r="Z150" s="106">
        <v>117</v>
      </c>
      <c r="AA150" s="106">
        <v>0.5</v>
      </c>
      <c r="AB150" s="103">
        <f t="shared" si="69"/>
        <v>9.9999999999999978E-2</v>
      </c>
      <c r="AC150" s="204">
        <f t="shared" si="67"/>
        <v>175</v>
      </c>
      <c r="AD150" s="204">
        <f t="shared" si="68"/>
        <v>158</v>
      </c>
      <c r="AE150" s="96">
        <v>4</v>
      </c>
      <c r="AF150" s="96">
        <v>154</v>
      </c>
      <c r="AG150" s="96">
        <v>17</v>
      </c>
    </row>
    <row r="151" spans="1:33" ht="20.100000000000001" hidden="1" customHeight="1" outlineLevel="1" x14ac:dyDescent="0.25">
      <c r="A151" s="183" t="s">
        <v>167</v>
      </c>
      <c r="B151" s="134">
        <f t="shared" si="71"/>
        <v>175</v>
      </c>
      <c r="C151" s="130">
        <f t="shared" si="62"/>
        <v>1</v>
      </c>
      <c r="D151" s="149">
        <f t="shared" si="63"/>
        <v>0.4</v>
      </c>
      <c r="E151" s="150"/>
      <c r="F151" s="150">
        <v>1</v>
      </c>
      <c r="G151" s="144">
        <f t="shared" si="64"/>
        <v>94683</v>
      </c>
      <c r="H151" s="132">
        <f t="shared" si="65"/>
        <v>77777</v>
      </c>
      <c r="I151" s="132">
        <f t="shared" si="70"/>
        <v>16906</v>
      </c>
      <c r="J151" s="103">
        <v>83580</v>
      </c>
      <c r="V151" s="100" t="s">
        <v>422</v>
      </c>
      <c r="W151" s="103" t="s">
        <v>421</v>
      </c>
      <c r="X151" s="103">
        <v>192</v>
      </c>
      <c r="Y151" s="105" t="s">
        <v>421</v>
      </c>
      <c r="Z151" s="106">
        <v>184</v>
      </c>
      <c r="AA151" s="106">
        <v>0.5</v>
      </c>
      <c r="AB151" s="103">
        <f t="shared" si="69"/>
        <v>9.9999999999999978E-2</v>
      </c>
      <c r="AC151" s="204">
        <f t="shared" si="67"/>
        <v>248</v>
      </c>
      <c r="AD151" s="204">
        <f t="shared" si="68"/>
        <v>207</v>
      </c>
      <c r="AE151" s="96">
        <v>6</v>
      </c>
      <c r="AF151" s="96">
        <v>201</v>
      </c>
      <c r="AG151" s="96">
        <v>41</v>
      </c>
    </row>
    <row r="152" spans="1:33" ht="20.100000000000001" hidden="1" customHeight="1" outlineLevel="1" x14ac:dyDescent="0.25">
      <c r="A152" s="183" t="s">
        <v>168</v>
      </c>
      <c r="B152" s="134">
        <f t="shared" si="71"/>
        <v>248</v>
      </c>
      <c r="C152" s="130">
        <f t="shared" si="62"/>
        <v>1</v>
      </c>
      <c r="D152" s="131">
        <f t="shared" si="63"/>
        <v>0.4</v>
      </c>
      <c r="E152" s="150"/>
      <c r="F152" s="150">
        <v>1</v>
      </c>
      <c r="G152" s="144">
        <f t="shared" si="64"/>
        <v>94683</v>
      </c>
      <c r="H152" s="132">
        <f t="shared" si="65"/>
        <v>77777</v>
      </c>
      <c r="I152" s="132">
        <f t="shared" si="70"/>
        <v>16906</v>
      </c>
      <c r="J152" s="103">
        <v>83580</v>
      </c>
      <c r="V152" s="100" t="s">
        <v>423</v>
      </c>
      <c r="W152" s="103" t="s">
        <v>422</v>
      </c>
      <c r="X152" s="103">
        <v>255</v>
      </c>
      <c r="Y152" s="105" t="s">
        <v>422</v>
      </c>
      <c r="Z152" s="106">
        <v>255</v>
      </c>
      <c r="AA152" s="106">
        <v>0.5</v>
      </c>
      <c r="AB152" s="103">
        <f t="shared" si="69"/>
        <v>9.9999999999999978E-2</v>
      </c>
      <c r="AC152" s="204">
        <f t="shared" si="67"/>
        <v>257</v>
      </c>
      <c r="AD152" s="204">
        <f t="shared" si="68"/>
        <v>228</v>
      </c>
      <c r="AE152" s="96">
        <v>5</v>
      </c>
      <c r="AF152" s="96">
        <v>223</v>
      </c>
      <c r="AG152" s="96">
        <v>29</v>
      </c>
    </row>
    <row r="153" spans="1:33" ht="20.100000000000001" hidden="1" customHeight="1" outlineLevel="1" x14ac:dyDescent="0.25">
      <c r="A153" s="183" t="s">
        <v>19</v>
      </c>
      <c r="B153" s="134">
        <f t="shared" si="71"/>
        <v>257</v>
      </c>
      <c r="C153" s="130">
        <f t="shared" si="62"/>
        <v>1</v>
      </c>
      <c r="D153" s="131">
        <f t="shared" si="63"/>
        <v>0.4</v>
      </c>
      <c r="E153" s="150"/>
      <c r="F153" s="150">
        <v>1</v>
      </c>
      <c r="G153" s="144">
        <f t="shared" si="64"/>
        <v>94683</v>
      </c>
      <c r="H153" s="132">
        <f t="shared" si="65"/>
        <v>77777</v>
      </c>
      <c r="I153" s="132">
        <f t="shared" si="70"/>
        <v>16906</v>
      </c>
      <c r="J153" s="103">
        <v>83580</v>
      </c>
      <c r="V153" s="100" t="s">
        <v>424</v>
      </c>
      <c r="W153" s="103" t="s">
        <v>423</v>
      </c>
      <c r="X153" s="103">
        <v>254</v>
      </c>
      <c r="Y153" s="105" t="s">
        <v>423</v>
      </c>
      <c r="Z153" s="106">
        <v>260</v>
      </c>
      <c r="AA153" s="106">
        <v>0.5</v>
      </c>
      <c r="AB153" s="103">
        <f t="shared" si="69"/>
        <v>9.9999999999999978E-2</v>
      </c>
      <c r="AC153" s="204">
        <f t="shared" si="67"/>
        <v>276</v>
      </c>
      <c r="AD153" s="204">
        <f t="shared" si="68"/>
        <v>248</v>
      </c>
      <c r="AE153" s="96">
        <v>4</v>
      </c>
      <c r="AF153" s="96">
        <v>244</v>
      </c>
      <c r="AG153" s="96">
        <v>28</v>
      </c>
    </row>
    <row r="154" spans="1:33" ht="20.100000000000001" hidden="1" customHeight="1" outlineLevel="1" x14ac:dyDescent="0.25">
      <c r="A154" s="183" t="s">
        <v>288</v>
      </c>
      <c r="B154" s="134">
        <f t="shared" si="71"/>
        <v>276</v>
      </c>
      <c r="C154" s="130">
        <f t="shared" si="62"/>
        <v>1</v>
      </c>
      <c r="D154" s="131">
        <f t="shared" si="63"/>
        <v>0.4</v>
      </c>
      <c r="E154" s="150"/>
      <c r="F154" s="150">
        <v>1</v>
      </c>
      <c r="G154" s="144">
        <f t="shared" si="64"/>
        <v>94683</v>
      </c>
      <c r="H154" s="132">
        <f t="shared" si="65"/>
        <v>77777</v>
      </c>
      <c r="I154" s="132">
        <f t="shared" si="70"/>
        <v>16906</v>
      </c>
      <c r="J154" s="103">
        <v>167160</v>
      </c>
      <c r="V154" s="100" t="s">
        <v>425</v>
      </c>
      <c r="W154" s="103" t="s">
        <v>424</v>
      </c>
      <c r="X154" s="103">
        <v>295</v>
      </c>
      <c r="Y154" s="105" t="s">
        <v>424</v>
      </c>
      <c r="Z154" s="106">
        <v>282</v>
      </c>
      <c r="AA154" s="106">
        <v>0.5</v>
      </c>
      <c r="AB154" s="103">
        <f t="shared" si="69"/>
        <v>9.9999999999999978E-2</v>
      </c>
      <c r="AC154" s="204">
        <f t="shared" si="67"/>
        <v>571</v>
      </c>
      <c r="AD154" s="204">
        <f t="shared" si="68"/>
        <v>515</v>
      </c>
      <c r="AE154" s="96">
        <v>4</v>
      </c>
      <c r="AF154" s="96">
        <v>511</v>
      </c>
      <c r="AG154" s="96">
        <v>56</v>
      </c>
    </row>
    <row r="155" spans="1:33" ht="20.100000000000001" hidden="1" customHeight="1" outlineLevel="1" x14ac:dyDescent="0.25">
      <c r="A155" s="183" t="s">
        <v>169</v>
      </c>
      <c r="B155" s="134">
        <f t="shared" si="71"/>
        <v>571</v>
      </c>
      <c r="C155" s="130">
        <f t="shared" si="62"/>
        <v>1</v>
      </c>
      <c r="D155" s="131">
        <f t="shared" si="63"/>
        <v>1</v>
      </c>
      <c r="E155" s="150">
        <v>1</v>
      </c>
      <c r="F155" s="150"/>
      <c r="G155" s="144">
        <f t="shared" si="64"/>
        <v>236707</v>
      </c>
      <c r="H155" s="132">
        <f t="shared" si="65"/>
        <v>194441</v>
      </c>
      <c r="I155" s="132">
        <f t="shared" si="70"/>
        <v>42266</v>
      </c>
      <c r="J155" s="103">
        <v>167160</v>
      </c>
      <c r="V155" s="100" t="s">
        <v>426</v>
      </c>
      <c r="W155" s="103" t="s">
        <v>425</v>
      </c>
      <c r="X155" s="103">
        <v>555</v>
      </c>
      <c r="Y155" s="105" t="s">
        <v>425</v>
      </c>
      <c r="Z155" s="106">
        <v>570</v>
      </c>
      <c r="AA155" s="106">
        <v>1</v>
      </c>
      <c r="AB155" s="103">
        <f t="shared" si="69"/>
        <v>0</v>
      </c>
      <c r="AC155" s="204">
        <f t="shared" si="67"/>
        <v>416</v>
      </c>
      <c r="AD155" s="204">
        <f t="shared" si="68"/>
        <v>369</v>
      </c>
      <c r="AE155" s="96">
        <v>7</v>
      </c>
      <c r="AF155" s="96">
        <v>362</v>
      </c>
      <c r="AG155" s="96">
        <v>47</v>
      </c>
    </row>
    <row r="156" spans="1:33" ht="20.100000000000001" hidden="1" customHeight="1" outlineLevel="1" x14ac:dyDescent="0.25">
      <c r="A156" s="183" t="s">
        <v>170</v>
      </c>
      <c r="B156" s="134">
        <f t="shared" si="71"/>
        <v>416</v>
      </c>
      <c r="C156" s="130">
        <f t="shared" si="62"/>
        <v>1</v>
      </c>
      <c r="D156" s="131">
        <f t="shared" si="63"/>
        <v>0.4</v>
      </c>
      <c r="E156" s="150"/>
      <c r="F156" s="150">
        <v>1</v>
      </c>
      <c r="G156" s="144">
        <f t="shared" si="64"/>
        <v>94683</v>
      </c>
      <c r="H156" s="132">
        <f t="shared" si="65"/>
        <v>77777</v>
      </c>
      <c r="I156" s="132">
        <f t="shared" si="70"/>
        <v>16906</v>
      </c>
      <c r="J156" s="103">
        <v>83580</v>
      </c>
      <c r="V156" s="100" t="s">
        <v>427</v>
      </c>
      <c r="W156" s="103" t="s">
        <v>426</v>
      </c>
      <c r="X156" s="103">
        <v>431</v>
      </c>
      <c r="Y156" s="105" t="s">
        <v>426</v>
      </c>
      <c r="Z156" s="106">
        <v>423</v>
      </c>
      <c r="AA156" s="106">
        <v>0.5</v>
      </c>
      <c r="AB156" s="103">
        <f t="shared" si="69"/>
        <v>9.9999999999999978E-2</v>
      </c>
      <c r="AC156" s="204">
        <f t="shared" si="67"/>
        <v>155</v>
      </c>
      <c r="AD156" s="204">
        <f t="shared" si="68"/>
        <v>138</v>
      </c>
      <c r="AE156" s="96">
        <v>2</v>
      </c>
      <c r="AF156" s="96">
        <v>136</v>
      </c>
      <c r="AG156" s="96">
        <v>17</v>
      </c>
    </row>
    <row r="157" spans="1:33" ht="20.100000000000001" hidden="1" customHeight="1" outlineLevel="1" x14ac:dyDescent="0.25">
      <c r="A157" s="183" t="s">
        <v>173</v>
      </c>
      <c r="B157" s="134">
        <f>AC158</f>
        <v>150</v>
      </c>
      <c r="C157" s="130">
        <f t="shared" si="62"/>
        <v>1</v>
      </c>
      <c r="D157" s="149">
        <f t="shared" si="63"/>
        <v>0.4</v>
      </c>
      <c r="E157" s="150"/>
      <c r="F157" s="150">
        <v>1</v>
      </c>
      <c r="G157" s="144">
        <f t="shared" si="64"/>
        <v>94683</v>
      </c>
      <c r="H157" s="132">
        <f t="shared" si="65"/>
        <v>77777</v>
      </c>
      <c r="I157" s="132">
        <f t="shared" si="70"/>
        <v>16906</v>
      </c>
      <c r="J157" s="103">
        <v>167160</v>
      </c>
      <c r="V157" s="100" t="s">
        <v>428</v>
      </c>
      <c r="W157" s="103" t="s">
        <v>427</v>
      </c>
      <c r="X157" s="103">
        <v>153</v>
      </c>
      <c r="Y157" s="105" t="s">
        <v>429</v>
      </c>
      <c r="Z157" s="106">
        <v>153</v>
      </c>
      <c r="AA157" s="106">
        <v>0.5</v>
      </c>
      <c r="AB157" s="103">
        <f t="shared" si="69"/>
        <v>9.9999999999999978E-2</v>
      </c>
      <c r="AC157" s="204">
        <f t="shared" si="67"/>
        <v>518</v>
      </c>
      <c r="AD157" s="204">
        <f t="shared" si="68"/>
        <v>492</v>
      </c>
      <c r="AE157" s="96">
        <v>8</v>
      </c>
      <c r="AF157" s="96">
        <v>484</v>
      </c>
      <c r="AG157" s="96">
        <v>26</v>
      </c>
    </row>
    <row r="158" spans="1:33" ht="20.100000000000001" hidden="1" customHeight="1" outlineLevel="1" x14ac:dyDescent="0.25">
      <c r="A158" s="183" t="s">
        <v>171</v>
      </c>
      <c r="B158" s="134">
        <f>AC156</f>
        <v>155</v>
      </c>
      <c r="C158" s="130">
        <f t="shared" si="62"/>
        <v>1</v>
      </c>
      <c r="D158" s="149">
        <f t="shared" si="63"/>
        <v>0.4</v>
      </c>
      <c r="E158" s="155"/>
      <c r="F158" s="150">
        <v>1</v>
      </c>
      <c r="G158" s="144">
        <f t="shared" si="64"/>
        <v>94683</v>
      </c>
      <c r="H158" s="132">
        <f t="shared" si="65"/>
        <v>77777</v>
      </c>
      <c r="I158" s="132">
        <f t="shared" si="70"/>
        <v>16906</v>
      </c>
      <c r="J158" s="103">
        <v>83580</v>
      </c>
      <c r="V158" s="100" t="s">
        <v>429</v>
      </c>
      <c r="W158" s="103" t="s">
        <v>428</v>
      </c>
      <c r="X158" s="103">
        <v>526</v>
      </c>
      <c r="Y158" s="105" t="s">
        <v>427</v>
      </c>
      <c r="Z158" s="106">
        <v>158</v>
      </c>
      <c r="AA158" s="106">
        <v>0.5</v>
      </c>
      <c r="AB158" s="103">
        <f t="shared" si="69"/>
        <v>9.9999999999999978E-2</v>
      </c>
      <c r="AC158" s="204">
        <f t="shared" si="67"/>
        <v>150</v>
      </c>
      <c r="AD158" s="204">
        <f t="shared" si="68"/>
        <v>130</v>
      </c>
      <c r="AE158" s="96">
        <v>3</v>
      </c>
      <c r="AF158" s="96">
        <v>127</v>
      </c>
      <c r="AG158" s="96">
        <v>20</v>
      </c>
    </row>
    <row r="159" spans="1:33" ht="20.100000000000001" hidden="1" customHeight="1" outlineLevel="1" x14ac:dyDescent="0.25">
      <c r="A159" s="183" t="s">
        <v>172</v>
      </c>
      <c r="B159" s="134">
        <f>AC157</f>
        <v>518</v>
      </c>
      <c r="C159" s="130">
        <f t="shared" si="62"/>
        <v>1</v>
      </c>
      <c r="D159" s="131">
        <f t="shared" si="63"/>
        <v>1</v>
      </c>
      <c r="E159" s="150">
        <v>1</v>
      </c>
      <c r="F159" s="150"/>
      <c r="G159" s="144">
        <f t="shared" si="64"/>
        <v>236707</v>
      </c>
      <c r="H159" s="132">
        <f t="shared" si="65"/>
        <v>194441</v>
      </c>
      <c r="I159" s="132">
        <f t="shared" si="70"/>
        <v>42266</v>
      </c>
      <c r="J159" s="103">
        <v>334319</v>
      </c>
      <c r="V159" s="100" t="s">
        <v>542</v>
      </c>
      <c r="W159" s="103" t="s">
        <v>429</v>
      </c>
      <c r="X159" s="103">
        <v>151</v>
      </c>
      <c r="Y159" s="105" t="s">
        <v>428</v>
      </c>
      <c r="Z159" s="106">
        <v>534</v>
      </c>
      <c r="AA159" s="106">
        <v>1</v>
      </c>
      <c r="AB159" s="103">
        <f t="shared" si="69"/>
        <v>0</v>
      </c>
      <c r="AC159" s="204">
        <f t="shared" si="67"/>
        <v>1545</v>
      </c>
      <c r="AD159" s="214">
        <f t="shared" si="68"/>
        <v>1412</v>
      </c>
      <c r="AE159" s="215">
        <v>55</v>
      </c>
      <c r="AF159" s="215">
        <v>1357</v>
      </c>
      <c r="AG159" s="215">
        <v>133</v>
      </c>
    </row>
    <row r="160" spans="1:33" ht="20.100000000000001" customHeight="1" collapsed="1" x14ac:dyDescent="0.3">
      <c r="A160" s="146" t="s">
        <v>24</v>
      </c>
      <c r="B160" s="180">
        <f>SUM(B133:B159)</f>
        <v>10940</v>
      </c>
      <c r="C160" s="181">
        <f t="shared" ref="C160:J160" si="72">SUM(C133:C159)</f>
        <v>27</v>
      </c>
      <c r="D160" s="181">
        <f t="shared" si="72"/>
        <v>14.400000000000006</v>
      </c>
      <c r="E160" s="181">
        <f t="shared" si="72"/>
        <v>6</v>
      </c>
      <c r="F160" s="181">
        <f t="shared" si="72"/>
        <v>21</v>
      </c>
      <c r="G160" s="165">
        <f t="shared" si="72"/>
        <v>3408585</v>
      </c>
      <c r="H160" s="165">
        <f t="shared" si="72"/>
        <v>2799963</v>
      </c>
      <c r="I160" s="165">
        <f t="shared" si="72"/>
        <v>608622</v>
      </c>
      <c r="J160" s="182">
        <f t="shared" si="72"/>
        <v>3092459</v>
      </c>
      <c r="V160" s="145"/>
    </row>
    <row r="161" spans="1:33" ht="20.100000000000001" customHeight="1" x14ac:dyDescent="0.3">
      <c r="A161" s="146" t="s">
        <v>278</v>
      </c>
      <c r="B161" s="167"/>
      <c r="C161" s="167"/>
      <c r="D161" s="147"/>
      <c r="E161" s="147"/>
      <c r="F161" s="147"/>
      <c r="G161" s="148"/>
      <c r="H161" s="148"/>
      <c r="I161" s="148"/>
      <c r="V161" s="145"/>
      <c r="AB161" s="103">
        <f t="shared" si="69"/>
        <v>0</v>
      </c>
    </row>
    <row r="162" spans="1:33" ht="20.100000000000001" hidden="1" customHeight="1" outlineLevel="1" x14ac:dyDescent="0.25">
      <c r="A162" s="140" t="s">
        <v>178</v>
      </c>
      <c r="B162" s="134">
        <f>AC162</f>
        <v>502</v>
      </c>
      <c r="C162" s="130">
        <f t="shared" ref="C162:C179" si="73">E162+F162</f>
        <v>1</v>
      </c>
      <c r="D162" s="131">
        <f t="shared" ref="D162:D177" si="74">SUM(E162+F162*$D$6)</f>
        <v>1</v>
      </c>
      <c r="E162" s="150">
        <v>1</v>
      </c>
      <c r="F162" s="150"/>
      <c r="G162" s="144">
        <f t="shared" ref="G162:G179" si="75">ROUND($G$5/$D$290*D162,0)</f>
        <v>236707</v>
      </c>
      <c r="H162" s="132">
        <f t="shared" ref="H162:H179" si="76">ROUNDUP(D162*$H$6,0)</f>
        <v>194441</v>
      </c>
      <c r="I162" s="132">
        <f t="shared" si="70"/>
        <v>42266</v>
      </c>
      <c r="J162" s="103">
        <v>167160</v>
      </c>
      <c r="V162" s="97" t="s">
        <v>430</v>
      </c>
      <c r="W162" s="103" t="s">
        <v>430</v>
      </c>
      <c r="X162" s="103">
        <v>507</v>
      </c>
      <c r="Y162" s="105" t="s">
        <v>430</v>
      </c>
      <c r="Z162" s="106">
        <v>502</v>
      </c>
      <c r="AA162" s="106">
        <v>1</v>
      </c>
      <c r="AB162" s="103">
        <f t="shared" si="69"/>
        <v>0</v>
      </c>
      <c r="AC162" s="95">
        <f>AD162+AG162</f>
        <v>502</v>
      </c>
      <c r="AD162" s="95">
        <f>AE162+AF162</f>
        <v>431</v>
      </c>
      <c r="AE162" s="96">
        <v>13</v>
      </c>
      <c r="AF162" s="96">
        <v>418</v>
      </c>
      <c r="AG162" s="96">
        <v>71</v>
      </c>
    </row>
    <row r="163" spans="1:33" ht="20.100000000000001" hidden="1" customHeight="1" outlineLevel="1" x14ac:dyDescent="0.25">
      <c r="A163" s="140" t="s">
        <v>179</v>
      </c>
      <c r="B163" s="134">
        <f t="shared" ref="B163:B179" si="77">AC163</f>
        <v>350</v>
      </c>
      <c r="C163" s="130">
        <f t="shared" si="73"/>
        <v>1</v>
      </c>
      <c r="D163" s="131">
        <f t="shared" si="74"/>
        <v>0.4</v>
      </c>
      <c r="E163" s="150"/>
      <c r="F163" s="150">
        <v>1</v>
      </c>
      <c r="G163" s="144">
        <f t="shared" si="75"/>
        <v>94683</v>
      </c>
      <c r="H163" s="132">
        <f t="shared" si="76"/>
        <v>77777</v>
      </c>
      <c r="I163" s="132">
        <f t="shared" si="70"/>
        <v>16906</v>
      </c>
      <c r="J163" s="103">
        <v>167160</v>
      </c>
      <c r="V163" s="97" t="s">
        <v>431</v>
      </c>
      <c r="W163" s="103" t="s">
        <v>431</v>
      </c>
      <c r="X163" s="103">
        <v>354</v>
      </c>
      <c r="Y163" s="105" t="s">
        <v>431</v>
      </c>
      <c r="Z163" s="106">
        <v>352</v>
      </c>
      <c r="AA163" s="106">
        <v>0.5</v>
      </c>
      <c r="AB163" s="103">
        <f t="shared" si="69"/>
        <v>9.9999999999999978E-2</v>
      </c>
      <c r="AC163" s="95">
        <f t="shared" ref="AC163:AC179" si="78">AD163+AG163</f>
        <v>350</v>
      </c>
      <c r="AD163" s="95">
        <f t="shared" ref="AD163:AD179" si="79">AE163+AF163</f>
        <v>321</v>
      </c>
      <c r="AE163" s="96">
        <v>2</v>
      </c>
      <c r="AF163" s="96">
        <v>319</v>
      </c>
      <c r="AG163" s="96">
        <v>29</v>
      </c>
    </row>
    <row r="164" spans="1:33" ht="20.100000000000001" hidden="1" customHeight="1" outlineLevel="1" x14ac:dyDescent="0.25">
      <c r="A164" s="140" t="s">
        <v>180</v>
      </c>
      <c r="B164" s="134">
        <f t="shared" si="77"/>
        <v>297</v>
      </c>
      <c r="C164" s="130">
        <f t="shared" si="73"/>
        <v>1</v>
      </c>
      <c r="D164" s="131">
        <f t="shared" si="74"/>
        <v>0.4</v>
      </c>
      <c r="E164" s="150"/>
      <c r="F164" s="150">
        <v>1</v>
      </c>
      <c r="G164" s="144">
        <f t="shared" si="75"/>
        <v>94683</v>
      </c>
      <c r="H164" s="132">
        <f t="shared" si="76"/>
        <v>77777</v>
      </c>
      <c r="I164" s="132">
        <f t="shared" si="70"/>
        <v>16906</v>
      </c>
      <c r="J164" s="103">
        <v>83580</v>
      </c>
      <c r="V164" s="97" t="s">
        <v>432</v>
      </c>
      <c r="W164" s="103" t="s">
        <v>432</v>
      </c>
      <c r="X164" s="103">
        <v>302</v>
      </c>
      <c r="Y164" s="105" t="s">
        <v>432</v>
      </c>
      <c r="Z164" s="106">
        <v>294</v>
      </c>
      <c r="AA164" s="106">
        <v>0.5</v>
      </c>
      <c r="AB164" s="103">
        <f t="shared" si="69"/>
        <v>9.9999999999999978E-2</v>
      </c>
      <c r="AC164" s="95">
        <f t="shared" si="78"/>
        <v>297</v>
      </c>
      <c r="AD164" s="95">
        <f t="shared" si="79"/>
        <v>263</v>
      </c>
      <c r="AE164" s="96">
        <v>5</v>
      </c>
      <c r="AF164" s="96">
        <v>258</v>
      </c>
      <c r="AG164" s="96">
        <v>34</v>
      </c>
    </row>
    <row r="165" spans="1:33" ht="20.100000000000001" hidden="1" customHeight="1" outlineLevel="1" x14ac:dyDescent="0.25">
      <c r="A165" s="140" t="s">
        <v>181</v>
      </c>
      <c r="B165" s="134">
        <f t="shared" si="77"/>
        <v>690</v>
      </c>
      <c r="C165" s="130">
        <f t="shared" si="73"/>
        <v>1</v>
      </c>
      <c r="D165" s="131">
        <f t="shared" si="74"/>
        <v>1</v>
      </c>
      <c r="E165" s="155">
        <v>1</v>
      </c>
      <c r="F165" s="150"/>
      <c r="G165" s="144">
        <f t="shared" si="75"/>
        <v>236707</v>
      </c>
      <c r="H165" s="132">
        <f t="shared" si="76"/>
        <v>194441</v>
      </c>
      <c r="I165" s="132">
        <f t="shared" si="70"/>
        <v>42266</v>
      </c>
      <c r="J165" s="103">
        <v>83580</v>
      </c>
      <c r="V165" s="97" t="s">
        <v>433</v>
      </c>
      <c r="W165" s="103" t="s">
        <v>433</v>
      </c>
      <c r="X165" s="103">
        <v>693</v>
      </c>
      <c r="Y165" s="105" t="s">
        <v>433</v>
      </c>
      <c r="Z165" s="106">
        <v>686</v>
      </c>
      <c r="AA165" s="106">
        <v>1</v>
      </c>
      <c r="AB165" s="103">
        <f t="shared" si="69"/>
        <v>0</v>
      </c>
      <c r="AC165" s="95">
        <f t="shared" si="78"/>
        <v>690</v>
      </c>
      <c r="AD165" s="95">
        <f t="shared" si="79"/>
        <v>621</v>
      </c>
      <c r="AE165" s="96">
        <v>15</v>
      </c>
      <c r="AF165" s="96">
        <v>606</v>
      </c>
      <c r="AG165" s="96">
        <v>69</v>
      </c>
    </row>
    <row r="166" spans="1:33" ht="20.100000000000001" hidden="1" customHeight="1" outlineLevel="1" x14ac:dyDescent="0.25">
      <c r="A166" s="140" t="s">
        <v>182</v>
      </c>
      <c r="B166" s="134">
        <f t="shared" si="77"/>
        <v>329</v>
      </c>
      <c r="C166" s="130">
        <f t="shared" si="73"/>
        <v>1</v>
      </c>
      <c r="D166" s="131">
        <f t="shared" si="74"/>
        <v>0.4</v>
      </c>
      <c r="E166" s="150"/>
      <c r="F166" s="150">
        <v>1</v>
      </c>
      <c r="G166" s="144">
        <f t="shared" si="75"/>
        <v>94683</v>
      </c>
      <c r="H166" s="132">
        <f t="shared" si="76"/>
        <v>77777</v>
      </c>
      <c r="I166" s="132">
        <f t="shared" si="70"/>
        <v>16906</v>
      </c>
      <c r="J166" s="103">
        <v>167160</v>
      </c>
      <c r="V166" s="97" t="s">
        <v>434</v>
      </c>
      <c r="W166" s="103" t="s">
        <v>434</v>
      </c>
      <c r="X166" s="103">
        <v>299</v>
      </c>
      <c r="Y166" s="105" t="s">
        <v>434</v>
      </c>
      <c r="Z166" s="106">
        <v>329</v>
      </c>
      <c r="AA166" s="106">
        <v>0.5</v>
      </c>
      <c r="AB166" s="103">
        <f t="shared" si="69"/>
        <v>9.9999999999999978E-2</v>
      </c>
      <c r="AC166" s="95">
        <f t="shared" si="78"/>
        <v>329</v>
      </c>
      <c r="AD166" s="95">
        <f t="shared" si="79"/>
        <v>287</v>
      </c>
      <c r="AE166" s="96">
        <v>11</v>
      </c>
      <c r="AF166" s="96">
        <v>276</v>
      </c>
      <c r="AG166" s="96">
        <v>42</v>
      </c>
    </row>
    <row r="167" spans="1:33" ht="20.100000000000001" hidden="1" customHeight="1" outlineLevel="1" x14ac:dyDescent="0.25">
      <c r="A167" s="140" t="s">
        <v>183</v>
      </c>
      <c r="B167" s="134">
        <f t="shared" si="77"/>
        <v>338</v>
      </c>
      <c r="C167" s="130">
        <f t="shared" si="73"/>
        <v>1</v>
      </c>
      <c r="D167" s="131">
        <f t="shared" si="74"/>
        <v>0.4</v>
      </c>
      <c r="E167" s="150"/>
      <c r="F167" s="150">
        <v>1</v>
      </c>
      <c r="G167" s="144">
        <f t="shared" si="75"/>
        <v>94683</v>
      </c>
      <c r="H167" s="132">
        <f t="shared" si="76"/>
        <v>77777</v>
      </c>
      <c r="I167" s="132">
        <f t="shared" si="70"/>
        <v>16906</v>
      </c>
      <c r="J167" s="103">
        <v>83580</v>
      </c>
      <c r="V167" s="97" t="s">
        <v>435</v>
      </c>
      <c r="W167" s="103" t="s">
        <v>435</v>
      </c>
      <c r="X167" s="103">
        <v>330</v>
      </c>
      <c r="Y167" s="105" t="s">
        <v>435</v>
      </c>
      <c r="Z167" s="106">
        <v>328</v>
      </c>
      <c r="AA167" s="106">
        <v>0.5</v>
      </c>
      <c r="AB167" s="103">
        <f t="shared" si="69"/>
        <v>9.9999999999999978E-2</v>
      </c>
      <c r="AC167" s="95">
        <f t="shared" si="78"/>
        <v>338</v>
      </c>
      <c r="AD167" s="95">
        <f t="shared" si="79"/>
        <v>296</v>
      </c>
      <c r="AE167" s="96">
        <v>11</v>
      </c>
      <c r="AF167" s="96">
        <v>285</v>
      </c>
      <c r="AG167" s="96">
        <v>42</v>
      </c>
    </row>
    <row r="168" spans="1:33" ht="20.100000000000001" hidden="1" customHeight="1" outlineLevel="1" x14ac:dyDescent="0.25">
      <c r="A168" s="140" t="s">
        <v>177</v>
      </c>
      <c r="B168" s="134">
        <f t="shared" si="77"/>
        <v>429</v>
      </c>
      <c r="C168" s="130">
        <f t="shared" si="73"/>
        <v>1</v>
      </c>
      <c r="D168" s="131">
        <f t="shared" si="74"/>
        <v>0.4</v>
      </c>
      <c r="E168" s="179"/>
      <c r="F168" s="150">
        <v>1</v>
      </c>
      <c r="G168" s="144">
        <f t="shared" si="75"/>
        <v>94683</v>
      </c>
      <c r="H168" s="132">
        <f t="shared" si="76"/>
        <v>77777</v>
      </c>
      <c r="I168" s="132">
        <f t="shared" si="70"/>
        <v>16906</v>
      </c>
      <c r="J168" s="103">
        <v>83580</v>
      </c>
      <c r="V168" s="97" t="s">
        <v>436</v>
      </c>
      <c r="W168" s="103" t="s">
        <v>436</v>
      </c>
      <c r="X168" s="103">
        <v>438</v>
      </c>
      <c r="Y168" s="105" t="s">
        <v>436</v>
      </c>
      <c r="Z168" s="106">
        <v>424</v>
      </c>
      <c r="AA168" s="106">
        <v>0.5</v>
      </c>
      <c r="AB168" s="103">
        <f t="shared" si="69"/>
        <v>9.9999999999999978E-2</v>
      </c>
      <c r="AC168" s="95">
        <f t="shared" si="78"/>
        <v>429</v>
      </c>
      <c r="AD168" s="95">
        <f t="shared" si="79"/>
        <v>387</v>
      </c>
      <c r="AE168" s="96">
        <v>14</v>
      </c>
      <c r="AF168" s="96">
        <v>373</v>
      </c>
      <c r="AG168" s="96">
        <v>42</v>
      </c>
    </row>
    <row r="169" spans="1:33" ht="20.100000000000001" hidden="1" customHeight="1" outlineLevel="1" x14ac:dyDescent="0.25">
      <c r="A169" s="140" t="s">
        <v>184</v>
      </c>
      <c r="B169" s="134">
        <f t="shared" si="77"/>
        <v>182</v>
      </c>
      <c r="C169" s="130">
        <f t="shared" si="73"/>
        <v>1</v>
      </c>
      <c r="D169" s="131">
        <f t="shared" si="74"/>
        <v>0.4</v>
      </c>
      <c r="E169" s="150"/>
      <c r="F169" s="150">
        <v>1</v>
      </c>
      <c r="G169" s="144">
        <f t="shared" si="75"/>
        <v>94683</v>
      </c>
      <c r="H169" s="132">
        <f t="shared" si="76"/>
        <v>77777</v>
      </c>
      <c r="I169" s="132">
        <f t="shared" si="70"/>
        <v>16906</v>
      </c>
      <c r="J169" s="103">
        <v>167160</v>
      </c>
      <c r="V169" s="97" t="s">
        <v>437</v>
      </c>
      <c r="W169" s="103" t="s">
        <v>437</v>
      </c>
      <c r="X169" s="103">
        <v>184</v>
      </c>
      <c r="Y169" s="105" t="s">
        <v>437</v>
      </c>
      <c r="Z169" s="106">
        <v>184</v>
      </c>
      <c r="AA169" s="106">
        <v>0.5</v>
      </c>
      <c r="AB169" s="103">
        <f t="shared" si="69"/>
        <v>9.9999999999999978E-2</v>
      </c>
      <c r="AC169" s="95">
        <f t="shared" si="78"/>
        <v>182</v>
      </c>
      <c r="AD169" s="95">
        <f t="shared" si="79"/>
        <v>157</v>
      </c>
      <c r="AE169" s="96">
        <v>2</v>
      </c>
      <c r="AF169" s="96">
        <v>155</v>
      </c>
      <c r="AG169" s="96">
        <v>25</v>
      </c>
    </row>
    <row r="170" spans="1:33" ht="20.100000000000001" hidden="1" customHeight="1" outlineLevel="1" x14ac:dyDescent="0.25">
      <c r="A170" s="140" t="s">
        <v>185</v>
      </c>
      <c r="B170" s="134">
        <f t="shared" si="77"/>
        <v>327</v>
      </c>
      <c r="C170" s="130">
        <f t="shared" si="73"/>
        <v>1</v>
      </c>
      <c r="D170" s="131">
        <f t="shared" si="74"/>
        <v>0.4</v>
      </c>
      <c r="E170" s="150"/>
      <c r="F170" s="150">
        <v>1</v>
      </c>
      <c r="G170" s="144">
        <f t="shared" si="75"/>
        <v>94683</v>
      </c>
      <c r="H170" s="132">
        <f t="shared" si="76"/>
        <v>77777</v>
      </c>
      <c r="I170" s="132">
        <f t="shared" si="70"/>
        <v>16906</v>
      </c>
      <c r="J170" s="103">
        <v>83580</v>
      </c>
      <c r="V170" s="97" t="s">
        <v>438</v>
      </c>
      <c r="W170" s="103" t="s">
        <v>438</v>
      </c>
      <c r="X170" s="103">
        <v>326</v>
      </c>
      <c r="Y170" s="105" t="s">
        <v>438</v>
      </c>
      <c r="Z170" s="106">
        <v>317</v>
      </c>
      <c r="AA170" s="106">
        <v>0.5</v>
      </c>
      <c r="AB170" s="103">
        <f t="shared" si="69"/>
        <v>9.9999999999999978E-2</v>
      </c>
      <c r="AC170" s="95">
        <f t="shared" si="78"/>
        <v>327</v>
      </c>
      <c r="AD170" s="95">
        <f t="shared" si="79"/>
        <v>291</v>
      </c>
      <c r="AE170" s="96">
        <v>3</v>
      </c>
      <c r="AF170" s="96">
        <v>288</v>
      </c>
      <c r="AG170" s="96">
        <v>36</v>
      </c>
    </row>
    <row r="171" spans="1:33" ht="20.100000000000001" hidden="1" customHeight="1" outlineLevel="1" x14ac:dyDescent="0.25">
      <c r="A171" s="183" t="s">
        <v>186</v>
      </c>
      <c r="B171" s="134">
        <f t="shared" si="77"/>
        <v>203</v>
      </c>
      <c r="C171" s="130">
        <f t="shared" si="73"/>
        <v>1</v>
      </c>
      <c r="D171" s="131">
        <f t="shared" si="74"/>
        <v>0.4</v>
      </c>
      <c r="E171" s="150"/>
      <c r="F171" s="150">
        <v>1</v>
      </c>
      <c r="G171" s="144">
        <f t="shared" si="75"/>
        <v>94683</v>
      </c>
      <c r="H171" s="132">
        <f t="shared" si="76"/>
        <v>77777</v>
      </c>
      <c r="I171" s="132">
        <f t="shared" si="70"/>
        <v>16906</v>
      </c>
      <c r="J171" s="103">
        <v>83580</v>
      </c>
      <c r="V171" s="97" t="s">
        <v>439</v>
      </c>
      <c r="W171" s="103" t="s">
        <v>439</v>
      </c>
      <c r="X171" s="103">
        <v>201</v>
      </c>
      <c r="Y171" s="105" t="s">
        <v>439</v>
      </c>
      <c r="Z171" s="106">
        <v>209</v>
      </c>
      <c r="AA171" s="106">
        <v>0.5</v>
      </c>
      <c r="AB171" s="103">
        <f t="shared" si="69"/>
        <v>9.9999999999999978E-2</v>
      </c>
      <c r="AC171" s="95">
        <f t="shared" si="78"/>
        <v>203</v>
      </c>
      <c r="AD171" s="95">
        <f t="shared" si="79"/>
        <v>183</v>
      </c>
      <c r="AE171" s="96">
        <v>5</v>
      </c>
      <c r="AF171" s="96">
        <v>178</v>
      </c>
      <c r="AG171" s="96">
        <v>20</v>
      </c>
    </row>
    <row r="172" spans="1:33" ht="20.100000000000001" hidden="1" customHeight="1" outlineLevel="1" x14ac:dyDescent="0.25">
      <c r="A172" s="140" t="s">
        <v>174</v>
      </c>
      <c r="B172" s="134">
        <f t="shared" si="77"/>
        <v>592</v>
      </c>
      <c r="C172" s="135">
        <f t="shared" si="73"/>
        <v>1</v>
      </c>
      <c r="D172" s="149">
        <f t="shared" si="74"/>
        <v>1</v>
      </c>
      <c r="E172" s="150">
        <v>1</v>
      </c>
      <c r="F172" s="150"/>
      <c r="G172" s="144">
        <f t="shared" si="75"/>
        <v>236707</v>
      </c>
      <c r="H172" s="132">
        <f t="shared" si="76"/>
        <v>194441</v>
      </c>
      <c r="I172" s="132">
        <f t="shared" si="70"/>
        <v>42266</v>
      </c>
      <c r="J172" s="103">
        <v>83580</v>
      </c>
      <c r="V172" s="97" t="s">
        <v>440</v>
      </c>
      <c r="W172" s="103" t="s">
        <v>440</v>
      </c>
      <c r="X172" s="103">
        <v>620</v>
      </c>
      <c r="Y172" s="105" t="s">
        <v>440</v>
      </c>
      <c r="Z172" s="106">
        <v>577</v>
      </c>
      <c r="AA172" s="106">
        <v>1</v>
      </c>
      <c r="AB172" s="103">
        <f t="shared" si="69"/>
        <v>0</v>
      </c>
      <c r="AC172" s="95">
        <f t="shared" si="78"/>
        <v>592</v>
      </c>
      <c r="AD172" s="95">
        <f t="shared" si="79"/>
        <v>507</v>
      </c>
      <c r="AE172" s="96">
        <v>15</v>
      </c>
      <c r="AF172" s="96">
        <v>492</v>
      </c>
      <c r="AG172" s="96">
        <v>85</v>
      </c>
    </row>
    <row r="173" spans="1:33" ht="20.100000000000001" hidden="1" customHeight="1" outlineLevel="1" x14ac:dyDescent="0.25">
      <c r="A173" s="140" t="s">
        <v>176</v>
      </c>
      <c r="B173" s="134">
        <f t="shared" si="77"/>
        <v>593</v>
      </c>
      <c r="C173" s="130">
        <f t="shared" si="73"/>
        <v>1</v>
      </c>
      <c r="D173" s="131">
        <f t="shared" si="74"/>
        <v>1</v>
      </c>
      <c r="E173" s="150">
        <v>1</v>
      </c>
      <c r="F173" s="150"/>
      <c r="G173" s="144">
        <f t="shared" si="75"/>
        <v>236707</v>
      </c>
      <c r="H173" s="132">
        <f t="shared" si="76"/>
        <v>194441</v>
      </c>
      <c r="I173" s="132">
        <f t="shared" si="70"/>
        <v>42266</v>
      </c>
      <c r="J173" s="103">
        <v>167160</v>
      </c>
      <c r="V173" s="97" t="s">
        <v>441</v>
      </c>
      <c r="W173" s="103" t="s">
        <v>441</v>
      </c>
      <c r="X173" s="103">
        <v>607</v>
      </c>
      <c r="Y173" s="105" t="s">
        <v>441</v>
      </c>
      <c r="Z173" s="106">
        <v>590</v>
      </c>
      <c r="AA173" s="106">
        <v>1</v>
      </c>
      <c r="AB173" s="103">
        <f t="shared" si="69"/>
        <v>0</v>
      </c>
      <c r="AC173" s="95">
        <f t="shared" si="78"/>
        <v>593</v>
      </c>
      <c r="AD173" s="95">
        <f t="shared" si="79"/>
        <v>534</v>
      </c>
      <c r="AE173" s="96">
        <v>12</v>
      </c>
      <c r="AF173" s="96">
        <v>522</v>
      </c>
      <c r="AG173" s="96">
        <v>59</v>
      </c>
    </row>
    <row r="174" spans="1:33" ht="20.100000000000001" hidden="1" customHeight="1" outlineLevel="1" x14ac:dyDescent="0.25">
      <c r="A174" s="140" t="s">
        <v>187</v>
      </c>
      <c r="B174" s="134">
        <f t="shared" si="77"/>
        <v>455</v>
      </c>
      <c r="C174" s="135">
        <f t="shared" si="73"/>
        <v>1</v>
      </c>
      <c r="D174" s="149">
        <f t="shared" si="74"/>
        <v>0.4</v>
      </c>
      <c r="E174" s="150"/>
      <c r="F174" s="150">
        <v>1</v>
      </c>
      <c r="G174" s="144">
        <f t="shared" si="75"/>
        <v>94683</v>
      </c>
      <c r="H174" s="132">
        <f t="shared" si="76"/>
        <v>77777</v>
      </c>
      <c r="I174" s="132">
        <f t="shared" si="70"/>
        <v>16906</v>
      </c>
      <c r="J174" s="103">
        <v>83580</v>
      </c>
      <c r="V174" s="97" t="s">
        <v>442</v>
      </c>
      <c r="W174" s="103" t="s">
        <v>442</v>
      </c>
      <c r="X174" s="103">
        <v>460</v>
      </c>
      <c r="Y174" s="105" t="s">
        <v>442</v>
      </c>
      <c r="Z174" s="106">
        <v>449</v>
      </c>
      <c r="AA174" s="106">
        <v>0.5</v>
      </c>
      <c r="AB174" s="103">
        <f t="shared" si="69"/>
        <v>9.9999999999999978E-2</v>
      </c>
      <c r="AC174" s="95">
        <f t="shared" si="78"/>
        <v>455</v>
      </c>
      <c r="AD174" s="95">
        <f t="shared" si="79"/>
        <v>395</v>
      </c>
      <c r="AE174" s="96">
        <v>3</v>
      </c>
      <c r="AF174" s="96">
        <v>392</v>
      </c>
      <c r="AG174" s="96">
        <v>60</v>
      </c>
    </row>
    <row r="175" spans="1:33" ht="20.100000000000001" hidden="1" customHeight="1" outlineLevel="1" x14ac:dyDescent="0.25">
      <c r="A175" s="140" t="s">
        <v>188</v>
      </c>
      <c r="B175" s="134">
        <f t="shared" si="77"/>
        <v>312</v>
      </c>
      <c r="C175" s="135">
        <f t="shared" si="73"/>
        <v>1</v>
      </c>
      <c r="D175" s="149">
        <f t="shared" si="74"/>
        <v>0.4</v>
      </c>
      <c r="E175" s="150"/>
      <c r="F175" s="150">
        <v>1</v>
      </c>
      <c r="G175" s="144">
        <f t="shared" si="75"/>
        <v>94683</v>
      </c>
      <c r="H175" s="132">
        <f t="shared" si="76"/>
        <v>77777</v>
      </c>
      <c r="I175" s="132">
        <f t="shared" si="70"/>
        <v>16906</v>
      </c>
      <c r="J175" s="103">
        <v>83580</v>
      </c>
      <c r="V175" s="97" t="s">
        <v>443</v>
      </c>
      <c r="W175" s="103" t="s">
        <v>443</v>
      </c>
      <c r="X175" s="103">
        <v>324</v>
      </c>
      <c r="Y175" s="105" t="s">
        <v>443</v>
      </c>
      <c r="Z175" s="106">
        <v>312</v>
      </c>
      <c r="AA175" s="106">
        <v>0.5</v>
      </c>
      <c r="AB175" s="103">
        <f t="shared" si="69"/>
        <v>9.9999999999999978E-2</v>
      </c>
      <c r="AC175" s="95">
        <f t="shared" si="78"/>
        <v>312</v>
      </c>
      <c r="AD175" s="95">
        <f t="shared" si="79"/>
        <v>290</v>
      </c>
      <c r="AE175" s="96">
        <v>9</v>
      </c>
      <c r="AF175" s="96">
        <v>281</v>
      </c>
      <c r="AG175" s="96">
        <v>22</v>
      </c>
    </row>
    <row r="176" spans="1:33" ht="20.100000000000001" hidden="1" customHeight="1" outlineLevel="1" x14ac:dyDescent="0.25">
      <c r="A176" s="140" t="s">
        <v>190</v>
      </c>
      <c r="B176" s="134">
        <f t="shared" si="77"/>
        <v>277</v>
      </c>
      <c r="C176" s="135">
        <f t="shared" si="73"/>
        <v>1</v>
      </c>
      <c r="D176" s="149">
        <f t="shared" si="74"/>
        <v>0.4</v>
      </c>
      <c r="E176" s="150"/>
      <c r="F176" s="150">
        <v>1</v>
      </c>
      <c r="G176" s="144">
        <f t="shared" si="75"/>
        <v>94683</v>
      </c>
      <c r="H176" s="132">
        <f t="shared" si="76"/>
        <v>77777</v>
      </c>
      <c r="I176" s="132">
        <f t="shared" si="70"/>
        <v>16906</v>
      </c>
      <c r="J176" s="103">
        <v>83580</v>
      </c>
      <c r="V176" s="97" t="s">
        <v>444</v>
      </c>
      <c r="W176" s="103" t="s">
        <v>444</v>
      </c>
      <c r="X176" s="103">
        <v>281</v>
      </c>
      <c r="Y176" s="105" t="s">
        <v>444</v>
      </c>
      <c r="Z176" s="106">
        <v>281</v>
      </c>
      <c r="AA176" s="106">
        <v>0.5</v>
      </c>
      <c r="AB176" s="103">
        <f t="shared" si="69"/>
        <v>9.9999999999999978E-2</v>
      </c>
      <c r="AC176" s="95">
        <f t="shared" si="78"/>
        <v>277</v>
      </c>
      <c r="AD176" s="95">
        <f t="shared" si="79"/>
        <v>252</v>
      </c>
      <c r="AE176" s="96">
        <v>4</v>
      </c>
      <c r="AF176" s="96">
        <v>248</v>
      </c>
      <c r="AG176" s="96">
        <v>25</v>
      </c>
    </row>
    <row r="177" spans="1:33" ht="20.100000000000001" hidden="1" customHeight="1" outlineLevel="1" x14ac:dyDescent="0.25">
      <c r="A177" s="140" t="s">
        <v>189</v>
      </c>
      <c r="B177" s="134">
        <f t="shared" si="77"/>
        <v>611</v>
      </c>
      <c r="C177" s="135">
        <f t="shared" si="73"/>
        <v>1</v>
      </c>
      <c r="D177" s="149">
        <f t="shared" si="74"/>
        <v>1</v>
      </c>
      <c r="E177" s="150">
        <v>1</v>
      </c>
      <c r="F177" s="150"/>
      <c r="G177" s="144">
        <f t="shared" si="75"/>
        <v>236707</v>
      </c>
      <c r="H177" s="132">
        <f t="shared" si="76"/>
        <v>194441</v>
      </c>
      <c r="I177" s="132">
        <f t="shared" si="70"/>
        <v>42266</v>
      </c>
      <c r="J177" s="103">
        <v>167160</v>
      </c>
      <c r="V177" s="97" t="s">
        <v>445</v>
      </c>
      <c r="W177" s="103" t="s">
        <v>445</v>
      </c>
      <c r="X177" s="103">
        <v>599</v>
      </c>
      <c r="Y177" s="105" t="s">
        <v>445</v>
      </c>
      <c r="Z177" s="106">
        <v>581</v>
      </c>
      <c r="AA177" s="106">
        <v>1</v>
      </c>
      <c r="AB177" s="103">
        <f t="shared" si="69"/>
        <v>0</v>
      </c>
      <c r="AC177" s="95">
        <f t="shared" si="78"/>
        <v>611</v>
      </c>
      <c r="AD177" s="95">
        <f t="shared" si="79"/>
        <v>530</v>
      </c>
      <c r="AE177" s="96">
        <v>12</v>
      </c>
      <c r="AF177" s="96">
        <v>518</v>
      </c>
      <c r="AG177" s="96">
        <v>81</v>
      </c>
    </row>
    <row r="178" spans="1:33" ht="20.100000000000001" hidden="1" customHeight="1" outlineLevel="1" x14ac:dyDescent="0.25">
      <c r="A178" s="140" t="s">
        <v>175</v>
      </c>
      <c r="B178" s="134">
        <f t="shared" si="77"/>
        <v>560</v>
      </c>
      <c r="C178" s="135">
        <f t="shared" si="73"/>
        <v>1</v>
      </c>
      <c r="D178" s="149">
        <v>1</v>
      </c>
      <c r="E178" s="150">
        <v>1</v>
      </c>
      <c r="F178" s="150"/>
      <c r="G178" s="144">
        <f t="shared" si="75"/>
        <v>236707</v>
      </c>
      <c r="H178" s="132">
        <f t="shared" si="76"/>
        <v>194441</v>
      </c>
      <c r="I178" s="132">
        <f t="shared" si="70"/>
        <v>42266</v>
      </c>
      <c r="J178" s="103">
        <v>83580</v>
      </c>
      <c r="V178" s="97" t="s">
        <v>446</v>
      </c>
      <c r="W178" s="103" t="s">
        <v>446</v>
      </c>
      <c r="X178" s="103">
        <v>518</v>
      </c>
      <c r="Y178" s="105" t="s">
        <v>446</v>
      </c>
      <c r="Z178" s="106">
        <v>551</v>
      </c>
      <c r="AA178" s="106">
        <v>1</v>
      </c>
      <c r="AB178" s="103">
        <f t="shared" si="69"/>
        <v>0</v>
      </c>
      <c r="AC178" s="95">
        <f t="shared" si="78"/>
        <v>560</v>
      </c>
      <c r="AD178" s="95">
        <f t="shared" si="79"/>
        <v>485</v>
      </c>
      <c r="AE178" s="96">
        <v>10</v>
      </c>
      <c r="AF178" s="96">
        <v>475</v>
      </c>
      <c r="AG178" s="96">
        <v>75</v>
      </c>
    </row>
    <row r="179" spans="1:33" ht="20.100000000000001" hidden="1" customHeight="1" outlineLevel="1" x14ac:dyDescent="0.25">
      <c r="A179" s="140" t="s">
        <v>191</v>
      </c>
      <c r="B179" s="134">
        <f t="shared" si="77"/>
        <v>418</v>
      </c>
      <c r="C179" s="135">
        <f t="shared" si="73"/>
        <v>1</v>
      </c>
      <c r="D179" s="149">
        <f>SUM(E179+F179*$D$6)</f>
        <v>0.4</v>
      </c>
      <c r="E179" s="150"/>
      <c r="F179" s="150">
        <v>1</v>
      </c>
      <c r="G179" s="144">
        <f t="shared" si="75"/>
        <v>94683</v>
      </c>
      <c r="H179" s="132">
        <f t="shared" si="76"/>
        <v>77777</v>
      </c>
      <c r="I179" s="132">
        <f t="shared" si="70"/>
        <v>16906</v>
      </c>
      <c r="J179" s="103">
        <v>83580</v>
      </c>
      <c r="V179" s="97" t="s">
        <v>447</v>
      </c>
      <c r="W179" s="103" t="s">
        <v>447</v>
      </c>
      <c r="X179" s="103">
        <v>418</v>
      </c>
      <c r="Y179" s="105" t="s">
        <v>447</v>
      </c>
      <c r="Z179" s="106">
        <v>418</v>
      </c>
      <c r="AA179" s="106">
        <v>0.5</v>
      </c>
      <c r="AB179" s="103">
        <f t="shared" si="69"/>
        <v>9.9999999999999978E-2</v>
      </c>
      <c r="AC179" s="95">
        <f t="shared" si="78"/>
        <v>418</v>
      </c>
      <c r="AD179" s="95">
        <f t="shared" si="79"/>
        <v>374</v>
      </c>
      <c r="AE179" s="96">
        <v>6</v>
      </c>
      <c r="AF179" s="96">
        <v>368</v>
      </c>
      <c r="AG179" s="96">
        <v>44</v>
      </c>
    </row>
    <row r="180" spans="1:33" ht="20.100000000000001" customHeight="1" collapsed="1" x14ac:dyDescent="0.3">
      <c r="A180" s="146" t="s">
        <v>25</v>
      </c>
      <c r="B180" s="184">
        <f>SUM(B162:B179)</f>
        <v>7465</v>
      </c>
      <c r="C180" s="167">
        <f t="shared" ref="C180:R180" si="80">SUM(C162:C179)</f>
        <v>18</v>
      </c>
      <c r="D180" s="167">
        <f t="shared" si="80"/>
        <v>10.8</v>
      </c>
      <c r="E180" s="167">
        <f t="shared" si="80"/>
        <v>6</v>
      </c>
      <c r="F180" s="167">
        <f t="shared" si="80"/>
        <v>12</v>
      </c>
      <c r="G180" s="165">
        <f t="shared" si="80"/>
        <v>2556438</v>
      </c>
      <c r="H180" s="165">
        <f t="shared" si="80"/>
        <v>2099970</v>
      </c>
      <c r="I180" s="165">
        <f t="shared" si="80"/>
        <v>456468</v>
      </c>
      <c r="J180" s="167">
        <f t="shared" si="80"/>
        <v>2005920</v>
      </c>
      <c r="K180" s="167">
        <f t="shared" si="80"/>
        <v>0</v>
      </c>
      <c r="L180" s="167">
        <f t="shared" si="80"/>
        <v>0</v>
      </c>
      <c r="M180" s="167">
        <f t="shared" si="80"/>
        <v>0</v>
      </c>
      <c r="N180" s="167">
        <f t="shared" si="80"/>
        <v>0</v>
      </c>
      <c r="O180" s="167">
        <f t="shared" si="80"/>
        <v>0</v>
      </c>
      <c r="P180" s="167">
        <f t="shared" si="80"/>
        <v>0</v>
      </c>
      <c r="Q180" s="167">
        <f t="shared" si="80"/>
        <v>0</v>
      </c>
      <c r="R180" s="167">
        <f t="shared" si="80"/>
        <v>0</v>
      </c>
      <c r="V180" s="145"/>
    </row>
    <row r="181" spans="1:33" ht="20.100000000000001" customHeight="1" x14ac:dyDescent="0.3">
      <c r="A181" s="146" t="s">
        <v>279</v>
      </c>
      <c r="B181" s="167"/>
      <c r="C181" s="167"/>
      <c r="D181" s="147"/>
      <c r="E181" s="147"/>
      <c r="F181" s="147"/>
      <c r="G181" s="148"/>
      <c r="H181" s="148"/>
      <c r="I181" s="148"/>
      <c r="V181" s="145"/>
      <c r="AB181" s="103">
        <f t="shared" si="69"/>
        <v>0</v>
      </c>
    </row>
    <row r="182" spans="1:33" ht="20.100000000000001" hidden="1" customHeight="1" outlineLevel="1" x14ac:dyDescent="0.25">
      <c r="A182" s="140" t="s">
        <v>193</v>
      </c>
      <c r="B182" s="134">
        <f>AC182</f>
        <v>139</v>
      </c>
      <c r="C182" s="135">
        <f t="shared" ref="C182:C198" si="81">E182+F182</f>
        <v>1</v>
      </c>
      <c r="D182" s="149">
        <f t="shared" ref="D182:D198" si="82">SUM(E182+F182*$D$6)</f>
        <v>0.4</v>
      </c>
      <c r="E182" s="150"/>
      <c r="F182" s="150">
        <v>1</v>
      </c>
      <c r="G182" s="144">
        <f t="shared" ref="G182:G198" si="83">ROUND($G$5/$D$290*D182,0)</f>
        <v>94683</v>
      </c>
      <c r="H182" s="132">
        <f t="shared" ref="H182:H198" si="84">ROUNDUP(D182*$H$6,0)</f>
        <v>77777</v>
      </c>
      <c r="I182" s="132">
        <f t="shared" si="70"/>
        <v>16906</v>
      </c>
      <c r="J182" s="103">
        <v>83580</v>
      </c>
      <c r="V182" s="97" t="s">
        <v>448</v>
      </c>
      <c r="W182" s="103" t="s">
        <v>448</v>
      </c>
      <c r="X182" s="103">
        <v>147</v>
      </c>
      <c r="Y182" s="105" t="s">
        <v>448</v>
      </c>
      <c r="Z182" s="106">
        <v>149</v>
      </c>
      <c r="AA182" s="106">
        <v>0.5</v>
      </c>
      <c r="AB182" s="103">
        <f t="shared" si="69"/>
        <v>9.9999999999999978E-2</v>
      </c>
      <c r="AC182" s="95">
        <f>AD182+AG182</f>
        <v>139</v>
      </c>
      <c r="AD182" s="95">
        <f>AE182+AF182</f>
        <v>123</v>
      </c>
      <c r="AE182" s="216">
        <v>1</v>
      </c>
      <c r="AF182" s="216">
        <v>122</v>
      </c>
      <c r="AG182" s="216">
        <v>16</v>
      </c>
    </row>
    <row r="183" spans="1:33" ht="20.100000000000001" hidden="1" customHeight="1" outlineLevel="1" x14ac:dyDescent="0.25">
      <c r="A183" s="140" t="s">
        <v>192</v>
      </c>
      <c r="B183" s="134">
        <f t="shared" ref="B183:B189" si="85">AC183</f>
        <v>143</v>
      </c>
      <c r="C183" s="135">
        <f t="shared" si="81"/>
        <v>1</v>
      </c>
      <c r="D183" s="149">
        <f t="shared" si="82"/>
        <v>0.4</v>
      </c>
      <c r="E183" s="150"/>
      <c r="F183" s="150">
        <v>1</v>
      </c>
      <c r="G183" s="144">
        <f t="shared" si="83"/>
        <v>94683</v>
      </c>
      <c r="H183" s="132">
        <f t="shared" si="84"/>
        <v>77777</v>
      </c>
      <c r="I183" s="132">
        <f t="shared" si="70"/>
        <v>16906</v>
      </c>
      <c r="J183" s="103">
        <v>83580</v>
      </c>
      <c r="V183" s="97" t="s">
        <v>449</v>
      </c>
      <c r="W183" s="103" t="s">
        <v>449</v>
      </c>
      <c r="X183" s="103">
        <v>147</v>
      </c>
      <c r="Y183" s="105" t="s">
        <v>449</v>
      </c>
      <c r="Z183" s="106">
        <v>147</v>
      </c>
      <c r="AA183" s="106">
        <v>0.5</v>
      </c>
      <c r="AB183" s="103">
        <f t="shared" si="69"/>
        <v>9.9999999999999978E-2</v>
      </c>
      <c r="AC183" s="95">
        <f t="shared" ref="AC183:AC198" si="86">AD183+AG183</f>
        <v>143</v>
      </c>
      <c r="AD183" s="95">
        <f t="shared" ref="AD183:AD198" si="87">AE183+AF183</f>
        <v>128</v>
      </c>
      <c r="AE183" s="96">
        <v>2</v>
      </c>
      <c r="AF183" s="96">
        <v>126</v>
      </c>
      <c r="AG183" s="96">
        <v>15</v>
      </c>
    </row>
    <row r="184" spans="1:33" ht="20.100000000000001" hidden="1" customHeight="1" outlineLevel="1" x14ac:dyDescent="0.25">
      <c r="A184" s="140" t="s">
        <v>26</v>
      </c>
      <c r="B184" s="134">
        <f t="shared" si="85"/>
        <v>396</v>
      </c>
      <c r="C184" s="130">
        <f t="shared" si="81"/>
        <v>1</v>
      </c>
      <c r="D184" s="149">
        <f t="shared" si="82"/>
        <v>0.4</v>
      </c>
      <c r="E184" s="150"/>
      <c r="F184" s="150">
        <v>1</v>
      </c>
      <c r="G184" s="144">
        <f t="shared" si="83"/>
        <v>94683</v>
      </c>
      <c r="H184" s="132">
        <f t="shared" si="84"/>
        <v>77777</v>
      </c>
      <c r="I184" s="132">
        <f t="shared" si="70"/>
        <v>16906</v>
      </c>
      <c r="J184" s="103">
        <v>167160</v>
      </c>
      <c r="V184" s="97" t="s">
        <v>450</v>
      </c>
      <c r="W184" s="103" t="s">
        <v>450</v>
      </c>
      <c r="X184" s="103">
        <v>407</v>
      </c>
      <c r="Y184" s="105" t="s">
        <v>450</v>
      </c>
      <c r="Z184" s="106">
        <v>396</v>
      </c>
      <c r="AA184" s="106">
        <v>0.5</v>
      </c>
      <c r="AB184" s="103">
        <f t="shared" si="69"/>
        <v>9.9999999999999978E-2</v>
      </c>
      <c r="AC184" s="95">
        <f t="shared" si="86"/>
        <v>396</v>
      </c>
      <c r="AD184" s="95">
        <f t="shared" si="87"/>
        <v>364</v>
      </c>
      <c r="AE184" s="96">
        <v>5</v>
      </c>
      <c r="AF184" s="96">
        <v>359</v>
      </c>
      <c r="AG184" s="96">
        <v>32</v>
      </c>
    </row>
    <row r="185" spans="1:33" ht="20.100000000000001" hidden="1" customHeight="1" outlineLevel="1" x14ac:dyDescent="0.25">
      <c r="A185" s="140" t="s">
        <v>194</v>
      </c>
      <c r="B185" s="134">
        <f t="shared" si="85"/>
        <v>296</v>
      </c>
      <c r="C185" s="135">
        <f t="shared" si="81"/>
        <v>1</v>
      </c>
      <c r="D185" s="149">
        <f t="shared" si="82"/>
        <v>0.4</v>
      </c>
      <c r="E185" s="150"/>
      <c r="F185" s="150">
        <v>1</v>
      </c>
      <c r="G185" s="144">
        <f t="shared" si="83"/>
        <v>94683</v>
      </c>
      <c r="H185" s="132">
        <f t="shared" si="84"/>
        <v>77777</v>
      </c>
      <c r="I185" s="132">
        <f t="shared" si="70"/>
        <v>16906</v>
      </c>
      <c r="J185" s="103">
        <v>83580</v>
      </c>
      <c r="V185" s="97" t="s">
        <v>451</v>
      </c>
      <c r="W185" s="103" t="s">
        <v>451</v>
      </c>
      <c r="X185" s="103">
        <v>281</v>
      </c>
      <c r="Y185" s="105" t="s">
        <v>451</v>
      </c>
      <c r="Z185" s="106">
        <v>297</v>
      </c>
      <c r="AA185" s="106">
        <v>0.5</v>
      </c>
      <c r="AB185" s="103">
        <f t="shared" si="69"/>
        <v>9.9999999999999978E-2</v>
      </c>
      <c r="AC185" s="95">
        <f t="shared" si="86"/>
        <v>296</v>
      </c>
      <c r="AD185" s="95">
        <f t="shared" si="87"/>
        <v>263</v>
      </c>
      <c r="AE185" s="96">
        <v>2</v>
      </c>
      <c r="AF185" s="96">
        <v>261</v>
      </c>
      <c r="AG185" s="96">
        <v>33</v>
      </c>
    </row>
    <row r="186" spans="1:33" ht="20.100000000000001" hidden="1" customHeight="1" outlineLevel="1" x14ac:dyDescent="0.25">
      <c r="A186" s="140" t="s">
        <v>27</v>
      </c>
      <c r="B186" s="134">
        <f t="shared" si="85"/>
        <v>403</v>
      </c>
      <c r="C186" s="130">
        <f t="shared" si="81"/>
        <v>1</v>
      </c>
      <c r="D186" s="149">
        <f t="shared" si="82"/>
        <v>0.4</v>
      </c>
      <c r="E186" s="150"/>
      <c r="F186" s="150">
        <v>1</v>
      </c>
      <c r="G186" s="144">
        <f t="shared" si="83"/>
        <v>94683</v>
      </c>
      <c r="H186" s="132">
        <f t="shared" si="84"/>
        <v>77777</v>
      </c>
      <c r="I186" s="132">
        <f t="shared" si="70"/>
        <v>16906</v>
      </c>
      <c r="J186" s="103">
        <v>167160</v>
      </c>
      <c r="V186" s="97" t="s">
        <v>452</v>
      </c>
      <c r="W186" s="103" t="s">
        <v>452</v>
      </c>
      <c r="X186" s="103">
        <v>419</v>
      </c>
      <c r="Y186" s="105" t="s">
        <v>452</v>
      </c>
      <c r="Z186" s="106">
        <v>419</v>
      </c>
      <c r="AA186" s="106">
        <v>0.5</v>
      </c>
      <c r="AB186" s="103">
        <f t="shared" si="69"/>
        <v>9.9999999999999978E-2</v>
      </c>
      <c r="AC186" s="95">
        <f t="shared" si="86"/>
        <v>403</v>
      </c>
      <c r="AD186" s="95">
        <f t="shared" si="87"/>
        <v>335</v>
      </c>
      <c r="AE186" s="96">
        <v>9</v>
      </c>
      <c r="AF186" s="96">
        <v>326</v>
      </c>
      <c r="AG186" s="96">
        <v>68</v>
      </c>
    </row>
    <row r="187" spans="1:33" ht="20.100000000000001" hidden="1" customHeight="1" outlineLevel="1" x14ac:dyDescent="0.25">
      <c r="A187" s="140" t="s">
        <v>128</v>
      </c>
      <c r="B187" s="134">
        <f t="shared" si="85"/>
        <v>399</v>
      </c>
      <c r="C187" s="130">
        <f t="shared" si="81"/>
        <v>1</v>
      </c>
      <c r="D187" s="149">
        <f t="shared" si="82"/>
        <v>0.4</v>
      </c>
      <c r="E187" s="150"/>
      <c r="F187" s="150">
        <v>1</v>
      </c>
      <c r="G187" s="144">
        <f t="shared" si="83"/>
        <v>94683</v>
      </c>
      <c r="H187" s="132">
        <f t="shared" si="84"/>
        <v>77777</v>
      </c>
      <c r="I187" s="132">
        <f t="shared" si="70"/>
        <v>16906</v>
      </c>
      <c r="J187" s="103">
        <v>167160</v>
      </c>
      <c r="V187" s="97" t="s">
        <v>377</v>
      </c>
      <c r="W187" s="103" t="s">
        <v>377</v>
      </c>
      <c r="X187" s="103">
        <v>399</v>
      </c>
      <c r="Y187" s="105" t="s">
        <v>377</v>
      </c>
      <c r="Z187" s="106">
        <v>399</v>
      </c>
      <c r="AA187" s="106">
        <v>0.5</v>
      </c>
      <c r="AB187" s="103">
        <f t="shared" si="69"/>
        <v>9.9999999999999978E-2</v>
      </c>
      <c r="AC187" s="95">
        <f t="shared" si="86"/>
        <v>399</v>
      </c>
      <c r="AD187" s="95">
        <f t="shared" si="87"/>
        <v>352</v>
      </c>
      <c r="AE187" s="96">
        <v>8</v>
      </c>
      <c r="AF187" s="96">
        <v>344</v>
      </c>
      <c r="AG187" s="96">
        <v>47</v>
      </c>
    </row>
    <row r="188" spans="1:33" ht="20.100000000000001" hidden="1" customHeight="1" outlineLevel="1" x14ac:dyDescent="0.25">
      <c r="A188" s="140" t="s">
        <v>195</v>
      </c>
      <c r="B188" s="134">
        <f t="shared" si="85"/>
        <v>277</v>
      </c>
      <c r="C188" s="135">
        <f t="shared" si="81"/>
        <v>1</v>
      </c>
      <c r="D188" s="149">
        <f t="shared" si="82"/>
        <v>0.4</v>
      </c>
      <c r="E188" s="150"/>
      <c r="F188" s="150">
        <v>1</v>
      </c>
      <c r="G188" s="144">
        <f t="shared" si="83"/>
        <v>94683</v>
      </c>
      <c r="H188" s="132">
        <f t="shared" si="84"/>
        <v>77777</v>
      </c>
      <c r="I188" s="132">
        <f t="shared" si="70"/>
        <v>16906</v>
      </c>
      <c r="J188" s="103">
        <v>83580</v>
      </c>
      <c r="V188" s="97" t="s">
        <v>453</v>
      </c>
      <c r="W188" s="103" t="s">
        <v>453</v>
      </c>
      <c r="X188" s="103">
        <v>302</v>
      </c>
      <c r="Y188" s="105" t="s">
        <v>453</v>
      </c>
      <c r="Z188" s="106">
        <v>287</v>
      </c>
      <c r="AA188" s="106">
        <v>0.5</v>
      </c>
      <c r="AB188" s="103">
        <f t="shared" si="69"/>
        <v>9.9999999999999978E-2</v>
      </c>
      <c r="AC188" s="95">
        <f t="shared" si="86"/>
        <v>277</v>
      </c>
      <c r="AD188" s="95">
        <f t="shared" si="87"/>
        <v>246</v>
      </c>
      <c r="AE188" s="216">
        <v>1</v>
      </c>
      <c r="AF188" s="216">
        <v>245</v>
      </c>
      <c r="AG188" s="216">
        <v>31</v>
      </c>
    </row>
    <row r="189" spans="1:33" ht="20.100000000000001" hidden="1" customHeight="1" outlineLevel="1" x14ac:dyDescent="0.25">
      <c r="A189" s="140" t="s">
        <v>196</v>
      </c>
      <c r="B189" s="134">
        <f t="shared" si="85"/>
        <v>299</v>
      </c>
      <c r="C189" s="135">
        <f t="shared" si="81"/>
        <v>1</v>
      </c>
      <c r="D189" s="149">
        <f t="shared" si="82"/>
        <v>0.4</v>
      </c>
      <c r="E189" s="150"/>
      <c r="F189" s="150">
        <v>1</v>
      </c>
      <c r="G189" s="144">
        <f t="shared" si="83"/>
        <v>94683</v>
      </c>
      <c r="H189" s="132">
        <f t="shared" si="84"/>
        <v>77777</v>
      </c>
      <c r="I189" s="132">
        <f t="shared" si="70"/>
        <v>16906</v>
      </c>
      <c r="J189" s="103">
        <v>83580</v>
      </c>
      <c r="V189" s="97" t="s">
        <v>454</v>
      </c>
      <c r="W189" s="103" t="s">
        <v>454</v>
      </c>
      <c r="X189" s="103">
        <v>303</v>
      </c>
      <c r="Y189" s="105" t="s">
        <v>454</v>
      </c>
      <c r="Z189" s="106">
        <v>299</v>
      </c>
      <c r="AA189" s="106">
        <v>0.5</v>
      </c>
      <c r="AB189" s="103">
        <f t="shared" si="69"/>
        <v>9.9999999999999978E-2</v>
      </c>
      <c r="AC189" s="95">
        <f t="shared" si="86"/>
        <v>299</v>
      </c>
      <c r="AD189" s="95">
        <f t="shared" si="87"/>
        <v>260</v>
      </c>
      <c r="AE189" s="96">
        <v>4</v>
      </c>
      <c r="AF189" s="96">
        <v>256</v>
      </c>
      <c r="AG189" s="96">
        <v>39</v>
      </c>
    </row>
    <row r="190" spans="1:33" ht="20.100000000000001" hidden="1" customHeight="1" outlineLevel="1" x14ac:dyDescent="0.25">
      <c r="A190" s="140" t="s">
        <v>197</v>
      </c>
      <c r="B190" s="134">
        <f>AC191</f>
        <v>242</v>
      </c>
      <c r="C190" s="135">
        <f t="shared" si="81"/>
        <v>1</v>
      </c>
      <c r="D190" s="136">
        <f t="shared" si="82"/>
        <v>0.4</v>
      </c>
      <c r="E190" s="150"/>
      <c r="F190" s="150">
        <v>1</v>
      </c>
      <c r="G190" s="144">
        <f t="shared" si="83"/>
        <v>94683</v>
      </c>
      <c r="H190" s="132">
        <f t="shared" si="84"/>
        <v>77777</v>
      </c>
      <c r="I190" s="132">
        <f t="shared" si="70"/>
        <v>16906</v>
      </c>
      <c r="J190" s="103">
        <v>83580</v>
      </c>
      <c r="V190" s="97" t="s">
        <v>455</v>
      </c>
      <c r="W190" s="103" t="s">
        <v>455</v>
      </c>
      <c r="X190" s="103">
        <v>241</v>
      </c>
      <c r="Y190" s="105" t="s">
        <v>386</v>
      </c>
      <c r="Z190" s="106">
        <v>244</v>
      </c>
      <c r="AA190" s="106">
        <v>0.5</v>
      </c>
      <c r="AB190" s="103">
        <f t="shared" si="69"/>
        <v>9.9999999999999978E-2</v>
      </c>
      <c r="AC190" s="95">
        <f t="shared" si="86"/>
        <v>241</v>
      </c>
      <c r="AD190" s="95">
        <f t="shared" si="87"/>
        <v>224</v>
      </c>
      <c r="AE190" s="96">
        <v>2</v>
      </c>
      <c r="AF190" s="96">
        <v>222</v>
      </c>
      <c r="AG190" s="96">
        <v>17</v>
      </c>
    </row>
    <row r="191" spans="1:33" ht="20.100000000000001" hidden="1" customHeight="1" outlineLevel="1" x14ac:dyDescent="0.25">
      <c r="A191" s="140" t="s">
        <v>198</v>
      </c>
      <c r="B191" s="134">
        <f>AC190</f>
        <v>241</v>
      </c>
      <c r="C191" s="135">
        <f t="shared" si="81"/>
        <v>1</v>
      </c>
      <c r="D191" s="136">
        <f t="shared" si="82"/>
        <v>0.4</v>
      </c>
      <c r="E191" s="150"/>
      <c r="F191" s="150">
        <v>1</v>
      </c>
      <c r="G191" s="144">
        <f t="shared" si="83"/>
        <v>94683</v>
      </c>
      <c r="H191" s="132">
        <f t="shared" si="84"/>
        <v>77777</v>
      </c>
      <c r="I191" s="132">
        <f t="shared" si="70"/>
        <v>16906</v>
      </c>
      <c r="J191" s="103">
        <v>83580</v>
      </c>
      <c r="V191" s="97" t="s">
        <v>386</v>
      </c>
      <c r="W191" s="103" t="s">
        <v>386</v>
      </c>
      <c r="X191" s="103">
        <v>250</v>
      </c>
      <c r="Y191" s="105" t="s">
        <v>455</v>
      </c>
      <c r="Z191" s="106">
        <v>241</v>
      </c>
      <c r="AA191" s="106">
        <v>0.5</v>
      </c>
      <c r="AB191" s="103">
        <f t="shared" si="69"/>
        <v>9.9999999999999978E-2</v>
      </c>
      <c r="AC191" s="95">
        <f t="shared" si="86"/>
        <v>242</v>
      </c>
      <c r="AD191" s="95">
        <f t="shared" si="87"/>
        <v>213</v>
      </c>
      <c r="AE191" s="96">
        <v>2</v>
      </c>
      <c r="AF191" s="96">
        <v>211</v>
      </c>
      <c r="AG191" s="96">
        <v>29</v>
      </c>
    </row>
    <row r="192" spans="1:33" ht="20.100000000000001" hidden="1" customHeight="1" outlineLevel="1" x14ac:dyDescent="0.25">
      <c r="A192" s="189" t="s">
        <v>113</v>
      </c>
      <c r="B192" s="134">
        <f>AC198</f>
        <v>1718</v>
      </c>
      <c r="C192" s="135">
        <v>1</v>
      </c>
      <c r="D192" s="136">
        <f t="shared" ref="D192" si="88">SUM(E192+F192*$D$6)</f>
        <v>1</v>
      </c>
      <c r="E192" s="150">
        <v>1</v>
      </c>
      <c r="F192" s="154"/>
      <c r="G192" s="144">
        <f t="shared" si="83"/>
        <v>236707</v>
      </c>
      <c r="H192" s="132">
        <f t="shared" si="84"/>
        <v>194441</v>
      </c>
      <c r="I192" s="132">
        <f t="shared" si="70"/>
        <v>42266</v>
      </c>
      <c r="V192" s="97" t="s">
        <v>456</v>
      </c>
      <c r="W192" s="103" t="s">
        <v>456</v>
      </c>
      <c r="X192" s="103">
        <v>392</v>
      </c>
      <c r="Y192" s="105" t="s">
        <v>462</v>
      </c>
      <c r="Z192" s="106">
        <v>1682</v>
      </c>
      <c r="AA192" s="106">
        <v>1</v>
      </c>
      <c r="AB192" s="103">
        <f t="shared" si="69"/>
        <v>0</v>
      </c>
      <c r="AC192" s="95">
        <f t="shared" si="86"/>
        <v>379</v>
      </c>
      <c r="AD192" s="95">
        <f t="shared" si="87"/>
        <v>338</v>
      </c>
      <c r="AE192" s="96">
        <v>11</v>
      </c>
      <c r="AF192" s="96">
        <v>327</v>
      </c>
      <c r="AG192" s="96">
        <v>41</v>
      </c>
    </row>
    <row r="193" spans="1:33" ht="20.100000000000001" hidden="1" customHeight="1" outlineLevel="1" x14ac:dyDescent="0.25">
      <c r="A193" s="140" t="s">
        <v>199</v>
      </c>
      <c r="B193" s="134">
        <f>AC192</f>
        <v>379</v>
      </c>
      <c r="C193" s="135">
        <f t="shared" si="81"/>
        <v>1</v>
      </c>
      <c r="D193" s="136">
        <f t="shared" si="82"/>
        <v>0.4</v>
      </c>
      <c r="E193" s="150"/>
      <c r="F193" s="150">
        <v>1</v>
      </c>
      <c r="G193" s="144">
        <f t="shared" si="83"/>
        <v>94683</v>
      </c>
      <c r="H193" s="132">
        <f t="shared" si="84"/>
        <v>77777</v>
      </c>
      <c r="I193" s="132">
        <f t="shared" si="70"/>
        <v>16906</v>
      </c>
      <c r="J193" s="103">
        <v>167160</v>
      </c>
      <c r="V193" s="97" t="s">
        <v>457</v>
      </c>
      <c r="W193" s="103" t="s">
        <v>457</v>
      </c>
      <c r="X193" s="103">
        <v>193</v>
      </c>
      <c r="Y193" s="105" t="s">
        <v>456</v>
      </c>
      <c r="Z193" s="106">
        <v>378</v>
      </c>
      <c r="AA193" s="106">
        <v>0.5</v>
      </c>
      <c r="AB193" s="103">
        <f t="shared" si="69"/>
        <v>9.9999999999999978E-2</v>
      </c>
      <c r="AC193" s="95">
        <f t="shared" si="86"/>
        <v>191</v>
      </c>
      <c r="AD193" s="95">
        <f t="shared" si="87"/>
        <v>170</v>
      </c>
      <c r="AE193" s="96">
        <v>0</v>
      </c>
      <c r="AF193" s="96">
        <v>170</v>
      </c>
      <c r="AG193" s="96">
        <v>21</v>
      </c>
    </row>
    <row r="194" spans="1:33" ht="20.100000000000001" hidden="1" customHeight="1" outlineLevel="1" x14ac:dyDescent="0.25">
      <c r="A194" s="140" t="s">
        <v>200</v>
      </c>
      <c r="B194" s="134">
        <f>AC193</f>
        <v>191</v>
      </c>
      <c r="C194" s="135">
        <f t="shared" si="81"/>
        <v>1</v>
      </c>
      <c r="D194" s="136">
        <f t="shared" si="82"/>
        <v>0.4</v>
      </c>
      <c r="E194" s="150"/>
      <c r="F194" s="150">
        <v>1</v>
      </c>
      <c r="G194" s="144">
        <f t="shared" si="83"/>
        <v>94683</v>
      </c>
      <c r="H194" s="132">
        <f t="shared" si="84"/>
        <v>77777</v>
      </c>
      <c r="I194" s="132">
        <f t="shared" si="70"/>
        <v>16906</v>
      </c>
      <c r="J194" s="103">
        <v>83580</v>
      </c>
      <c r="V194" s="97" t="s">
        <v>458</v>
      </c>
      <c r="W194" s="103" t="s">
        <v>458</v>
      </c>
      <c r="X194" s="103">
        <v>312</v>
      </c>
      <c r="Y194" s="105" t="s">
        <v>457</v>
      </c>
      <c r="Z194" s="106">
        <v>188</v>
      </c>
      <c r="AA194" s="106">
        <v>0.5</v>
      </c>
      <c r="AB194" s="103">
        <f t="shared" si="69"/>
        <v>9.9999999999999978E-2</v>
      </c>
      <c r="AC194" s="95">
        <f t="shared" si="86"/>
        <v>319</v>
      </c>
      <c r="AD194" s="95">
        <f t="shared" si="87"/>
        <v>286</v>
      </c>
      <c r="AE194" s="96">
        <v>0</v>
      </c>
      <c r="AF194" s="96">
        <v>286</v>
      </c>
      <c r="AG194" s="96">
        <v>33</v>
      </c>
    </row>
    <row r="195" spans="1:33" ht="20.100000000000001" hidden="1" customHeight="1" outlineLevel="1" x14ac:dyDescent="0.25">
      <c r="A195" s="140" t="s">
        <v>201</v>
      </c>
      <c r="B195" s="134">
        <f>AC196</f>
        <v>189</v>
      </c>
      <c r="C195" s="135">
        <f t="shared" si="81"/>
        <v>1</v>
      </c>
      <c r="D195" s="136">
        <f t="shared" si="82"/>
        <v>0.4</v>
      </c>
      <c r="E195" s="150"/>
      <c r="F195" s="150">
        <v>1</v>
      </c>
      <c r="G195" s="144">
        <f t="shared" si="83"/>
        <v>94683</v>
      </c>
      <c r="H195" s="132">
        <f t="shared" si="84"/>
        <v>77777</v>
      </c>
      <c r="I195" s="132">
        <f t="shared" si="70"/>
        <v>16906</v>
      </c>
      <c r="J195" s="103">
        <v>83580</v>
      </c>
      <c r="V195" s="97" t="s">
        <v>459</v>
      </c>
      <c r="W195" s="103" t="s">
        <v>459</v>
      </c>
      <c r="X195" s="103">
        <v>176</v>
      </c>
      <c r="Y195" s="105" t="s">
        <v>460</v>
      </c>
      <c r="Z195" s="106">
        <v>183</v>
      </c>
      <c r="AA195" s="106">
        <v>0.5</v>
      </c>
      <c r="AB195" s="103">
        <f t="shared" si="69"/>
        <v>9.9999999999999978E-2</v>
      </c>
      <c r="AC195" s="95">
        <f t="shared" si="86"/>
        <v>180</v>
      </c>
      <c r="AD195" s="95">
        <f t="shared" si="87"/>
        <v>160</v>
      </c>
      <c r="AE195" s="96">
        <v>5</v>
      </c>
      <c r="AF195" s="96">
        <v>155</v>
      </c>
      <c r="AG195" s="96">
        <v>20</v>
      </c>
    </row>
    <row r="196" spans="1:33" ht="20.100000000000001" hidden="1" customHeight="1" outlineLevel="1" x14ac:dyDescent="0.25">
      <c r="A196" s="140" t="s">
        <v>202</v>
      </c>
      <c r="B196" s="134">
        <f>AC194</f>
        <v>319</v>
      </c>
      <c r="C196" s="135">
        <f t="shared" si="81"/>
        <v>1</v>
      </c>
      <c r="D196" s="149">
        <f t="shared" si="82"/>
        <v>0.4</v>
      </c>
      <c r="E196" s="150"/>
      <c r="F196" s="150">
        <v>1</v>
      </c>
      <c r="G196" s="144">
        <f t="shared" si="83"/>
        <v>94683</v>
      </c>
      <c r="H196" s="132">
        <f t="shared" si="84"/>
        <v>77777</v>
      </c>
      <c r="I196" s="132">
        <f t="shared" si="70"/>
        <v>16906</v>
      </c>
      <c r="J196" s="103">
        <v>83580</v>
      </c>
      <c r="V196" s="97" t="s">
        <v>460</v>
      </c>
      <c r="W196" s="103" t="s">
        <v>460</v>
      </c>
      <c r="X196" s="103">
        <v>183</v>
      </c>
      <c r="Y196" s="105" t="s">
        <v>458</v>
      </c>
      <c r="Z196" s="106">
        <v>308</v>
      </c>
      <c r="AA196" s="106">
        <v>0.5</v>
      </c>
      <c r="AB196" s="103">
        <f t="shared" si="69"/>
        <v>9.9999999999999978E-2</v>
      </c>
      <c r="AC196" s="95">
        <f t="shared" si="86"/>
        <v>189</v>
      </c>
      <c r="AD196" s="95">
        <f t="shared" si="87"/>
        <v>165</v>
      </c>
      <c r="AE196" s="96">
        <v>3</v>
      </c>
      <c r="AF196" s="96">
        <v>162</v>
      </c>
      <c r="AG196" s="96">
        <v>24</v>
      </c>
    </row>
    <row r="197" spans="1:33" ht="20.100000000000001" hidden="1" customHeight="1" outlineLevel="1" x14ac:dyDescent="0.25">
      <c r="A197" s="140" t="s">
        <v>204</v>
      </c>
      <c r="B197" s="134">
        <f>AC195</f>
        <v>180</v>
      </c>
      <c r="C197" s="135">
        <f t="shared" si="81"/>
        <v>1</v>
      </c>
      <c r="D197" s="149">
        <f t="shared" si="82"/>
        <v>0.4</v>
      </c>
      <c r="E197" s="150"/>
      <c r="F197" s="150">
        <v>1</v>
      </c>
      <c r="G197" s="144">
        <f t="shared" si="83"/>
        <v>94683</v>
      </c>
      <c r="H197" s="132">
        <f t="shared" si="84"/>
        <v>77777</v>
      </c>
      <c r="I197" s="132">
        <f t="shared" si="70"/>
        <v>16906</v>
      </c>
      <c r="J197" s="103">
        <v>83580</v>
      </c>
      <c r="V197" s="97" t="s">
        <v>461</v>
      </c>
      <c r="W197" s="103" t="s">
        <v>461</v>
      </c>
      <c r="X197" s="103">
        <v>205</v>
      </c>
      <c r="Y197" s="105" t="s">
        <v>459</v>
      </c>
      <c r="Z197" s="106">
        <v>176</v>
      </c>
      <c r="AA197" s="106">
        <v>0.5</v>
      </c>
      <c r="AB197" s="103">
        <f t="shared" si="69"/>
        <v>9.9999999999999978E-2</v>
      </c>
      <c r="AC197" s="95">
        <f t="shared" si="86"/>
        <v>200</v>
      </c>
      <c r="AD197" s="95">
        <f t="shared" si="87"/>
        <v>178</v>
      </c>
      <c r="AE197" s="96">
        <v>3</v>
      </c>
      <c r="AF197" s="96">
        <v>175</v>
      </c>
      <c r="AG197" s="96">
        <v>22</v>
      </c>
    </row>
    <row r="198" spans="1:33" ht="20.100000000000001" hidden="1" customHeight="1" outlineLevel="1" x14ac:dyDescent="0.25">
      <c r="A198" s="140" t="s">
        <v>203</v>
      </c>
      <c r="B198" s="134">
        <f>AC197</f>
        <v>200</v>
      </c>
      <c r="C198" s="135">
        <f t="shared" si="81"/>
        <v>1</v>
      </c>
      <c r="D198" s="149">
        <f t="shared" si="82"/>
        <v>0.4</v>
      </c>
      <c r="E198" s="150"/>
      <c r="F198" s="150">
        <v>1</v>
      </c>
      <c r="G198" s="144">
        <f t="shared" si="83"/>
        <v>94683</v>
      </c>
      <c r="H198" s="132">
        <f t="shared" si="84"/>
        <v>77777</v>
      </c>
      <c r="I198" s="132">
        <f t="shared" si="70"/>
        <v>16906</v>
      </c>
      <c r="J198" s="103">
        <v>83580</v>
      </c>
      <c r="V198" s="97" t="s">
        <v>462</v>
      </c>
      <c r="W198" s="103" t="s">
        <v>462</v>
      </c>
      <c r="X198" s="103">
        <v>1521</v>
      </c>
      <c r="Y198" s="105" t="s">
        <v>461</v>
      </c>
      <c r="Z198" s="106">
        <v>209</v>
      </c>
      <c r="AA198" s="106">
        <v>0.5</v>
      </c>
      <c r="AB198" s="103">
        <f t="shared" si="69"/>
        <v>9.9999999999999978E-2</v>
      </c>
      <c r="AC198" s="95">
        <f t="shared" si="86"/>
        <v>1718</v>
      </c>
      <c r="AD198" s="95">
        <f t="shared" si="87"/>
        <v>1531</v>
      </c>
      <c r="AE198" s="96">
        <v>71</v>
      </c>
      <c r="AF198" s="96">
        <v>1460</v>
      </c>
      <c r="AG198" s="96">
        <v>187</v>
      </c>
    </row>
    <row r="199" spans="1:33" ht="20.100000000000001" customHeight="1" collapsed="1" x14ac:dyDescent="0.3">
      <c r="A199" s="146" t="s">
        <v>28</v>
      </c>
      <c r="B199" s="184">
        <f>SUM(B182:B198)</f>
        <v>6011</v>
      </c>
      <c r="C199" s="167">
        <f t="shared" ref="C199:J199" si="89">SUM(C182:C198)</f>
        <v>17</v>
      </c>
      <c r="D199" s="167">
        <f t="shared" si="89"/>
        <v>7.4000000000000021</v>
      </c>
      <c r="E199" s="167">
        <f t="shared" si="89"/>
        <v>1</v>
      </c>
      <c r="F199" s="167">
        <f t="shared" si="89"/>
        <v>16</v>
      </c>
      <c r="G199" s="165">
        <f t="shared" si="89"/>
        <v>1751635</v>
      </c>
      <c r="H199" s="165">
        <f t="shared" si="89"/>
        <v>1438873</v>
      </c>
      <c r="I199" s="165">
        <f t="shared" si="89"/>
        <v>312762</v>
      </c>
      <c r="J199" s="185">
        <f t="shared" si="89"/>
        <v>1671600</v>
      </c>
      <c r="V199" s="145"/>
    </row>
    <row r="200" spans="1:33" ht="20.100000000000001" customHeight="1" x14ac:dyDescent="0.3">
      <c r="A200" s="146" t="s">
        <v>280</v>
      </c>
      <c r="B200" s="167"/>
      <c r="C200" s="167"/>
      <c r="D200" s="147"/>
      <c r="E200" s="147"/>
      <c r="F200" s="147"/>
      <c r="G200" s="148"/>
      <c r="H200" s="148"/>
      <c r="I200" s="148"/>
      <c r="V200" s="145"/>
      <c r="AB200" s="103">
        <f t="shared" si="69"/>
        <v>0</v>
      </c>
    </row>
    <row r="201" spans="1:33" ht="20.100000000000001" hidden="1" customHeight="1" outlineLevel="1" x14ac:dyDescent="0.25">
      <c r="A201" s="140" t="s">
        <v>207</v>
      </c>
      <c r="B201" s="134">
        <f>AC201</f>
        <v>378</v>
      </c>
      <c r="C201" s="130">
        <f t="shared" ref="C201:C212" si="90">E201+F201</f>
        <v>1</v>
      </c>
      <c r="D201" s="131">
        <f t="shared" ref="D201:D212" si="91">SUM(E201+F201*$D$6)</f>
        <v>0.4</v>
      </c>
      <c r="E201" s="150"/>
      <c r="F201" s="150">
        <v>1</v>
      </c>
      <c r="G201" s="144">
        <f t="shared" ref="G201:G212" si="92">ROUND($G$5/$D$290*D201,0)</f>
        <v>94683</v>
      </c>
      <c r="H201" s="132">
        <f t="shared" ref="H201:H212" si="93">ROUNDUP(D201*$H$6,0)</f>
        <v>77777</v>
      </c>
      <c r="I201" s="132">
        <f t="shared" si="70"/>
        <v>16906</v>
      </c>
      <c r="J201" s="103">
        <v>167160</v>
      </c>
      <c r="V201" s="217" t="s">
        <v>463</v>
      </c>
      <c r="W201" s="103" t="s">
        <v>463</v>
      </c>
      <c r="X201" s="103">
        <v>365</v>
      </c>
      <c r="Y201" s="105" t="s">
        <v>463</v>
      </c>
      <c r="Z201" s="106">
        <v>361</v>
      </c>
      <c r="AA201" s="106">
        <v>0.5</v>
      </c>
      <c r="AB201" s="103">
        <f t="shared" si="69"/>
        <v>9.9999999999999978E-2</v>
      </c>
      <c r="AC201" s="95">
        <f>AD201+AG201</f>
        <v>378</v>
      </c>
      <c r="AD201" s="95">
        <f>AE201+AF201</f>
        <v>329</v>
      </c>
      <c r="AE201" s="96">
        <v>5</v>
      </c>
      <c r="AF201" s="96">
        <v>324</v>
      </c>
      <c r="AG201" s="96">
        <v>49</v>
      </c>
    </row>
    <row r="202" spans="1:33" ht="20.100000000000001" hidden="1" customHeight="1" outlineLevel="1" x14ac:dyDescent="0.25">
      <c r="A202" s="140" t="s">
        <v>211</v>
      </c>
      <c r="B202" s="134">
        <f t="shared" ref="B202:B212" si="94">AC202</f>
        <v>396</v>
      </c>
      <c r="C202" s="135">
        <f t="shared" si="90"/>
        <v>1</v>
      </c>
      <c r="D202" s="131">
        <f t="shared" si="91"/>
        <v>0.4</v>
      </c>
      <c r="E202" s="150"/>
      <c r="F202" s="150">
        <v>1</v>
      </c>
      <c r="G202" s="144">
        <f t="shared" si="92"/>
        <v>94683</v>
      </c>
      <c r="H202" s="132">
        <f t="shared" si="93"/>
        <v>77777</v>
      </c>
      <c r="I202" s="132">
        <f t="shared" si="70"/>
        <v>16906</v>
      </c>
      <c r="J202" s="103">
        <v>83580</v>
      </c>
      <c r="V202" s="217" t="s">
        <v>464</v>
      </c>
      <c r="W202" s="103" t="s">
        <v>464</v>
      </c>
      <c r="X202" s="103">
        <v>425</v>
      </c>
      <c r="Y202" s="105" t="s">
        <v>464</v>
      </c>
      <c r="Z202" s="106">
        <v>401</v>
      </c>
      <c r="AA202" s="106">
        <v>0.5</v>
      </c>
      <c r="AB202" s="103">
        <f t="shared" ref="AB202:AB265" si="95">AA202-D202</f>
        <v>9.9999999999999978E-2</v>
      </c>
      <c r="AC202" s="95">
        <f t="shared" ref="AC202:AC212" si="96">AD202+AG202</f>
        <v>396</v>
      </c>
      <c r="AD202" s="95">
        <f t="shared" ref="AD202:AD212" si="97">AE202+AF202</f>
        <v>337</v>
      </c>
      <c r="AE202" s="96">
        <v>9</v>
      </c>
      <c r="AF202" s="96">
        <v>328</v>
      </c>
      <c r="AG202" s="96">
        <v>59</v>
      </c>
    </row>
    <row r="203" spans="1:33" ht="20.100000000000001" hidden="1" customHeight="1" outlineLevel="1" x14ac:dyDescent="0.25">
      <c r="A203" s="140" t="s">
        <v>206</v>
      </c>
      <c r="B203" s="134">
        <f t="shared" si="94"/>
        <v>216</v>
      </c>
      <c r="C203" s="135">
        <f t="shared" si="90"/>
        <v>1</v>
      </c>
      <c r="D203" s="131">
        <f t="shared" si="91"/>
        <v>0.4</v>
      </c>
      <c r="E203" s="150"/>
      <c r="F203" s="150">
        <v>1</v>
      </c>
      <c r="G203" s="144">
        <f t="shared" si="92"/>
        <v>94683</v>
      </c>
      <c r="H203" s="132">
        <f t="shared" si="93"/>
        <v>77777</v>
      </c>
      <c r="I203" s="132">
        <f t="shared" ref="I203:I266" si="98">G203-H203</f>
        <v>16906</v>
      </c>
      <c r="J203" s="103">
        <v>167160</v>
      </c>
      <c r="V203" s="217" t="s">
        <v>465</v>
      </c>
      <c r="W203" s="103" t="s">
        <v>465</v>
      </c>
      <c r="X203" s="103">
        <v>221</v>
      </c>
      <c r="Y203" s="105" t="s">
        <v>465</v>
      </c>
      <c r="Z203" s="106">
        <v>218</v>
      </c>
      <c r="AA203" s="106">
        <v>0.5</v>
      </c>
      <c r="AB203" s="103">
        <f t="shared" si="95"/>
        <v>9.9999999999999978E-2</v>
      </c>
      <c r="AC203" s="95">
        <f t="shared" si="96"/>
        <v>216</v>
      </c>
      <c r="AD203" s="95">
        <f t="shared" si="97"/>
        <v>195</v>
      </c>
      <c r="AE203" s="96">
        <v>1</v>
      </c>
      <c r="AF203" s="96">
        <v>194</v>
      </c>
      <c r="AG203" s="96">
        <v>21</v>
      </c>
    </row>
    <row r="204" spans="1:33" ht="20.100000000000001" hidden="1" customHeight="1" outlineLevel="1" x14ac:dyDescent="0.25">
      <c r="A204" s="140" t="s">
        <v>205</v>
      </c>
      <c r="B204" s="134">
        <f t="shared" si="94"/>
        <v>513</v>
      </c>
      <c r="C204" s="135">
        <f t="shared" si="90"/>
        <v>1</v>
      </c>
      <c r="D204" s="131">
        <f t="shared" si="91"/>
        <v>1</v>
      </c>
      <c r="E204" s="150">
        <v>1</v>
      </c>
      <c r="F204" s="150"/>
      <c r="G204" s="144">
        <f t="shared" si="92"/>
        <v>236707</v>
      </c>
      <c r="H204" s="132">
        <f t="shared" si="93"/>
        <v>194441</v>
      </c>
      <c r="I204" s="132">
        <f t="shared" si="98"/>
        <v>42266</v>
      </c>
      <c r="J204" s="103">
        <v>167160</v>
      </c>
      <c r="V204" s="217" t="s">
        <v>466</v>
      </c>
      <c r="W204" s="103" t="s">
        <v>466</v>
      </c>
      <c r="X204" s="103">
        <v>509</v>
      </c>
      <c r="Y204" s="105" t="s">
        <v>466</v>
      </c>
      <c r="Z204" s="106">
        <v>503</v>
      </c>
      <c r="AA204" s="106">
        <v>1</v>
      </c>
      <c r="AB204" s="103">
        <f t="shared" si="95"/>
        <v>0</v>
      </c>
      <c r="AC204" s="95">
        <f t="shared" si="96"/>
        <v>513</v>
      </c>
      <c r="AD204" s="95">
        <f t="shared" si="97"/>
        <v>456</v>
      </c>
      <c r="AE204" s="96">
        <v>8</v>
      </c>
      <c r="AF204" s="96">
        <v>448</v>
      </c>
      <c r="AG204" s="96">
        <v>57</v>
      </c>
    </row>
    <row r="205" spans="1:33" ht="20.100000000000001" hidden="1" customHeight="1" outlineLevel="1" x14ac:dyDescent="0.25">
      <c r="A205" s="140" t="s">
        <v>209</v>
      </c>
      <c r="B205" s="134">
        <f t="shared" si="94"/>
        <v>318</v>
      </c>
      <c r="C205" s="135">
        <f t="shared" si="90"/>
        <v>1</v>
      </c>
      <c r="D205" s="131">
        <f t="shared" si="91"/>
        <v>0.4</v>
      </c>
      <c r="E205" s="150"/>
      <c r="F205" s="150">
        <v>1</v>
      </c>
      <c r="G205" s="144">
        <f t="shared" si="92"/>
        <v>94683</v>
      </c>
      <c r="H205" s="132">
        <f t="shared" si="93"/>
        <v>77777</v>
      </c>
      <c r="I205" s="132">
        <f t="shared" si="98"/>
        <v>16906</v>
      </c>
      <c r="J205" s="103">
        <v>167160</v>
      </c>
      <c r="V205" s="217" t="s">
        <v>467</v>
      </c>
      <c r="W205" s="103" t="s">
        <v>467</v>
      </c>
      <c r="X205" s="103">
        <v>306</v>
      </c>
      <c r="Y205" s="105" t="s">
        <v>467</v>
      </c>
      <c r="Z205" s="106">
        <v>312</v>
      </c>
      <c r="AA205" s="106">
        <v>0.5</v>
      </c>
      <c r="AB205" s="103">
        <f t="shared" si="95"/>
        <v>9.9999999999999978E-2</v>
      </c>
      <c r="AC205" s="95">
        <f t="shared" si="96"/>
        <v>318</v>
      </c>
      <c r="AD205" s="95">
        <f t="shared" si="97"/>
        <v>274</v>
      </c>
      <c r="AE205" s="96">
        <v>5</v>
      </c>
      <c r="AF205" s="96">
        <v>269</v>
      </c>
      <c r="AG205" s="96">
        <v>44</v>
      </c>
    </row>
    <row r="206" spans="1:33" ht="20.100000000000001" hidden="1" customHeight="1" outlineLevel="1" x14ac:dyDescent="0.25">
      <c r="A206" s="140" t="s">
        <v>208</v>
      </c>
      <c r="B206" s="134">
        <f t="shared" si="94"/>
        <v>540</v>
      </c>
      <c r="C206" s="130">
        <f t="shared" si="90"/>
        <v>1</v>
      </c>
      <c r="D206" s="131">
        <f t="shared" si="91"/>
        <v>1</v>
      </c>
      <c r="E206" s="150">
        <v>1</v>
      </c>
      <c r="F206" s="150"/>
      <c r="G206" s="144">
        <f t="shared" si="92"/>
        <v>236707</v>
      </c>
      <c r="H206" s="132">
        <f t="shared" si="93"/>
        <v>194441</v>
      </c>
      <c r="I206" s="132">
        <f t="shared" si="98"/>
        <v>42266</v>
      </c>
      <c r="J206" s="103">
        <v>83580</v>
      </c>
      <c r="V206" s="217" t="s">
        <v>468</v>
      </c>
      <c r="W206" s="103" t="s">
        <v>468</v>
      </c>
      <c r="X206" s="103">
        <v>567</v>
      </c>
      <c r="Y206" s="105" t="s">
        <v>468</v>
      </c>
      <c r="Z206" s="106">
        <v>530</v>
      </c>
      <c r="AA206" s="106">
        <v>1</v>
      </c>
      <c r="AB206" s="103">
        <f t="shared" si="95"/>
        <v>0</v>
      </c>
      <c r="AC206" s="95">
        <f t="shared" si="96"/>
        <v>540</v>
      </c>
      <c r="AD206" s="95">
        <f t="shared" si="97"/>
        <v>446</v>
      </c>
      <c r="AE206" s="96">
        <v>3</v>
      </c>
      <c r="AF206" s="96">
        <v>443</v>
      </c>
      <c r="AG206" s="96">
        <v>94</v>
      </c>
    </row>
    <row r="207" spans="1:33" ht="20.100000000000001" hidden="1" customHeight="1" outlineLevel="1" x14ac:dyDescent="0.25">
      <c r="A207" s="140" t="s">
        <v>30</v>
      </c>
      <c r="B207" s="134">
        <f t="shared" si="94"/>
        <v>1632</v>
      </c>
      <c r="C207" s="130">
        <f t="shared" si="90"/>
        <v>1</v>
      </c>
      <c r="D207" s="131">
        <f t="shared" si="91"/>
        <v>1</v>
      </c>
      <c r="E207" s="150">
        <v>1</v>
      </c>
      <c r="F207" s="150"/>
      <c r="G207" s="144">
        <f t="shared" si="92"/>
        <v>236707</v>
      </c>
      <c r="H207" s="132">
        <f t="shared" si="93"/>
        <v>194441</v>
      </c>
      <c r="I207" s="132">
        <f t="shared" si="98"/>
        <v>42266</v>
      </c>
      <c r="J207" s="103">
        <v>167160</v>
      </c>
      <c r="V207" s="217" t="s">
        <v>469</v>
      </c>
      <c r="W207" s="103" t="s">
        <v>469</v>
      </c>
      <c r="X207" s="103">
        <v>1722</v>
      </c>
      <c r="Y207" s="105" t="s">
        <v>469</v>
      </c>
      <c r="Z207" s="106">
        <v>1632</v>
      </c>
      <c r="AA207" s="106">
        <v>1</v>
      </c>
      <c r="AB207" s="103">
        <f t="shared" si="95"/>
        <v>0</v>
      </c>
      <c r="AC207" s="95">
        <f t="shared" si="96"/>
        <v>1632</v>
      </c>
      <c r="AD207" s="95">
        <f t="shared" si="97"/>
        <v>1475</v>
      </c>
      <c r="AE207" s="96">
        <v>68</v>
      </c>
      <c r="AF207" s="96">
        <v>1407</v>
      </c>
      <c r="AG207" s="96">
        <v>157</v>
      </c>
    </row>
    <row r="208" spans="1:33" ht="20.100000000000001" hidden="1" customHeight="1" outlineLevel="1" x14ac:dyDescent="0.25">
      <c r="A208" s="140" t="s">
        <v>212</v>
      </c>
      <c r="B208" s="134">
        <f t="shared" si="94"/>
        <v>364</v>
      </c>
      <c r="C208" s="130">
        <f t="shared" si="90"/>
        <v>1</v>
      </c>
      <c r="D208" s="131">
        <f t="shared" si="91"/>
        <v>0.4</v>
      </c>
      <c r="E208" s="150"/>
      <c r="F208" s="150">
        <v>1</v>
      </c>
      <c r="G208" s="144">
        <f t="shared" si="92"/>
        <v>94683</v>
      </c>
      <c r="H208" s="132">
        <f t="shared" si="93"/>
        <v>77777</v>
      </c>
      <c r="I208" s="132">
        <f t="shared" si="98"/>
        <v>16906</v>
      </c>
      <c r="J208" s="103">
        <v>167160</v>
      </c>
      <c r="V208" s="217" t="s">
        <v>470</v>
      </c>
      <c r="W208" s="103" t="s">
        <v>470</v>
      </c>
      <c r="X208" s="103">
        <v>371</v>
      </c>
      <c r="Y208" s="105" t="s">
        <v>470</v>
      </c>
      <c r="Z208" s="106">
        <v>367</v>
      </c>
      <c r="AA208" s="106">
        <v>0.5</v>
      </c>
      <c r="AB208" s="103">
        <f t="shared" si="95"/>
        <v>9.9999999999999978E-2</v>
      </c>
      <c r="AC208" s="95">
        <f t="shared" si="96"/>
        <v>364</v>
      </c>
      <c r="AD208" s="95">
        <f t="shared" si="97"/>
        <v>309</v>
      </c>
      <c r="AE208" s="96">
        <v>10</v>
      </c>
      <c r="AF208" s="96">
        <v>299</v>
      </c>
      <c r="AG208" s="96">
        <v>55</v>
      </c>
    </row>
    <row r="209" spans="1:33" ht="20.100000000000001" hidden="1" customHeight="1" outlineLevel="1" x14ac:dyDescent="0.25">
      <c r="A209" s="140" t="s">
        <v>213</v>
      </c>
      <c r="B209" s="134">
        <f t="shared" si="94"/>
        <v>516</v>
      </c>
      <c r="C209" s="130">
        <f t="shared" si="90"/>
        <v>1</v>
      </c>
      <c r="D209" s="131">
        <f t="shared" si="91"/>
        <v>1</v>
      </c>
      <c r="E209" s="150">
        <v>1</v>
      </c>
      <c r="F209" s="150"/>
      <c r="G209" s="144">
        <f t="shared" si="92"/>
        <v>236707</v>
      </c>
      <c r="H209" s="132">
        <f t="shared" si="93"/>
        <v>194441</v>
      </c>
      <c r="I209" s="132">
        <f t="shared" si="98"/>
        <v>42266</v>
      </c>
      <c r="J209" s="103">
        <v>167160</v>
      </c>
      <c r="V209" s="217" t="s">
        <v>471</v>
      </c>
      <c r="W209" s="103" t="s">
        <v>471</v>
      </c>
      <c r="X209" s="103">
        <v>520</v>
      </c>
      <c r="Y209" s="105" t="s">
        <v>471</v>
      </c>
      <c r="Z209" s="106">
        <v>514</v>
      </c>
      <c r="AA209" s="106">
        <v>1</v>
      </c>
      <c r="AB209" s="103">
        <f t="shared" si="95"/>
        <v>0</v>
      </c>
      <c r="AC209" s="95">
        <f t="shared" si="96"/>
        <v>516</v>
      </c>
      <c r="AD209" s="95">
        <f t="shared" si="97"/>
        <v>452</v>
      </c>
      <c r="AE209" s="96">
        <v>12</v>
      </c>
      <c r="AF209" s="96">
        <v>440</v>
      </c>
      <c r="AG209" s="96">
        <v>64</v>
      </c>
    </row>
    <row r="210" spans="1:33" ht="20.100000000000001" hidden="1" customHeight="1" outlineLevel="1" x14ac:dyDescent="0.25">
      <c r="A210" s="140" t="s">
        <v>210</v>
      </c>
      <c r="B210" s="134">
        <f t="shared" si="94"/>
        <v>372</v>
      </c>
      <c r="C210" s="130">
        <f t="shared" si="90"/>
        <v>1</v>
      </c>
      <c r="D210" s="131">
        <f t="shared" si="91"/>
        <v>0.4</v>
      </c>
      <c r="E210" s="150"/>
      <c r="F210" s="150">
        <v>1</v>
      </c>
      <c r="G210" s="144">
        <f t="shared" si="92"/>
        <v>94683</v>
      </c>
      <c r="H210" s="132">
        <f t="shared" si="93"/>
        <v>77777</v>
      </c>
      <c r="I210" s="132">
        <f t="shared" si="98"/>
        <v>16906</v>
      </c>
      <c r="J210" s="103">
        <v>167160</v>
      </c>
      <c r="V210" s="217" t="s">
        <v>472</v>
      </c>
      <c r="W210" s="103" t="s">
        <v>472</v>
      </c>
      <c r="X210" s="103">
        <v>373</v>
      </c>
      <c r="Y210" s="105" t="s">
        <v>472</v>
      </c>
      <c r="Z210" s="106">
        <v>368</v>
      </c>
      <c r="AA210" s="106">
        <v>0.5</v>
      </c>
      <c r="AB210" s="103">
        <f t="shared" si="95"/>
        <v>9.9999999999999978E-2</v>
      </c>
      <c r="AC210" s="95">
        <f t="shared" si="96"/>
        <v>372</v>
      </c>
      <c r="AD210" s="95">
        <f t="shared" si="97"/>
        <v>318</v>
      </c>
      <c r="AE210" s="96">
        <v>9</v>
      </c>
      <c r="AF210" s="96">
        <v>309</v>
      </c>
      <c r="AG210" s="96">
        <v>54</v>
      </c>
    </row>
    <row r="211" spans="1:33" ht="20.100000000000001" hidden="1" customHeight="1" outlineLevel="1" x14ac:dyDescent="0.25">
      <c r="A211" s="140" t="s">
        <v>29</v>
      </c>
      <c r="B211" s="134">
        <f t="shared" si="94"/>
        <v>296</v>
      </c>
      <c r="C211" s="130">
        <f t="shared" si="90"/>
        <v>1</v>
      </c>
      <c r="D211" s="149">
        <f t="shared" si="91"/>
        <v>0.4</v>
      </c>
      <c r="E211" s="155"/>
      <c r="F211" s="150">
        <v>1</v>
      </c>
      <c r="G211" s="144">
        <f t="shared" si="92"/>
        <v>94683</v>
      </c>
      <c r="H211" s="132">
        <f t="shared" si="93"/>
        <v>77777</v>
      </c>
      <c r="I211" s="132">
        <f t="shared" si="98"/>
        <v>16906</v>
      </c>
      <c r="J211" s="103">
        <v>167160</v>
      </c>
      <c r="V211" s="217" t="s">
        <v>473</v>
      </c>
      <c r="W211" s="103" t="s">
        <v>473</v>
      </c>
      <c r="X211" s="103">
        <v>306</v>
      </c>
      <c r="Y211" s="105" t="s">
        <v>473</v>
      </c>
      <c r="Z211" s="106">
        <v>295</v>
      </c>
      <c r="AA211" s="106">
        <v>0.5</v>
      </c>
      <c r="AB211" s="103">
        <f t="shared" si="95"/>
        <v>9.9999999999999978E-2</v>
      </c>
      <c r="AC211" s="95">
        <f t="shared" si="96"/>
        <v>296</v>
      </c>
      <c r="AD211" s="95">
        <f t="shared" si="97"/>
        <v>266</v>
      </c>
      <c r="AE211" s="96">
        <v>4</v>
      </c>
      <c r="AF211" s="96">
        <v>262</v>
      </c>
      <c r="AG211" s="96">
        <v>30</v>
      </c>
    </row>
    <row r="212" spans="1:33" ht="20.100000000000001" hidden="1" customHeight="1" outlineLevel="1" x14ac:dyDescent="0.25">
      <c r="A212" s="140" t="s">
        <v>214</v>
      </c>
      <c r="B212" s="134">
        <f t="shared" si="94"/>
        <v>591</v>
      </c>
      <c r="C212" s="130">
        <f t="shared" si="90"/>
        <v>1</v>
      </c>
      <c r="D212" s="131">
        <f t="shared" si="91"/>
        <v>1</v>
      </c>
      <c r="E212" s="150">
        <v>1</v>
      </c>
      <c r="F212" s="150"/>
      <c r="G212" s="144">
        <f t="shared" si="92"/>
        <v>236707</v>
      </c>
      <c r="H212" s="132">
        <f t="shared" si="93"/>
        <v>194441</v>
      </c>
      <c r="I212" s="132">
        <f t="shared" si="98"/>
        <v>42266</v>
      </c>
      <c r="J212" s="103">
        <v>334319</v>
      </c>
      <c r="V212" s="217" t="s">
        <v>474</v>
      </c>
      <c r="W212" s="103" t="s">
        <v>474</v>
      </c>
      <c r="X212" s="103">
        <v>599</v>
      </c>
      <c r="Y212" s="105" t="s">
        <v>474</v>
      </c>
      <c r="Z212" s="106">
        <v>591</v>
      </c>
      <c r="AA212" s="106">
        <v>1</v>
      </c>
      <c r="AB212" s="103">
        <f t="shared" si="95"/>
        <v>0</v>
      </c>
      <c r="AC212" s="95">
        <f t="shared" si="96"/>
        <v>591</v>
      </c>
      <c r="AD212" s="95">
        <f t="shared" si="97"/>
        <v>526</v>
      </c>
      <c r="AE212" s="96">
        <v>9</v>
      </c>
      <c r="AF212" s="96">
        <v>517</v>
      </c>
      <c r="AG212" s="96">
        <v>65</v>
      </c>
    </row>
    <row r="213" spans="1:33" ht="20.100000000000001" customHeight="1" collapsed="1" x14ac:dyDescent="0.3">
      <c r="A213" s="146" t="s">
        <v>31</v>
      </c>
      <c r="B213" s="184">
        <f>SUM(B201:B212)</f>
        <v>6132</v>
      </c>
      <c r="C213" s="167">
        <f t="shared" ref="C213:J213" si="99">SUM(C201:C212)</f>
        <v>12</v>
      </c>
      <c r="D213" s="167">
        <f t="shared" si="99"/>
        <v>7.8000000000000007</v>
      </c>
      <c r="E213" s="167">
        <f t="shared" si="99"/>
        <v>5</v>
      </c>
      <c r="F213" s="167">
        <f t="shared" si="99"/>
        <v>7</v>
      </c>
      <c r="G213" s="165">
        <f t="shared" si="99"/>
        <v>1846316</v>
      </c>
      <c r="H213" s="165">
        <f t="shared" si="99"/>
        <v>1516644</v>
      </c>
      <c r="I213" s="165">
        <f t="shared" si="99"/>
        <v>329672</v>
      </c>
      <c r="J213" s="185">
        <f t="shared" si="99"/>
        <v>2005919</v>
      </c>
      <c r="V213" s="145"/>
    </row>
    <row r="214" spans="1:33" ht="20.100000000000001" customHeight="1" x14ac:dyDescent="0.3">
      <c r="A214" s="146" t="s">
        <v>281</v>
      </c>
      <c r="B214" s="167"/>
      <c r="C214" s="167"/>
      <c r="D214" s="147"/>
      <c r="E214" s="147"/>
      <c r="F214" s="147"/>
      <c r="G214" s="148"/>
      <c r="H214" s="148"/>
      <c r="I214" s="148"/>
      <c r="V214" s="145"/>
      <c r="AB214" s="103">
        <f t="shared" si="95"/>
        <v>0</v>
      </c>
    </row>
    <row r="215" spans="1:33" ht="20.100000000000001" hidden="1" customHeight="1" outlineLevel="1" x14ac:dyDescent="0.25">
      <c r="A215" s="140" t="s">
        <v>230</v>
      </c>
      <c r="B215" s="134">
        <f>AC215</f>
        <v>508</v>
      </c>
      <c r="C215" s="135">
        <f t="shared" ref="C215:C238" si="100">E215+F215</f>
        <v>1</v>
      </c>
      <c r="D215" s="149">
        <f>SUM(E215+F215*$D$6)</f>
        <v>1</v>
      </c>
      <c r="E215" s="150">
        <v>1</v>
      </c>
      <c r="F215" s="150"/>
      <c r="G215" s="144">
        <f t="shared" ref="G215:G238" si="101">ROUND($G$5/$D$290*D215,0)</f>
        <v>236707</v>
      </c>
      <c r="H215" s="132">
        <f t="shared" ref="H215:H238" si="102">ROUNDUP(D215*$H$6,0)</f>
        <v>194441</v>
      </c>
      <c r="I215" s="132">
        <f t="shared" si="98"/>
        <v>42266</v>
      </c>
      <c r="J215" s="103">
        <v>167160</v>
      </c>
      <c r="V215" s="97" t="s">
        <v>475</v>
      </c>
      <c r="W215" s="103" t="s">
        <v>475</v>
      </c>
      <c r="X215" s="103">
        <v>514</v>
      </c>
      <c r="Y215" s="105" t="s">
        <v>475</v>
      </c>
      <c r="Z215" s="106">
        <v>503</v>
      </c>
      <c r="AA215" s="106">
        <v>1</v>
      </c>
      <c r="AB215" s="103">
        <f t="shared" si="95"/>
        <v>0</v>
      </c>
      <c r="AC215" s="95">
        <f>AD215+AG215</f>
        <v>508</v>
      </c>
      <c r="AD215" s="95">
        <f>AE215+AF215</f>
        <v>445</v>
      </c>
      <c r="AE215" s="218">
        <v>1</v>
      </c>
      <c r="AF215" s="218">
        <v>444</v>
      </c>
      <c r="AG215" s="218">
        <v>63</v>
      </c>
    </row>
    <row r="216" spans="1:33" ht="20.100000000000001" hidden="1" customHeight="1" outlineLevel="1" x14ac:dyDescent="0.25">
      <c r="A216" s="190" t="s">
        <v>32</v>
      </c>
      <c r="B216" s="134">
        <f t="shared" ref="B216:B235" si="103">AC216</f>
        <v>502</v>
      </c>
      <c r="C216" s="130">
        <f t="shared" si="100"/>
        <v>1</v>
      </c>
      <c r="D216" s="131">
        <v>1</v>
      </c>
      <c r="E216" s="150">
        <v>1</v>
      </c>
      <c r="F216" s="150"/>
      <c r="G216" s="144">
        <f t="shared" si="101"/>
        <v>236707</v>
      </c>
      <c r="H216" s="132">
        <f t="shared" si="102"/>
        <v>194441</v>
      </c>
      <c r="I216" s="132">
        <f t="shared" si="98"/>
        <v>42266</v>
      </c>
      <c r="J216" s="103">
        <v>83580</v>
      </c>
      <c r="V216" s="97" t="s">
        <v>476</v>
      </c>
      <c r="W216" s="103" t="s">
        <v>476</v>
      </c>
      <c r="X216" s="103">
        <v>517</v>
      </c>
      <c r="Y216" s="105" t="s">
        <v>476</v>
      </c>
      <c r="Z216" s="106">
        <v>502</v>
      </c>
      <c r="AA216" s="106">
        <v>1</v>
      </c>
      <c r="AB216" s="103">
        <f t="shared" si="95"/>
        <v>0</v>
      </c>
      <c r="AC216" s="95">
        <f t="shared" ref="AC216:AC238" si="104">AD216+AG216</f>
        <v>502</v>
      </c>
      <c r="AD216" s="95">
        <f t="shared" ref="AD216:AD238" si="105">AE216+AF216</f>
        <v>434</v>
      </c>
      <c r="AE216" s="218">
        <v>8</v>
      </c>
      <c r="AF216" s="218">
        <v>426</v>
      </c>
      <c r="AG216" s="218">
        <v>68</v>
      </c>
    </row>
    <row r="217" spans="1:33" ht="20.100000000000001" hidden="1" customHeight="1" outlineLevel="1" x14ac:dyDescent="0.25">
      <c r="A217" s="191" t="s">
        <v>217</v>
      </c>
      <c r="B217" s="134">
        <f t="shared" si="103"/>
        <v>170</v>
      </c>
      <c r="C217" s="135">
        <f t="shared" si="100"/>
        <v>1</v>
      </c>
      <c r="D217" s="149">
        <f>SUM(E217+F217*$D$6)</f>
        <v>0.4</v>
      </c>
      <c r="E217" s="154"/>
      <c r="F217" s="154">
        <v>1</v>
      </c>
      <c r="G217" s="127">
        <f t="shared" si="101"/>
        <v>94683</v>
      </c>
      <c r="H217" s="132">
        <f t="shared" si="102"/>
        <v>77777</v>
      </c>
      <c r="I217" s="132">
        <f t="shared" si="98"/>
        <v>16906</v>
      </c>
      <c r="J217" s="103">
        <v>83580</v>
      </c>
      <c r="V217" s="97" t="s">
        <v>477</v>
      </c>
      <c r="W217" s="103" t="s">
        <v>477</v>
      </c>
      <c r="X217" s="103">
        <v>236</v>
      </c>
      <c r="Y217" s="105" t="s">
        <v>477</v>
      </c>
      <c r="Z217" s="106">
        <v>172</v>
      </c>
      <c r="AA217" s="106">
        <v>0.5</v>
      </c>
      <c r="AB217" s="103">
        <f t="shared" si="95"/>
        <v>9.9999999999999978E-2</v>
      </c>
      <c r="AC217" s="95">
        <f t="shared" si="104"/>
        <v>170</v>
      </c>
      <c r="AD217" s="95">
        <f t="shared" si="105"/>
        <v>146</v>
      </c>
      <c r="AE217" s="219">
        <v>2</v>
      </c>
      <c r="AF217" s="219">
        <v>144</v>
      </c>
      <c r="AG217" s="219">
        <v>24</v>
      </c>
    </row>
    <row r="218" spans="1:33" ht="20.100000000000001" hidden="1" customHeight="1" outlineLevel="1" x14ac:dyDescent="0.25">
      <c r="A218" s="140" t="s">
        <v>231</v>
      </c>
      <c r="B218" s="134">
        <f t="shared" si="103"/>
        <v>506</v>
      </c>
      <c r="C218" s="135">
        <f t="shared" si="100"/>
        <v>1</v>
      </c>
      <c r="D218" s="149">
        <f>SUM(E218+F218*$D$6)</f>
        <v>1</v>
      </c>
      <c r="E218" s="154">
        <v>1</v>
      </c>
      <c r="F218" s="154"/>
      <c r="G218" s="127">
        <f t="shared" si="101"/>
        <v>236707</v>
      </c>
      <c r="H218" s="132">
        <f t="shared" si="102"/>
        <v>194441</v>
      </c>
      <c r="I218" s="132">
        <f t="shared" si="98"/>
        <v>42266</v>
      </c>
      <c r="J218" s="103">
        <v>167160</v>
      </c>
      <c r="V218" s="97" t="s">
        <v>478</v>
      </c>
      <c r="W218" s="103" t="s">
        <v>478</v>
      </c>
      <c r="X218" s="103">
        <v>501</v>
      </c>
      <c r="Y218" s="105" t="s">
        <v>478</v>
      </c>
      <c r="Z218" s="106">
        <v>501</v>
      </c>
      <c r="AA218" s="106">
        <v>1</v>
      </c>
      <c r="AB218" s="103">
        <f t="shared" si="95"/>
        <v>0</v>
      </c>
      <c r="AC218" s="95">
        <f t="shared" si="104"/>
        <v>506</v>
      </c>
      <c r="AD218" s="95">
        <f t="shared" si="105"/>
        <v>464</v>
      </c>
      <c r="AE218" s="219">
        <v>8</v>
      </c>
      <c r="AF218" s="219">
        <v>456</v>
      </c>
      <c r="AG218" s="219">
        <v>42</v>
      </c>
    </row>
    <row r="219" spans="1:33" ht="20.100000000000001" hidden="1" customHeight="1" outlineLevel="1" x14ac:dyDescent="0.25">
      <c r="A219" s="140" t="s">
        <v>232</v>
      </c>
      <c r="B219" s="134">
        <f t="shared" si="103"/>
        <v>389</v>
      </c>
      <c r="C219" s="135">
        <f t="shared" si="100"/>
        <v>1</v>
      </c>
      <c r="D219" s="149">
        <f>SUM(E219+F219*$D$6)</f>
        <v>0.4</v>
      </c>
      <c r="E219" s="154"/>
      <c r="F219" s="154">
        <v>1</v>
      </c>
      <c r="G219" s="127">
        <f t="shared" si="101"/>
        <v>94683</v>
      </c>
      <c r="H219" s="132">
        <f t="shared" si="102"/>
        <v>77777</v>
      </c>
      <c r="I219" s="132">
        <f t="shared" si="98"/>
        <v>16906</v>
      </c>
      <c r="J219" s="103">
        <v>167160</v>
      </c>
      <c r="V219" s="97" t="s">
        <v>479</v>
      </c>
      <c r="W219" s="103" t="s">
        <v>479</v>
      </c>
      <c r="X219" s="103">
        <v>397</v>
      </c>
      <c r="Y219" s="105" t="s">
        <v>479</v>
      </c>
      <c r="Z219" s="106">
        <v>392</v>
      </c>
      <c r="AA219" s="106">
        <v>0.5</v>
      </c>
      <c r="AB219" s="103">
        <f t="shared" si="95"/>
        <v>9.9999999999999978E-2</v>
      </c>
      <c r="AC219" s="95">
        <f t="shared" si="104"/>
        <v>389</v>
      </c>
      <c r="AD219" s="95">
        <f t="shared" si="105"/>
        <v>334</v>
      </c>
      <c r="AE219" s="218">
        <v>5</v>
      </c>
      <c r="AF219" s="218">
        <v>329</v>
      </c>
      <c r="AG219" s="218">
        <v>55</v>
      </c>
    </row>
    <row r="220" spans="1:33" ht="20.100000000000001" hidden="1" customHeight="1" outlineLevel="1" x14ac:dyDescent="0.25">
      <c r="A220" s="140" t="s">
        <v>215</v>
      </c>
      <c r="B220" s="134">
        <f t="shared" si="103"/>
        <v>506</v>
      </c>
      <c r="C220" s="135">
        <f t="shared" si="100"/>
        <v>1</v>
      </c>
      <c r="D220" s="149">
        <f>SUM(E220+F220*$D$6)</f>
        <v>1</v>
      </c>
      <c r="E220" s="154">
        <v>1</v>
      </c>
      <c r="F220" s="154"/>
      <c r="G220" s="127">
        <f t="shared" si="101"/>
        <v>236707</v>
      </c>
      <c r="H220" s="132">
        <f t="shared" si="102"/>
        <v>194441</v>
      </c>
      <c r="I220" s="132">
        <f t="shared" si="98"/>
        <v>42266</v>
      </c>
      <c r="J220" s="103">
        <v>167160</v>
      </c>
      <c r="V220" s="97" t="s">
        <v>480</v>
      </c>
      <c r="W220" s="103" t="s">
        <v>480</v>
      </c>
      <c r="X220" s="103">
        <v>504</v>
      </c>
      <c r="Y220" s="105" t="s">
        <v>480</v>
      </c>
      <c r="Z220" s="106">
        <v>503</v>
      </c>
      <c r="AA220" s="106">
        <v>1</v>
      </c>
      <c r="AB220" s="103">
        <f t="shared" si="95"/>
        <v>0</v>
      </c>
      <c r="AC220" s="95">
        <f t="shared" si="104"/>
        <v>506</v>
      </c>
      <c r="AD220" s="95">
        <f t="shared" si="105"/>
        <v>459</v>
      </c>
      <c r="AE220" s="219">
        <v>6</v>
      </c>
      <c r="AF220" s="219">
        <v>453</v>
      </c>
      <c r="AG220" s="219">
        <v>47</v>
      </c>
    </row>
    <row r="221" spans="1:33" ht="20.100000000000001" hidden="1" customHeight="1" outlineLevel="1" x14ac:dyDescent="0.25">
      <c r="A221" s="191" t="s">
        <v>225</v>
      </c>
      <c r="B221" s="134">
        <f t="shared" si="103"/>
        <v>251</v>
      </c>
      <c r="C221" s="135">
        <f t="shared" si="100"/>
        <v>1</v>
      </c>
      <c r="D221" s="149">
        <f>SUM(E221+F221*$D$6)</f>
        <v>0.4</v>
      </c>
      <c r="E221" s="154"/>
      <c r="F221" s="154">
        <v>1</v>
      </c>
      <c r="G221" s="127">
        <f t="shared" si="101"/>
        <v>94683</v>
      </c>
      <c r="H221" s="132">
        <f t="shared" si="102"/>
        <v>77777</v>
      </c>
      <c r="I221" s="132">
        <f t="shared" si="98"/>
        <v>16906</v>
      </c>
      <c r="J221" s="103">
        <v>167160</v>
      </c>
      <c r="V221" s="97" t="s">
        <v>481</v>
      </c>
      <c r="W221" s="103" t="s">
        <v>481</v>
      </c>
      <c r="X221" s="103">
        <v>245</v>
      </c>
      <c r="Y221" s="105" t="s">
        <v>481</v>
      </c>
      <c r="Z221" s="106">
        <v>243</v>
      </c>
      <c r="AA221" s="106">
        <v>0.5</v>
      </c>
      <c r="AB221" s="103">
        <f t="shared" si="95"/>
        <v>9.9999999999999978E-2</v>
      </c>
      <c r="AC221" s="95">
        <f t="shared" si="104"/>
        <v>251</v>
      </c>
      <c r="AD221" s="95">
        <f t="shared" si="105"/>
        <v>218</v>
      </c>
      <c r="AE221" s="218">
        <v>10</v>
      </c>
      <c r="AF221" s="218">
        <v>208</v>
      </c>
      <c r="AG221" s="218">
        <v>33</v>
      </c>
    </row>
    <row r="222" spans="1:33" ht="20.100000000000001" hidden="1" customHeight="1" outlineLevel="1" x14ac:dyDescent="0.25">
      <c r="A222" s="190" t="s">
        <v>224</v>
      </c>
      <c r="B222" s="134">
        <f t="shared" si="103"/>
        <v>503</v>
      </c>
      <c r="C222" s="130">
        <f t="shared" si="100"/>
        <v>1</v>
      </c>
      <c r="D222" s="131">
        <v>1</v>
      </c>
      <c r="E222" s="150">
        <v>1</v>
      </c>
      <c r="F222" s="150"/>
      <c r="G222" s="144">
        <f t="shared" si="101"/>
        <v>236707</v>
      </c>
      <c r="H222" s="132">
        <f t="shared" si="102"/>
        <v>194441</v>
      </c>
      <c r="I222" s="132">
        <f t="shared" si="98"/>
        <v>42266</v>
      </c>
      <c r="J222" s="103">
        <v>83580</v>
      </c>
      <c r="V222" s="97" t="s">
        <v>436</v>
      </c>
      <c r="W222" s="103" t="s">
        <v>436</v>
      </c>
      <c r="X222" s="103">
        <v>506</v>
      </c>
      <c r="Y222" s="105" t="s">
        <v>436</v>
      </c>
      <c r="Z222" s="106">
        <v>502</v>
      </c>
      <c r="AA222" s="106">
        <v>1</v>
      </c>
      <c r="AB222" s="103">
        <f t="shared" si="95"/>
        <v>0</v>
      </c>
      <c r="AC222" s="95">
        <f t="shared" si="104"/>
        <v>503</v>
      </c>
      <c r="AD222" s="95">
        <f t="shared" si="105"/>
        <v>457</v>
      </c>
      <c r="AE222" s="218">
        <v>13</v>
      </c>
      <c r="AF222" s="218">
        <v>444</v>
      </c>
      <c r="AG222" s="218">
        <v>46</v>
      </c>
    </row>
    <row r="223" spans="1:33" ht="20.100000000000001" hidden="1" customHeight="1" outlineLevel="1" x14ac:dyDescent="0.25">
      <c r="A223" s="140" t="s">
        <v>233</v>
      </c>
      <c r="B223" s="134">
        <f t="shared" si="103"/>
        <v>215</v>
      </c>
      <c r="C223" s="135">
        <f t="shared" si="100"/>
        <v>1</v>
      </c>
      <c r="D223" s="149">
        <f t="shared" ref="D223:D238" si="106">SUM(E223+F223*$D$6)</f>
        <v>0.4</v>
      </c>
      <c r="E223" s="150"/>
      <c r="F223" s="150">
        <v>1</v>
      </c>
      <c r="G223" s="144">
        <f t="shared" si="101"/>
        <v>94683</v>
      </c>
      <c r="H223" s="132">
        <f t="shared" si="102"/>
        <v>77777</v>
      </c>
      <c r="I223" s="132">
        <f t="shared" si="98"/>
        <v>16906</v>
      </c>
      <c r="J223" s="103">
        <v>167160</v>
      </c>
      <c r="V223" s="97" t="s">
        <v>482</v>
      </c>
      <c r="W223" s="103" t="s">
        <v>482</v>
      </c>
      <c r="X223" s="103">
        <v>224</v>
      </c>
      <c r="Y223" s="105" t="s">
        <v>482</v>
      </c>
      <c r="Z223" s="106">
        <v>206</v>
      </c>
      <c r="AA223" s="106">
        <v>0.5</v>
      </c>
      <c r="AB223" s="103">
        <f t="shared" si="95"/>
        <v>9.9999999999999978E-2</v>
      </c>
      <c r="AC223" s="95">
        <f t="shared" si="104"/>
        <v>215</v>
      </c>
      <c r="AD223" s="95">
        <f t="shared" si="105"/>
        <v>181</v>
      </c>
      <c r="AE223" s="218">
        <v>3</v>
      </c>
      <c r="AF223" s="218">
        <v>178</v>
      </c>
      <c r="AG223" s="218">
        <v>34</v>
      </c>
    </row>
    <row r="224" spans="1:33" ht="20.100000000000001" hidden="1" customHeight="1" outlineLevel="1" x14ac:dyDescent="0.25">
      <c r="A224" s="190" t="s">
        <v>223</v>
      </c>
      <c r="B224" s="134">
        <f t="shared" si="103"/>
        <v>501</v>
      </c>
      <c r="C224" s="130">
        <f t="shared" si="100"/>
        <v>1</v>
      </c>
      <c r="D224" s="131">
        <f t="shared" si="106"/>
        <v>1</v>
      </c>
      <c r="E224" s="150">
        <v>1</v>
      </c>
      <c r="F224" s="150"/>
      <c r="G224" s="144">
        <f t="shared" si="101"/>
        <v>236707</v>
      </c>
      <c r="H224" s="132">
        <f t="shared" si="102"/>
        <v>194441</v>
      </c>
      <c r="I224" s="132">
        <f t="shared" si="98"/>
        <v>42266</v>
      </c>
      <c r="J224" s="103">
        <v>167160</v>
      </c>
      <c r="V224" s="97" t="s">
        <v>483</v>
      </c>
      <c r="W224" s="103" t="s">
        <v>483</v>
      </c>
      <c r="X224" s="103">
        <v>506</v>
      </c>
      <c r="Y224" s="105" t="s">
        <v>483</v>
      </c>
      <c r="Z224" s="106">
        <v>503</v>
      </c>
      <c r="AA224" s="106">
        <v>1</v>
      </c>
      <c r="AB224" s="103">
        <f t="shared" si="95"/>
        <v>0</v>
      </c>
      <c r="AC224" s="95">
        <f t="shared" si="104"/>
        <v>501</v>
      </c>
      <c r="AD224" s="95">
        <f t="shared" si="105"/>
        <v>460</v>
      </c>
      <c r="AE224" s="219">
        <v>8</v>
      </c>
      <c r="AF224" s="219">
        <v>452</v>
      </c>
      <c r="AG224" s="219">
        <v>41</v>
      </c>
    </row>
    <row r="225" spans="1:33" ht="20.100000000000001" hidden="1" customHeight="1" outlineLevel="1" x14ac:dyDescent="0.25">
      <c r="A225" s="140" t="s">
        <v>34</v>
      </c>
      <c r="B225" s="134">
        <f t="shared" si="103"/>
        <v>512</v>
      </c>
      <c r="C225" s="135">
        <f t="shared" si="100"/>
        <v>1</v>
      </c>
      <c r="D225" s="149">
        <f t="shared" si="106"/>
        <v>1</v>
      </c>
      <c r="E225" s="150">
        <v>1</v>
      </c>
      <c r="F225" s="150"/>
      <c r="G225" s="144">
        <f t="shared" si="101"/>
        <v>236707</v>
      </c>
      <c r="H225" s="132">
        <f t="shared" si="102"/>
        <v>194441</v>
      </c>
      <c r="I225" s="132">
        <f t="shared" si="98"/>
        <v>42266</v>
      </c>
      <c r="J225" s="103">
        <v>167160</v>
      </c>
      <c r="V225" s="97" t="s">
        <v>484</v>
      </c>
      <c r="W225" s="103" t="s">
        <v>484</v>
      </c>
      <c r="X225" s="103">
        <v>503</v>
      </c>
      <c r="Y225" s="105" t="s">
        <v>484</v>
      </c>
      <c r="Z225" s="106">
        <v>502</v>
      </c>
      <c r="AA225" s="106">
        <v>1</v>
      </c>
      <c r="AB225" s="103">
        <f t="shared" si="95"/>
        <v>0</v>
      </c>
      <c r="AC225" s="95">
        <f t="shared" si="104"/>
        <v>512</v>
      </c>
      <c r="AD225" s="95">
        <f t="shared" si="105"/>
        <v>459</v>
      </c>
      <c r="AE225" s="218">
        <v>10</v>
      </c>
      <c r="AF225" s="218">
        <v>449</v>
      </c>
      <c r="AG225" s="218">
        <v>53</v>
      </c>
    </row>
    <row r="226" spans="1:33" ht="20.100000000000001" hidden="1" customHeight="1" outlineLevel="1" x14ac:dyDescent="0.25">
      <c r="A226" s="191" t="s">
        <v>218</v>
      </c>
      <c r="B226" s="134">
        <f t="shared" si="103"/>
        <v>856</v>
      </c>
      <c r="C226" s="135">
        <f t="shared" si="100"/>
        <v>1</v>
      </c>
      <c r="D226" s="149">
        <f t="shared" si="106"/>
        <v>1</v>
      </c>
      <c r="E226" s="150">
        <v>1</v>
      </c>
      <c r="F226" s="150"/>
      <c r="G226" s="144">
        <f t="shared" si="101"/>
        <v>236707</v>
      </c>
      <c r="H226" s="132">
        <f t="shared" si="102"/>
        <v>194441</v>
      </c>
      <c r="I226" s="132">
        <f t="shared" si="98"/>
        <v>42266</v>
      </c>
      <c r="J226" s="103">
        <v>167160</v>
      </c>
      <c r="V226" s="97" t="s">
        <v>485</v>
      </c>
      <c r="W226" s="103" t="s">
        <v>485</v>
      </c>
      <c r="X226" s="103">
        <v>823</v>
      </c>
      <c r="Y226" s="105" t="s">
        <v>485</v>
      </c>
      <c r="Z226" s="106">
        <v>796</v>
      </c>
      <c r="AA226" s="106">
        <v>1</v>
      </c>
      <c r="AB226" s="103">
        <f t="shared" si="95"/>
        <v>0</v>
      </c>
      <c r="AC226" s="95">
        <f t="shared" si="104"/>
        <v>856</v>
      </c>
      <c r="AD226" s="95">
        <f t="shared" si="105"/>
        <v>674</v>
      </c>
      <c r="AE226" s="218">
        <v>42</v>
      </c>
      <c r="AF226" s="218">
        <v>632</v>
      </c>
      <c r="AG226" s="218">
        <v>182</v>
      </c>
    </row>
    <row r="227" spans="1:33" ht="20.100000000000001" hidden="1" customHeight="1" outlineLevel="1" x14ac:dyDescent="0.25">
      <c r="A227" s="190" t="s">
        <v>33</v>
      </c>
      <c r="B227" s="134">
        <f t="shared" si="103"/>
        <v>933</v>
      </c>
      <c r="C227" s="130">
        <f t="shared" si="100"/>
        <v>1</v>
      </c>
      <c r="D227" s="131">
        <f t="shared" si="106"/>
        <v>1</v>
      </c>
      <c r="E227" s="150">
        <v>1</v>
      </c>
      <c r="F227" s="150"/>
      <c r="G227" s="144">
        <f t="shared" si="101"/>
        <v>236707</v>
      </c>
      <c r="H227" s="132">
        <f t="shared" si="102"/>
        <v>194441</v>
      </c>
      <c r="I227" s="132">
        <f t="shared" si="98"/>
        <v>42266</v>
      </c>
      <c r="J227" s="103">
        <v>83580</v>
      </c>
      <c r="V227" s="97" t="s">
        <v>486</v>
      </c>
      <c r="W227" s="103" t="s">
        <v>486</v>
      </c>
      <c r="X227" s="103">
        <v>882</v>
      </c>
      <c r="Y227" s="105" t="s">
        <v>486</v>
      </c>
      <c r="Z227" s="106">
        <v>923</v>
      </c>
      <c r="AA227" s="106">
        <v>1</v>
      </c>
      <c r="AB227" s="103">
        <f t="shared" si="95"/>
        <v>0</v>
      </c>
      <c r="AC227" s="95">
        <f t="shared" si="104"/>
        <v>933</v>
      </c>
      <c r="AD227" s="95">
        <f t="shared" si="105"/>
        <v>816</v>
      </c>
      <c r="AE227" s="218">
        <v>9</v>
      </c>
      <c r="AF227" s="218">
        <v>807</v>
      </c>
      <c r="AG227" s="218">
        <v>117</v>
      </c>
    </row>
    <row r="228" spans="1:33" ht="20.100000000000001" hidden="1" customHeight="1" outlineLevel="1" x14ac:dyDescent="0.25">
      <c r="A228" s="140" t="s">
        <v>235</v>
      </c>
      <c r="B228" s="134">
        <f t="shared" si="103"/>
        <v>598</v>
      </c>
      <c r="C228" s="135">
        <f t="shared" si="100"/>
        <v>1</v>
      </c>
      <c r="D228" s="149">
        <f t="shared" si="106"/>
        <v>1</v>
      </c>
      <c r="E228" s="150">
        <v>1</v>
      </c>
      <c r="F228" s="150"/>
      <c r="G228" s="144">
        <f t="shared" si="101"/>
        <v>236707</v>
      </c>
      <c r="H228" s="132">
        <f t="shared" si="102"/>
        <v>194441</v>
      </c>
      <c r="I228" s="132">
        <f t="shared" si="98"/>
        <v>42266</v>
      </c>
      <c r="J228" s="103">
        <v>167160</v>
      </c>
      <c r="V228" s="97" t="s">
        <v>487</v>
      </c>
      <c r="W228" s="103" t="s">
        <v>487</v>
      </c>
      <c r="X228" s="103">
        <v>560</v>
      </c>
      <c r="Y228" s="105" t="s">
        <v>487</v>
      </c>
      <c r="Z228" s="106">
        <v>588</v>
      </c>
      <c r="AA228" s="106">
        <v>1</v>
      </c>
      <c r="AB228" s="103">
        <f t="shared" si="95"/>
        <v>0</v>
      </c>
      <c r="AC228" s="95">
        <f t="shared" si="104"/>
        <v>598</v>
      </c>
      <c r="AD228" s="95">
        <f t="shared" si="105"/>
        <v>526</v>
      </c>
      <c r="AE228" s="218">
        <v>50</v>
      </c>
      <c r="AF228" s="218">
        <v>476</v>
      </c>
      <c r="AG228" s="218">
        <v>72</v>
      </c>
    </row>
    <row r="229" spans="1:33" ht="20.100000000000001" hidden="1" customHeight="1" outlineLevel="1" x14ac:dyDescent="0.25">
      <c r="A229" s="140" t="s">
        <v>226</v>
      </c>
      <c r="B229" s="134">
        <f t="shared" si="103"/>
        <v>990</v>
      </c>
      <c r="C229" s="135">
        <f t="shared" si="100"/>
        <v>1</v>
      </c>
      <c r="D229" s="149">
        <f t="shared" si="106"/>
        <v>1</v>
      </c>
      <c r="E229" s="150">
        <v>1</v>
      </c>
      <c r="F229" s="150"/>
      <c r="G229" s="144">
        <f t="shared" si="101"/>
        <v>236707</v>
      </c>
      <c r="H229" s="132">
        <f t="shared" si="102"/>
        <v>194441</v>
      </c>
      <c r="I229" s="132">
        <f t="shared" si="98"/>
        <v>42266</v>
      </c>
      <c r="J229" s="103">
        <v>167160</v>
      </c>
      <c r="V229" s="97" t="s">
        <v>488</v>
      </c>
      <c r="W229" s="103" t="s">
        <v>488</v>
      </c>
      <c r="X229" s="103">
        <v>956</v>
      </c>
      <c r="Y229" s="105" t="s">
        <v>488</v>
      </c>
      <c r="Z229" s="106">
        <v>975</v>
      </c>
      <c r="AA229" s="106">
        <v>1</v>
      </c>
      <c r="AB229" s="103">
        <f t="shared" si="95"/>
        <v>0</v>
      </c>
      <c r="AC229" s="95">
        <f t="shared" si="104"/>
        <v>990</v>
      </c>
      <c r="AD229" s="95">
        <f t="shared" si="105"/>
        <v>881</v>
      </c>
      <c r="AE229" s="218">
        <v>340</v>
      </c>
      <c r="AF229" s="218">
        <v>541</v>
      </c>
      <c r="AG229" s="218">
        <v>109</v>
      </c>
    </row>
    <row r="230" spans="1:33" ht="20.100000000000001" hidden="1" customHeight="1" outlineLevel="1" x14ac:dyDescent="0.25">
      <c r="A230" s="140" t="s">
        <v>234</v>
      </c>
      <c r="B230" s="134">
        <f t="shared" si="103"/>
        <v>1242</v>
      </c>
      <c r="C230" s="130">
        <f t="shared" si="100"/>
        <v>1</v>
      </c>
      <c r="D230" s="157">
        <f t="shared" si="106"/>
        <v>1</v>
      </c>
      <c r="E230" s="150">
        <v>1</v>
      </c>
      <c r="F230" s="150"/>
      <c r="G230" s="144">
        <f t="shared" si="101"/>
        <v>236707</v>
      </c>
      <c r="H230" s="132">
        <f t="shared" si="102"/>
        <v>194441</v>
      </c>
      <c r="I230" s="132">
        <f t="shared" si="98"/>
        <v>42266</v>
      </c>
      <c r="J230" s="103">
        <v>167160</v>
      </c>
      <c r="V230" s="97" t="s">
        <v>489</v>
      </c>
      <c r="W230" s="103" t="s">
        <v>489</v>
      </c>
      <c r="X230" s="103">
        <v>1266</v>
      </c>
      <c r="Y230" s="105" t="s">
        <v>489</v>
      </c>
      <c r="Z230" s="106">
        <v>1250</v>
      </c>
      <c r="AA230" s="106">
        <v>1</v>
      </c>
      <c r="AB230" s="103">
        <f t="shared" si="95"/>
        <v>0</v>
      </c>
      <c r="AC230" s="95">
        <f t="shared" si="104"/>
        <v>1242</v>
      </c>
      <c r="AD230" s="95">
        <f t="shared" si="105"/>
        <v>1050</v>
      </c>
      <c r="AE230" s="218">
        <v>60</v>
      </c>
      <c r="AF230" s="218">
        <v>990</v>
      </c>
      <c r="AG230" s="218">
        <v>192</v>
      </c>
    </row>
    <row r="231" spans="1:33" ht="20.100000000000001" hidden="1" customHeight="1" outlineLevel="1" x14ac:dyDescent="0.25">
      <c r="A231" s="140" t="s">
        <v>227</v>
      </c>
      <c r="B231" s="134">
        <f t="shared" si="103"/>
        <v>751</v>
      </c>
      <c r="C231" s="135">
        <f t="shared" si="100"/>
        <v>1</v>
      </c>
      <c r="D231" s="149">
        <f t="shared" si="106"/>
        <v>1</v>
      </c>
      <c r="E231" s="150">
        <v>1</v>
      </c>
      <c r="F231" s="150"/>
      <c r="G231" s="144">
        <f t="shared" si="101"/>
        <v>236707</v>
      </c>
      <c r="H231" s="132">
        <f t="shared" si="102"/>
        <v>194441</v>
      </c>
      <c r="I231" s="132">
        <f t="shared" si="98"/>
        <v>42266</v>
      </c>
      <c r="J231" s="103">
        <v>167160</v>
      </c>
      <c r="V231" s="97" t="s">
        <v>490</v>
      </c>
      <c r="W231" s="103" t="s">
        <v>490</v>
      </c>
      <c r="X231" s="103">
        <v>747</v>
      </c>
      <c r="Y231" s="105" t="s">
        <v>490</v>
      </c>
      <c r="Z231" s="106">
        <v>744</v>
      </c>
      <c r="AA231" s="106">
        <v>1</v>
      </c>
      <c r="AB231" s="103">
        <f t="shared" si="95"/>
        <v>0</v>
      </c>
      <c r="AC231" s="95">
        <f t="shared" si="104"/>
        <v>751</v>
      </c>
      <c r="AD231" s="95">
        <f t="shared" si="105"/>
        <v>677</v>
      </c>
      <c r="AE231" s="218">
        <v>12</v>
      </c>
      <c r="AF231" s="218">
        <v>665</v>
      </c>
      <c r="AG231" s="218">
        <v>74</v>
      </c>
    </row>
    <row r="232" spans="1:33" ht="20.100000000000001" hidden="1" customHeight="1" outlineLevel="1" x14ac:dyDescent="0.25">
      <c r="A232" s="140" t="s">
        <v>228</v>
      </c>
      <c r="B232" s="134">
        <f t="shared" si="103"/>
        <v>502</v>
      </c>
      <c r="C232" s="135">
        <f t="shared" si="100"/>
        <v>1</v>
      </c>
      <c r="D232" s="149">
        <f t="shared" si="106"/>
        <v>1</v>
      </c>
      <c r="E232" s="150">
        <v>1</v>
      </c>
      <c r="F232" s="150"/>
      <c r="G232" s="144">
        <f t="shared" si="101"/>
        <v>236707</v>
      </c>
      <c r="H232" s="132">
        <f t="shared" si="102"/>
        <v>194441</v>
      </c>
      <c r="I232" s="132">
        <f t="shared" si="98"/>
        <v>42266</v>
      </c>
      <c r="J232" s="103">
        <v>167160</v>
      </c>
      <c r="V232" s="97" t="s">
        <v>491</v>
      </c>
      <c r="W232" s="103" t="s">
        <v>491</v>
      </c>
      <c r="X232" s="103">
        <v>504</v>
      </c>
      <c r="Y232" s="105" t="s">
        <v>491</v>
      </c>
      <c r="Z232" s="106">
        <v>502</v>
      </c>
      <c r="AA232" s="106">
        <v>1</v>
      </c>
      <c r="AB232" s="103">
        <f t="shared" si="95"/>
        <v>0</v>
      </c>
      <c r="AC232" s="95">
        <f t="shared" si="104"/>
        <v>502</v>
      </c>
      <c r="AD232" s="95">
        <f t="shared" si="105"/>
        <v>449</v>
      </c>
      <c r="AE232" s="218">
        <v>14</v>
      </c>
      <c r="AF232" s="218">
        <v>435</v>
      </c>
      <c r="AG232" s="218">
        <v>53</v>
      </c>
    </row>
    <row r="233" spans="1:33" ht="20.100000000000001" hidden="1" customHeight="1" outlineLevel="1" x14ac:dyDescent="0.25">
      <c r="A233" s="191" t="s">
        <v>220</v>
      </c>
      <c r="B233" s="134">
        <f t="shared" si="103"/>
        <v>501</v>
      </c>
      <c r="C233" s="135">
        <f t="shared" si="100"/>
        <v>1</v>
      </c>
      <c r="D233" s="149">
        <f t="shared" si="106"/>
        <v>1</v>
      </c>
      <c r="E233" s="150">
        <v>1</v>
      </c>
      <c r="F233" s="150"/>
      <c r="G233" s="144">
        <f t="shared" si="101"/>
        <v>236707</v>
      </c>
      <c r="H233" s="132">
        <f t="shared" si="102"/>
        <v>194441</v>
      </c>
      <c r="I233" s="132">
        <f t="shared" si="98"/>
        <v>42266</v>
      </c>
      <c r="J233" s="103">
        <v>167160</v>
      </c>
      <c r="V233" s="97" t="s">
        <v>492</v>
      </c>
      <c r="W233" s="103" t="s">
        <v>492</v>
      </c>
      <c r="X233" s="103">
        <v>504</v>
      </c>
      <c r="Y233" s="105" t="s">
        <v>492</v>
      </c>
      <c r="Z233" s="106">
        <v>501</v>
      </c>
      <c r="AA233" s="106">
        <v>1</v>
      </c>
      <c r="AB233" s="103">
        <f t="shared" si="95"/>
        <v>0</v>
      </c>
      <c r="AC233" s="95">
        <f t="shared" si="104"/>
        <v>501</v>
      </c>
      <c r="AD233" s="95">
        <f t="shared" si="105"/>
        <v>419</v>
      </c>
      <c r="AE233" s="218">
        <v>9</v>
      </c>
      <c r="AF233" s="218">
        <v>410</v>
      </c>
      <c r="AG233" s="218">
        <v>82</v>
      </c>
    </row>
    <row r="234" spans="1:33" ht="20.100000000000001" hidden="1" customHeight="1" outlineLevel="1" x14ac:dyDescent="0.25">
      <c r="A234" s="140" t="s">
        <v>216</v>
      </c>
      <c r="B234" s="134">
        <f t="shared" si="103"/>
        <v>206</v>
      </c>
      <c r="C234" s="135">
        <f t="shared" si="100"/>
        <v>1</v>
      </c>
      <c r="D234" s="149">
        <f t="shared" si="106"/>
        <v>0.4</v>
      </c>
      <c r="E234" s="150"/>
      <c r="F234" s="150">
        <v>1</v>
      </c>
      <c r="G234" s="144">
        <f t="shared" si="101"/>
        <v>94683</v>
      </c>
      <c r="H234" s="132">
        <f t="shared" si="102"/>
        <v>77777</v>
      </c>
      <c r="I234" s="132">
        <f t="shared" si="98"/>
        <v>16906</v>
      </c>
      <c r="J234" s="103">
        <v>167160</v>
      </c>
      <c r="V234" s="97" t="s">
        <v>493</v>
      </c>
      <c r="W234" s="103" t="s">
        <v>493</v>
      </c>
      <c r="X234" s="103">
        <v>207</v>
      </c>
      <c r="Y234" s="105" t="s">
        <v>493</v>
      </c>
      <c r="Z234" s="106">
        <v>200</v>
      </c>
      <c r="AA234" s="106">
        <v>0.5</v>
      </c>
      <c r="AB234" s="103">
        <f t="shared" si="95"/>
        <v>9.9999999999999978E-2</v>
      </c>
      <c r="AC234" s="95">
        <f t="shared" si="104"/>
        <v>206</v>
      </c>
      <c r="AD234" s="95">
        <f t="shared" si="105"/>
        <v>170</v>
      </c>
      <c r="AE234" s="218">
        <v>4</v>
      </c>
      <c r="AF234" s="218">
        <v>166</v>
      </c>
      <c r="AG234" s="218">
        <v>36</v>
      </c>
    </row>
    <row r="235" spans="1:33" ht="20.100000000000001" hidden="1" customHeight="1" outlineLevel="1" x14ac:dyDescent="0.25">
      <c r="A235" s="140" t="s">
        <v>229</v>
      </c>
      <c r="B235" s="134">
        <f t="shared" si="103"/>
        <v>947</v>
      </c>
      <c r="C235" s="135">
        <f t="shared" si="100"/>
        <v>1</v>
      </c>
      <c r="D235" s="149">
        <f t="shared" si="106"/>
        <v>1</v>
      </c>
      <c r="E235" s="150">
        <v>1</v>
      </c>
      <c r="F235" s="150"/>
      <c r="G235" s="144">
        <f t="shared" si="101"/>
        <v>236707</v>
      </c>
      <c r="H235" s="132">
        <f t="shared" si="102"/>
        <v>194441</v>
      </c>
      <c r="I235" s="132">
        <f t="shared" si="98"/>
        <v>42266</v>
      </c>
      <c r="J235" s="103">
        <v>167160</v>
      </c>
      <c r="V235" s="97" t="s">
        <v>494</v>
      </c>
      <c r="W235" s="103" t="s">
        <v>494</v>
      </c>
      <c r="X235" s="103">
        <v>885</v>
      </c>
      <c r="Y235" s="105" t="s">
        <v>494</v>
      </c>
      <c r="Z235" s="106">
        <v>944</v>
      </c>
      <c r="AA235" s="106">
        <v>1</v>
      </c>
      <c r="AB235" s="103">
        <f t="shared" si="95"/>
        <v>0</v>
      </c>
      <c r="AC235" s="95">
        <f t="shared" si="104"/>
        <v>947</v>
      </c>
      <c r="AD235" s="95">
        <f t="shared" si="105"/>
        <v>823</v>
      </c>
      <c r="AE235" s="218">
        <v>32</v>
      </c>
      <c r="AF235" s="218">
        <v>791</v>
      </c>
      <c r="AG235" s="218">
        <v>124</v>
      </c>
    </row>
    <row r="236" spans="1:33" ht="20.100000000000001" hidden="1" customHeight="1" outlineLevel="1" x14ac:dyDescent="0.25">
      <c r="A236" s="191" t="s">
        <v>221</v>
      </c>
      <c r="B236" s="134">
        <f>AC237</f>
        <v>766</v>
      </c>
      <c r="C236" s="135">
        <f t="shared" si="100"/>
        <v>1</v>
      </c>
      <c r="D236" s="149">
        <f t="shared" si="106"/>
        <v>1</v>
      </c>
      <c r="E236" s="150">
        <v>1</v>
      </c>
      <c r="F236" s="150"/>
      <c r="G236" s="144">
        <f t="shared" si="101"/>
        <v>236707</v>
      </c>
      <c r="H236" s="132">
        <f t="shared" si="102"/>
        <v>194441</v>
      </c>
      <c r="I236" s="132">
        <f t="shared" si="98"/>
        <v>42266</v>
      </c>
      <c r="J236" s="103">
        <v>83580</v>
      </c>
      <c r="V236" s="97" t="s">
        <v>495</v>
      </c>
      <c r="W236" s="103" t="s">
        <v>495</v>
      </c>
      <c r="X236" s="103">
        <v>501</v>
      </c>
      <c r="Y236" s="105" t="s">
        <v>496</v>
      </c>
      <c r="Z236" s="106">
        <v>733</v>
      </c>
      <c r="AA236" s="106">
        <v>1</v>
      </c>
      <c r="AB236" s="103">
        <f t="shared" si="95"/>
        <v>0</v>
      </c>
      <c r="AC236" s="95">
        <f t="shared" si="104"/>
        <v>501</v>
      </c>
      <c r="AD236" s="95">
        <f t="shared" si="105"/>
        <v>440</v>
      </c>
      <c r="AE236" s="218">
        <v>25</v>
      </c>
      <c r="AF236" s="218">
        <v>415</v>
      </c>
      <c r="AG236" s="218">
        <v>61</v>
      </c>
    </row>
    <row r="237" spans="1:33" ht="20.100000000000001" hidden="1" customHeight="1" outlineLevel="1" x14ac:dyDescent="0.25">
      <c r="A237" s="191" t="s">
        <v>219</v>
      </c>
      <c r="B237" s="134">
        <f>AC236</f>
        <v>501</v>
      </c>
      <c r="C237" s="135">
        <f t="shared" si="100"/>
        <v>1</v>
      </c>
      <c r="D237" s="149">
        <f t="shared" si="106"/>
        <v>1</v>
      </c>
      <c r="E237" s="150">
        <v>1</v>
      </c>
      <c r="F237" s="150"/>
      <c r="G237" s="144">
        <f t="shared" si="101"/>
        <v>236707</v>
      </c>
      <c r="H237" s="132">
        <f t="shared" si="102"/>
        <v>194441</v>
      </c>
      <c r="I237" s="132">
        <f t="shared" si="98"/>
        <v>42266</v>
      </c>
      <c r="J237" s="103">
        <v>334319</v>
      </c>
      <c r="V237" s="97" t="s">
        <v>496</v>
      </c>
      <c r="W237" s="103" t="s">
        <v>496</v>
      </c>
      <c r="X237" s="103">
        <v>720</v>
      </c>
      <c r="Y237" s="105" t="s">
        <v>495</v>
      </c>
      <c r="Z237" s="106">
        <v>503</v>
      </c>
      <c r="AA237" s="106">
        <v>1</v>
      </c>
      <c r="AB237" s="103">
        <f t="shared" si="95"/>
        <v>0</v>
      </c>
      <c r="AC237" s="95">
        <f t="shared" si="104"/>
        <v>766</v>
      </c>
      <c r="AD237" s="95">
        <f t="shared" si="105"/>
        <v>666</v>
      </c>
      <c r="AE237" s="218">
        <v>76</v>
      </c>
      <c r="AF237" s="218">
        <v>590</v>
      </c>
      <c r="AG237" s="218">
        <v>100</v>
      </c>
    </row>
    <row r="238" spans="1:33" ht="20.100000000000001" hidden="1" customHeight="1" outlineLevel="1" x14ac:dyDescent="0.25">
      <c r="A238" s="190" t="s">
        <v>222</v>
      </c>
      <c r="B238" s="134">
        <f>AC238</f>
        <v>330</v>
      </c>
      <c r="C238" s="135">
        <f t="shared" si="100"/>
        <v>1</v>
      </c>
      <c r="D238" s="131">
        <f t="shared" si="106"/>
        <v>0.4</v>
      </c>
      <c r="E238" s="150"/>
      <c r="F238" s="150">
        <v>1</v>
      </c>
      <c r="G238" s="144">
        <f t="shared" si="101"/>
        <v>94683</v>
      </c>
      <c r="H238" s="132">
        <f t="shared" si="102"/>
        <v>77777</v>
      </c>
      <c r="I238" s="132">
        <f t="shared" si="98"/>
        <v>16906</v>
      </c>
      <c r="J238" s="103">
        <v>167160</v>
      </c>
      <c r="V238" s="97" t="s">
        <v>497</v>
      </c>
      <c r="W238" s="103" t="s">
        <v>497</v>
      </c>
      <c r="X238" s="103">
        <v>293</v>
      </c>
      <c r="Y238" s="105" t="s">
        <v>497</v>
      </c>
      <c r="Z238" s="106">
        <v>317</v>
      </c>
      <c r="AA238" s="106">
        <v>0.5</v>
      </c>
      <c r="AB238" s="103">
        <f t="shared" si="95"/>
        <v>9.9999999999999978E-2</v>
      </c>
      <c r="AC238" s="95">
        <f t="shared" si="104"/>
        <v>330</v>
      </c>
      <c r="AD238" s="95">
        <f t="shared" si="105"/>
        <v>286</v>
      </c>
      <c r="AE238" s="218">
        <v>19</v>
      </c>
      <c r="AF238" s="218">
        <v>267</v>
      </c>
      <c r="AG238" s="218">
        <v>44</v>
      </c>
    </row>
    <row r="239" spans="1:33" ht="20.100000000000001" customHeight="1" collapsed="1" x14ac:dyDescent="0.3">
      <c r="A239" s="146" t="s">
        <v>35</v>
      </c>
      <c r="B239" s="184">
        <f>SUM(B215:B238)</f>
        <v>13686</v>
      </c>
      <c r="C239" s="167">
        <f t="shared" ref="C239:J239" si="107">SUM(C215:C238)</f>
        <v>24</v>
      </c>
      <c r="D239" s="167">
        <f t="shared" si="107"/>
        <v>20.399999999999999</v>
      </c>
      <c r="E239" s="167">
        <f t="shared" si="107"/>
        <v>18</v>
      </c>
      <c r="F239" s="167">
        <f t="shared" si="107"/>
        <v>6</v>
      </c>
      <c r="G239" s="165">
        <f t="shared" si="107"/>
        <v>4828824</v>
      </c>
      <c r="H239" s="165">
        <f t="shared" si="107"/>
        <v>3966600</v>
      </c>
      <c r="I239" s="165">
        <f t="shared" si="107"/>
        <v>862224</v>
      </c>
      <c r="J239" s="185">
        <f t="shared" si="107"/>
        <v>3761099</v>
      </c>
      <c r="V239" s="145"/>
      <c r="Z239" s="106"/>
    </row>
    <row r="240" spans="1:33" ht="20.100000000000001" customHeight="1" x14ac:dyDescent="0.3">
      <c r="A240" s="192" t="s">
        <v>282</v>
      </c>
      <c r="B240" s="167"/>
      <c r="C240" s="167"/>
      <c r="D240" s="147"/>
      <c r="E240" s="147"/>
      <c r="F240" s="147"/>
      <c r="G240" s="148"/>
      <c r="H240" s="148"/>
      <c r="I240" s="148"/>
      <c r="V240" s="145"/>
      <c r="AB240" s="103">
        <f t="shared" si="95"/>
        <v>0</v>
      </c>
    </row>
    <row r="241" spans="1:33" ht="20.100000000000001" hidden="1" customHeight="1" outlineLevel="1" x14ac:dyDescent="0.25">
      <c r="A241" s="140" t="s">
        <v>194</v>
      </c>
      <c r="B241" s="134">
        <f>AC241</f>
        <v>3787</v>
      </c>
      <c r="C241" s="135">
        <f t="shared" ref="C241:C262" si="108">E241+F241</f>
        <v>3</v>
      </c>
      <c r="D241" s="136">
        <f t="shared" ref="D241:D262" si="109">SUM(E241+F241*$D$6)</f>
        <v>3</v>
      </c>
      <c r="E241" s="154">
        <v>3</v>
      </c>
      <c r="F241" s="154"/>
      <c r="G241" s="144">
        <f>ROUND($G$5/$D$290*D241,0)</f>
        <v>710122</v>
      </c>
      <c r="H241" s="132">
        <f t="shared" ref="H241:H262" si="110">ROUNDUP(D241*$H$6,0)</f>
        <v>583323</v>
      </c>
      <c r="I241" s="132">
        <f t="shared" si="98"/>
        <v>126799</v>
      </c>
      <c r="J241" s="103">
        <v>167160</v>
      </c>
      <c r="V241" s="97" t="s">
        <v>498</v>
      </c>
      <c r="W241" s="103" t="s">
        <v>498</v>
      </c>
      <c r="X241" s="103">
        <v>3748</v>
      </c>
      <c r="Y241" s="105" t="s">
        <v>498</v>
      </c>
      <c r="Z241" s="106">
        <v>3789</v>
      </c>
      <c r="AA241" s="106">
        <v>3</v>
      </c>
      <c r="AB241" s="103">
        <f t="shared" si="95"/>
        <v>0</v>
      </c>
      <c r="AC241" s="95">
        <f>AD241+AG241</f>
        <v>3787</v>
      </c>
      <c r="AD241" s="95">
        <f>AE241+AF241</f>
        <v>3294</v>
      </c>
      <c r="AE241" s="220">
        <v>227</v>
      </c>
      <c r="AF241" s="220">
        <v>3067</v>
      </c>
      <c r="AG241" s="220">
        <v>493</v>
      </c>
    </row>
    <row r="242" spans="1:33" ht="20.100000000000001" hidden="1" customHeight="1" outlineLevel="1" x14ac:dyDescent="0.25">
      <c r="A242" s="140" t="s">
        <v>237</v>
      </c>
      <c r="B242" s="134">
        <f t="shared" ref="B242:B262" si="111">AC242</f>
        <v>2708</v>
      </c>
      <c r="C242" s="135">
        <f t="shared" si="108"/>
        <v>2</v>
      </c>
      <c r="D242" s="136">
        <f t="shared" si="109"/>
        <v>2</v>
      </c>
      <c r="E242" s="154">
        <v>2</v>
      </c>
      <c r="F242" s="154"/>
      <c r="G242" s="144">
        <f t="shared" ref="G242:G252" si="112">ROUND($G$5/$D$290*D242,0)</f>
        <v>473415</v>
      </c>
      <c r="H242" s="132">
        <f t="shared" si="110"/>
        <v>388882</v>
      </c>
      <c r="I242" s="132">
        <f t="shared" si="98"/>
        <v>84533</v>
      </c>
      <c r="J242" s="103">
        <v>501472</v>
      </c>
      <c r="V242" s="97" t="s">
        <v>499</v>
      </c>
      <c r="W242" s="103" t="s">
        <v>499</v>
      </c>
      <c r="X242" s="103">
        <v>2536</v>
      </c>
      <c r="Y242" s="105" t="s">
        <v>499</v>
      </c>
      <c r="Z242" s="106">
        <v>2635</v>
      </c>
      <c r="AA242" s="106">
        <v>2</v>
      </c>
      <c r="AB242" s="103">
        <f t="shared" si="95"/>
        <v>0</v>
      </c>
      <c r="AC242" s="95">
        <f t="shared" ref="AC242:AC262" si="113">AD242+AG242</f>
        <v>2708</v>
      </c>
      <c r="AD242" s="95">
        <f t="shared" ref="AD242:AD262" si="114">AE242+AF242</f>
        <v>2273</v>
      </c>
      <c r="AE242" s="220">
        <v>244</v>
      </c>
      <c r="AF242" s="220">
        <v>2029</v>
      </c>
      <c r="AG242" s="220">
        <v>435</v>
      </c>
    </row>
    <row r="243" spans="1:33" ht="20.100000000000001" hidden="1" customHeight="1" outlineLevel="1" x14ac:dyDescent="0.25">
      <c r="A243" s="140" t="s">
        <v>244</v>
      </c>
      <c r="B243" s="134">
        <f t="shared" si="111"/>
        <v>702</v>
      </c>
      <c r="C243" s="135">
        <f t="shared" si="108"/>
        <v>1</v>
      </c>
      <c r="D243" s="136">
        <f t="shared" si="109"/>
        <v>1</v>
      </c>
      <c r="E243" s="154">
        <v>1</v>
      </c>
      <c r="F243" s="154"/>
      <c r="G243" s="144">
        <f t="shared" si="112"/>
        <v>236707</v>
      </c>
      <c r="H243" s="132">
        <f t="shared" si="110"/>
        <v>194441</v>
      </c>
      <c r="I243" s="132">
        <f t="shared" si="98"/>
        <v>42266</v>
      </c>
      <c r="J243" s="103">
        <v>83580</v>
      </c>
      <c r="V243" s="97" t="s">
        <v>500</v>
      </c>
      <c r="W243" s="103" t="s">
        <v>500</v>
      </c>
      <c r="X243" s="103">
        <v>705</v>
      </c>
      <c r="Y243" s="105" t="s">
        <v>500</v>
      </c>
      <c r="Z243" s="106">
        <v>704</v>
      </c>
      <c r="AA243" s="106">
        <v>1</v>
      </c>
      <c r="AB243" s="103">
        <f t="shared" si="95"/>
        <v>0</v>
      </c>
      <c r="AC243" s="95">
        <f t="shared" si="113"/>
        <v>702</v>
      </c>
      <c r="AD243" s="95">
        <f t="shared" si="114"/>
        <v>629</v>
      </c>
      <c r="AE243" s="220">
        <v>21</v>
      </c>
      <c r="AF243" s="220">
        <v>608</v>
      </c>
      <c r="AG243" s="220">
        <v>73</v>
      </c>
    </row>
    <row r="244" spans="1:33" ht="20.100000000000001" hidden="1" customHeight="1" outlineLevel="1" x14ac:dyDescent="0.25">
      <c r="A244" s="140" t="s">
        <v>242</v>
      </c>
      <c r="B244" s="134">
        <f t="shared" si="111"/>
        <v>343</v>
      </c>
      <c r="C244" s="135">
        <f t="shared" si="108"/>
        <v>1</v>
      </c>
      <c r="D244" s="136">
        <f t="shared" si="109"/>
        <v>0.4</v>
      </c>
      <c r="E244" s="154"/>
      <c r="F244" s="154">
        <v>1</v>
      </c>
      <c r="G244" s="144">
        <f t="shared" si="112"/>
        <v>94683</v>
      </c>
      <c r="H244" s="132">
        <f t="shared" si="110"/>
        <v>77777</v>
      </c>
      <c r="I244" s="132">
        <f t="shared" si="98"/>
        <v>16906</v>
      </c>
      <c r="J244" s="103">
        <v>167160</v>
      </c>
      <c r="V244" s="97" t="s">
        <v>501</v>
      </c>
      <c r="W244" s="103" t="s">
        <v>501</v>
      </c>
      <c r="X244" s="103">
        <v>375</v>
      </c>
      <c r="Y244" s="105" t="s">
        <v>501</v>
      </c>
      <c r="Z244" s="106">
        <v>339</v>
      </c>
      <c r="AA244" s="106">
        <v>0.5</v>
      </c>
      <c r="AB244" s="103">
        <f t="shared" si="95"/>
        <v>9.9999999999999978E-2</v>
      </c>
      <c r="AC244" s="95">
        <f t="shared" si="113"/>
        <v>343</v>
      </c>
      <c r="AD244" s="95">
        <f t="shared" si="114"/>
        <v>303</v>
      </c>
      <c r="AE244" s="220">
        <v>7</v>
      </c>
      <c r="AF244" s="220">
        <v>296</v>
      </c>
      <c r="AG244" s="220">
        <v>40</v>
      </c>
    </row>
    <row r="245" spans="1:33" ht="20.100000000000001" hidden="1" customHeight="1" outlineLevel="1" x14ac:dyDescent="0.25">
      <c r="A245" s="140" t="s">
        <v>241</v>
      </c>
      <c r="B245" s="134">
        <f t="shared" si="111"/>
        <v>1086</v>
      </c>
      <c r="C245" s="135">
        <f t="shared" si="108"/>
        <v>1</v>
      </c>
      <c r="D245" s="136">
        <f t="shared" si="109"/>
        <v>1</v>
      </c>
      <c r="E245" s="154">
        <v>1</v>
      </c>
      <c r="F245" s="154"/>
      <c r="G245" s="144">
        <f t="shared" si="112"/>
        <v>236707</v>
      </c>
      <c r="H245" s="132">
        <f t="shared" si="110"/>
        <v>194441</v>
      </c>
      <c r="I245" s="132">
        <f t="shared" si="98"/>
        <v>42266</v>
      </c>
      <c r="J245" s="103">
        <v>167160</v>
      </c>
      <c r="V245" s="97" t="s">
        <v>502</v>
      </c>
      <c r="W245" s="103" t="s">
        <v>502</v>
      </c>
      <c r="X245" s="103">
        <v>1033</v>
      </c>
      <c r="Y245" s="105" t="s">
        <v>502</v>
      </c>
      <c r="Z245" s="106">
        <v>1063</v>
      </c>
      <c r="AA245" s="106">
        <v>1</v>
      </c>
      <c r="AB245" s="103">
        <f t="shared" si="95"/>
        <v>0</v>
      </c>
      <c r="AC245" s="95">
        <f t="shared" si="113"/>
        <v>1086</v>
      </c>
      <c r="AD245" s="95">
        <f t="shared" si="114"/>
        <v>886</v>
      </c>
      <c r="AE245" s="220">
        <v>33</v>
      </c>
      <c r="AF245" s="220">
        <v>853</v>
      </c>
      <c r="AG245" s="220">
        <v>200</v>
      </c>
    </row>
    <row r="246" spans="1:33" ht="20.100000000000001" hidden="1" customHeight="1" outlineLevel="1" x14ac:dyDescent="0.25">
      <c r="A246" s="140" t="s">
        <v>246</v>
      </c>
      <c r="B246" s="134">
        <f t="shared" si="111"/>
        <v>670</v>
      </c>
      <c r="C246" s="135">
        <f t="shared" si="108"/>
        <v>1</v>
      </c>
      <c r="D246" s="136">
        <f t="shared" si="109"/>
        <v>1</v>
      </c>
      <c r="E246" s="154">
        <v>1</v>
      </c>
      <c r="F246" s="154"/>
      <c r="G246" s="144">
        <f t="shared" si="112"/>
        <v>236707</v>
      </c>
      <c r="H246" s="132">
        <f t="shared" si="110"/>
        <v>194441</v>
      </c>
      <c r="I246" s="132">
        <f t="shared" si="98"/>
        <v>42266</v>
      </c>
      <c r="J246" s="103">
        <v>167160</v>
      </c>
      <c r="V246" s="97" t="s">
        <v>503</v>
      </c>
      <c r="W246" s="103" t="s">
        <v>503</v>
      </c>
      <c r="X246" s="103">
        <v>635</v>
      </c>
      <c r="Y246" s="105" t="s">
        <v>503</v>
      </c>
      <c r="Z246" s="106">
        <v>633</v>
      </c>
      <c r="AA246" s="106">
        <v>1</v>
      </c>
      <c r="AB246" s="103">
        <f t="shared" si="95"/>
        <v>0</v>
      </c>
      <c r="AC246" s="95">
        <f t="shared" si="113"/>
        <v>670</v>
      </c>
      <c r="AD246" s="95">
        <f t="shared" si="114"/>
        <v>580</v>
      </c>
      <c r="AE246" s="220">
        <v>44</v>
      </c>
      <c r="AF246" s="220">
        <v>536</v>
      </c>
      <c r="AG246" s="220">
        <v>90</v>
      </c>
    </row>
    <row r="247" spans="1:33" ht="20.100000000000001" hidden="1" customHeight="1" outlineLevel="1" x14ac:dyDescent="0.25">
      <c r="A247" s="140" t="s">
        <v>248</v>
      </c>
      <c r="B247" s="134">
        <f t="shared" si="111"/>
        <v>1724</v>
      </c>
      <c r="C247" s="135">
        <f t="shared" si="108"/>
        <v>1</v>
      </c>
      <c r="D247" s="136">
        <f t="shared" si="109"/>
        <v>1</v>
      </c>
      <c r="E247" s="154">
        <v>1</v>
      </c>
      <c r="F247" s="154"/>
      <c r="G247" s="144">
        <f t="shared" si="112"/>
        <v>236707</v>
      </c>
      <c r="H247" s="132">
        <f t="shared" si="110"/>
        <v>194441</v>
      </c>
      <c r="I247" s="132">
        <f t="shared" si="98"/>
        <v>42266</v>
      </c>
      <c r="J247" s="103">
        <v>83580</v>
      </c>
      <c r="V247" s="98" t="s">
        <v>504</v>
      </c>
      <c r="W247" s="103" t="s">
        <v>504</v>
      </c>
      <c r="X247" s="103">
        <v>1572</v>
      </c>
      <c r="Y247" s="105" t="s">
        <v>504</v>
      </c>
      <c r="Z247" s="106">
        <v>1705</v>
      </c>
      <c r="AA247" s="106">
        <v>1</v>
      </c>
      <c r="AB247" s="103">
        <f t="shared" si="95"/>
        <v>0</v>
      </c>
      <c r="AC247" s="95">
        <f t="shared" si="113"/>
        <v>1724</v>
      </c>
      <c r="AD247" s="95">
        <f t="shared" si="114"/>
        <v>1505</v>
      </c>
      <c r="AE247" s="220">
        <v>118</v>
      </c>
      <c r="AF247" s="220">
        <v>1387</v>
      </c>
      <c r="AG247" s="220">
        <v>219</v>
      </c>
    </row>
    <row r="248" spans="1:33" ht="20.100000000000001" hidden="1" customHeight="1" outlineLevel="1" x14ac:dyDescent="0.25">
      <c r="A248" s="140" t="s">
        <v>239</v>
      </c>
      <c r="B248" s="134">
        <f t="shared" si="111"/>
        <v>1427</v>
      </c>
      <c r="C248" s="135">
        <f t="shared" si="108"/>
        <v>1</v>
      </c>
      <c r="D248" s="136">
        <f t="shared" si="109"/>
        <v>1</v>
      </c>
      <c r="E248" s="154">
        <v>1</v>
      </c>
      <c r="F248" s="154"/>
      <c r="G248" s="144">
        <f t="shared" si="112"/>
        <v>236707</v>
      </c>
      <c r="H248" s="132">
        <f t="shared" si="110"/>
        <v>194441</v>
      </c>
      <c r="I248" s="132">
        <f t="shared" si="98"/>
        <v>42266</v>
      </c>
      <c r="J248" s="103">
        <v>167160</v>
      </c>
      <c r="V248" s="97" t="s">
        <v>505</v>
      </c>
      <c r="W248" s="103" t="s">
        <v>505</v>
      </c>
      <c r="X248" s="103">
        <v>1466</v>
      </c>
      <c r="Y248" s="105" t="s">
        <v>505</v>
      </c>
      <c r="Z248" s="106">
        <v>1443</v>
      </c>
      <c r="AA248" s="106">
        <v>1</v>
      </c>
      <c r="AB248" s="103">
        <f t="shared" si="95"/>
        <v>0</v>
      </c>
      <c r="AC248" s="95">
        <f t="shared" si="113"/>
        <v>1427</v>
      </c>
      <c r="AD248" s="95">
        <f t="shared" si="114"/>
        <v>1236</v>
      </c>
      <c r="AE248" s="220">
        <v>148</v>
      </c>
      <c r="AF248" s="220">
        <v>1088</v>
      </c>
      <c r="AG248" s="220">
        <v>191</v>
      </c>
    </row>
    <row r="249" spans="1:33" ht="20.100000000000001" hidden="1" customHeight="1" outlineLevel="1" x14ac:dyDescent="0.25">
      <c r="A249" s="140" t="s">
        <v>250</v>
      </c>
      <c r="B249" s="134">
        <f t="shared" si="111"/>
        <v>1056</v>
      </c>
      <c r="C249" s="135">
        <f t="shared" si="108"/>
        <v>1</v>
      </c>
      <c r="D249" s="136">
        <f t="shared" si="109"/>
        <v>1</v>
      </c>
      <c r="E249" s="154">
        <v>1</v>
      </c>
      <c r="F249" s="154"/>
      <c r="G249" s="144">
        <f t="shared" si="112"/>
        <v>236707</v>
      </c>
      <c r="H249" s="132">
        <f t="shared" si="110"/>
        <v>194441</v>
      </c>
      <c r="I249" s="132">
        <f t="shared" si="98"/>
        <v>42266</v>
      </c>
      <c r="J249" s="103">
        <v>167160</v>
      </c>
      <c r="V249" s="97" t="s">
        <v>506</v>
      </c>
      <c r="W249" s="103" t="s">
        <v>506</v>
      </c>
      <c r="X249" s="103">
        <v>1154</v>
      </c>
      <c r="Y249" s="105" t="s">
        <v>506</v>
      </c>
      <c r="Z249" s="106">
        <v>1072</v>
      </c>
      <c r="AA249" s="106">
        <v>1</v>
      </c>
      <c r="AB249" s="103">
        <f t="shared" si="95"/>
        <v>0</v>
      </c>
      <c r="AC249" s="95">
        <f t="shared" si="113"/>
        <v>1056</v>
      </c>
      <c r="AD249" s="95">
        <f t="shared" si="114"/>
        <v>1008</v>
      </c>
      <c r="AE249" s="220">
        <v>53</v>
      </c>
      <c r="AF249" s="220">
        <v>955</v>
      </c>
      <c r="AG249" s="220">
        <v>48</v>
      </c>
    </row>
    <row r="250" spans="1:33" ht="20.100000000000001" hidden="1" customHeight="1" outlineLevel="1" x14ac:dyDescent="0.25">
      <c r="A250" s="140" t="s">
        <v>236</v>
      </c>
      <c r="B250" s="134">
        <f t="shared" si="111"/>
        <v>584</v>
      </c>
      <c r="C250" s="135">
        <f t="shared" si="108"/>
        <v>1</v>
      </c>
      <c r="D250" s="136">
        <f t="shared" si="109"/>
        <v>1</v>
      </c>
      <c r="E250" s="154">
        <v>1</v>
      </c>
      <c r="F250" s="154"/>
      <c r="G250" s="144">
        <f t="shared" si="112"/>
        <v>236707</v>
      </c>
      <c r="H250" s="132">
        <f t="shared" si="110"/>
        <v>194441</v>
      </c>
      <c r="I250" s="132">
        <f t="shared" si="98"/>
        <v>42266</v>
      </c>
      <c r="J250" s="103">
        <v>167160</v>
      </c>
      <c r="V250" s="98" t="s">
        <v>507</v>
      </c>
      <c r="W250" s="103" t="s">
        <v>507</v>
      </c>
      <c r="X250" s="103">
        <v>584</v>
      </c>
      <c r="Y250" s="105" t="s">
        <v>507</v>
      </c>
      <c r="Z250" s="106">
        <v>584</v>
      </c>
      <c r="AA250" s="106">
        <v>1</v>
      </c>
      <c r="AB250" s="103">
        <f t="shared" si="95"/>
        <v>0</v>
      </c>
      <c r="AC250" s="95">
        <f t="shared" si="113"/>
        <v>584</v>
      </c>
      <c r="AD250" s="95">
        <f t="shared" si="114"/>
        <v>535</v>
      </c>
      <c r="AE250" s="220">
        <v>32</v>
      </c>
      <c r="AF250" s="220">
        <v>503</v>
      </c>
      <c r="AG250" s="220">
        <v>49</v>
      </c>
    </row>
    <row r="251" spans="1:33" ht="20.100000000000001" hidden="1" customHeight="1" outlineLevel="1" x14ac:dyDescent="0.25">
      <c r="A251" s="140" t="s">
        <v>208</v>
      </c>
      <c r="B251" s="134">
        <f t="shared" si="111"/>
        <v>346</v>
      </c>
      <c r="C251" s="135">
        <f t="shared" si="108"/>
        <v>1</v>
      </c>
      <c r="D251" s="136">
        <f t="shared" si="109"/>
        <v>0.4</v>
      </c>
      <c r="E251" s="154"/>
      <c r="F251" s="193">
        <v>1</v>
      </c>
      <c r="G251" s="144">
        <f t="shared" si="112"/>
        <v>94683</v>
      </c>
      <c r="H251" s="132">
        <f t="shared" si="110"/>
        <v>77777</v>
      </c>
      <c r="I251" s="132">
        <f t="shared" si="98"/>
        <v>16906</v>
      </c>
      <c r="J251" s="103">
        <v>334319</v>
      </c>
      <c r="V251" s="97" t="s">
        <v>508</v>
      </c>
      <c r="W251" s="103" t="s">
        <v>508</v>
      </c>
      <c r="X251" s="103">
        <v>280</v>
      </c>
      <c r="Y251" s="105" t="s">
        <v>508</v>
      </c>
      <c r="Z251" s="106">
        <v>305</v>
      </c>
      <c r="AA251" s="106">
        <v>0.5</v>
      </c>
      <c r="AB251" s="103">
        <f t="shared" si="95"/>
        <v>9.9999999999999978E-2</v>
      </c>
      <c r="AC251" s="95">
        <f t="shared" si="113"/>
        <v>346</v>
      </c>
      <c r="AD251" s="95">
        <f t="shared" si="114"/>
        <v>306</v>
      </c>
      <c r="AE251" s="220">
        <v>8</v>
      </c>
      <c r="AF251" s="220">
        <v>298</v>
      </c>
      <c r="AG251" s="220">
        <v>40</v>
      </c>
    </row>
    <row r="252" spans="1:33" ht="20.100000000000001" hidden="1" customHeight="1" outlineLevel="1" x14ac:dyDescent="0.25">
      <c r="A252" s="140" t="s">
        <v>113</v>
      </c>
      <c r="B252" s="134">
        <f t="shared" si="111"/>
        <v>745</v>
      </c>
      <c r="C252" s="135">
        <f t="shared" si="108"/>
        <v>1</v>
      </c>
      <c r="D252" s="136">
        <f t="shared" si="109"/>
        <v>1</v>
      </c>
      <c r="E252" s="154">
        <v>1</v>
      </c>
      <c r="F252" s="154"/>
      <c r="G252" s="144">
        <f t="shared" si="112"/>
        <v>236707</v>
      </c>
      <c r="H252" s="132">
        <f t="shared" si="110"/>
        <v>194441</v>
      </c>
      <c r="I252" s="132">
        <f t="shared" si="98"/>
        <v>42266</v>
      </c>
      <c r="J252" s="103">
        <v>167160</v>
      </c>
      <c r="V252" s="97" t="s">
        <v>462</v>
      </c>
      <c r="W252" s="103" t="s">
        <v>462</v>
      </c>
      <c r="X252" s="103">
        <v>730</v>
      </c>
      <c r="Y252" s="105" t="s">
        <v>462</v>
      </c>
      <c r="Z252" s="106">
        <v>745</v>
      </c>
      <c r="AA252" s="106">
        <v>1</v>
      </c>
      <c r="AB252" s="103">
        <f t="shared" si="95"/>
        <v>0</v>
      </c>
      <c r="AC252" s="95">
        <f t="shared" si="113"/>
        <v>745</v>
      </c>
      <c r="AD252" s="95">
        <f t="shared" si="114"/>
        <v>667</v>
      </c>
      <c r="AE252" s="220">
        <v>15</v>
      </c>
      <c r="AF252" s="220">
        <v>652</v>
      </c>
      <c r="AG252" s="220">
        <v>78</v>
      </c>
    </row>
    <row r="253" spans="1:33" ht="20.100000000000001" hidden="1" customHeight="1" outlineLevel="1" x14ac:dyDescent="0.25">
      <c r="A253" s="140" t="s">
        <v>249</v>
      </c>
      <c r="B253" s="134">
        <f t="shared" si="111"/>
        <v>2809</v>
      </c>
      <c r="C253" s="135">
        <f t="shared" si="108"/>
        <v>2</v>
      </c>
      <c r="D253" s="136">
        <f t="shared" si="109"/>
        <v>2</v>
      </c>
      <c r="E253" s="154">
        <v>2</v>
      </c>
      <c r="F253" s="154"/>
      <c r="G253" s="144">
        <f>ROUND($G$5/$D$290*D253,0)</f>
        <v>473415</v>
      </c>
      <c r="H253" s="132">
        <f t="shared" si="110"/>
        <v>388882</v>
      </c>
      <c r="I253" s="132">
        <f t="shared" si="98"/>
        <v>84533</v>
      </c>
      <c r="J253" s="103">
        <v>167160</v>
      </c>
      <c r="V253" s="97" t="s">
        <v>509</v>
      </c>
      <c r="W253" s="103" t="s">
        <v>509</v>
      </c>
      <c r="X253" s="103">
        <v>2875</v>
      </c>
      <c r="Y253" s="105" t="s">
        <v>509</v>
      </c>
      <c r="Z253" s="106">
        <v>2843</v>
      </c>
      <c r="AA253" s="106">
        <v>2</v>
      </c>
      <c r="AB253" s="103">
        <f t="shared" si="95"/>
        <v>0</v>
      </c>
      <c r="AC253" s="95">
        <f t="shared" si="113"/>
        <v>2809</v>
      </c>
      <c r="AD253" s="95">
        <f t="shared" si="114"/>
        <v>2399</v>
      </c>
      <c r="AE253" s="220">
        <v>128</v>
      </c>
      <c r="AF253" s="220">
        <v>2271</v>
      </c>
      <c r="AG253" s="220">
        <v>410</v>
      </c>
    </row>
    <row r="254" spans="1:33" ht="20.100000000000001" hidden="1" customHeight="1" outlineLevel="1" x14ac:dyDescent="0.25">
      <c r="A254" s="140" t="s">
        <v>240</v>
      </c>
      <c r="B254" s="134">
        <f t="shared" si="111"/>
        <v>691</v>
      </c>
      <c r="C254" s="135">
        <f t="shared" si="108"/>
        <v>1</v>
      </c>
      <c r="D254" s="136">
        <f t="shared" si="109"/>
        <v>1</v>
      </c>
      <c r="E254" s="154">
        <v>1</v>
      </c>
      <c r="F254" s="154"/>
      <c r="G254" s="144">
        <f t="shared" ref="G254:G262" si="115">ROUND($G$5/$D$290*D254,0)</f>
        <v>236707</v>
      </c>
      <c r="H254" s="132">
        <f t="shared" si="110"/>
        <v>194441</v>
      </c>
      <c r="I254" s="132">
        <f t="shared" si="98"/>
        <v>42266</v>
      </c>
      <c r="J254" s="103">
        <v>334319</v>
      </c>
      <c r="V254" s="98" t="s">
        <v>510</v>
      </c>
      <c r="W254" s="103" t="s">
        <v>510</v>
      </c>
      <c r="X254" s="103">
        <v>638</v>
      </c>
      <c r="Y254" s="105" t="s">
        <v>510</v>
      </c>
      <c r="Z254" s="106">
        <v>648</v>
      </c>
      <c r="AA254" s="106">
        <v>1</v>
      </c>
      <c r="AB254" s="103">
        <f t="shared" si="95"/>
        <v>0</v>
      </c>
      <c r="AC254" s="95">
        <f t="shared" si="113"/>
        <v>691</v>
      </c>
      <c r="AD254" s="95">
        <f t="shared" si="114"/>
        <v>613</v>
      </c>
      <c r="AE254" s="220">
        <v>33</v>
      </c>
      <c r="AF254" s="220">
        <v>580</v>
      </c>
      <c r="AG254" s="220">
        <v>78</v>
      </c>
    </row>
    <row r="255" spans="1:33" ht="20.100000000000001" hidden="1" customHeight="1" outlineLevel="1" x14ac:dyDescent="0.25">
      <c r="A255" s="140" t="s">
        <v>247</v>
      </c>
      <c r="B255" s="134">
        <f t="shared" si="111"/>
        <v>907</v>
      </c>
      <c r="C255" s="135">
        <f t="shared" si="108"/>
        <v>1</v>
      </c>
      <c r="D255" s="136">
        <f t="shared" si="109"/>
        <v>1</v>
      </c>
      <c r="E255" s="154">
        <v>1</v>
      </c>
      <c r="F255" s="154"/>
      <c r="G255" s="144">
        <f t="shared" si="115"/>
        <v>236707</v>
      </c>
      <c r="H255" s="132">
        <f t="shared" si="110"/>
        <v>194441</v>
      </c>
      <c r="I255" s="132">
        <f t="shared" si="98"/>
        <v>42266</v>
      </c>
      <c r="J255" s="103">
        <v>167160</v>
      </c>
      <c r="V255" s="97" t="s">
        <v>511</v>
      </c>
      <c r="W255" s="103" t="s">
        <v>511</v>
      </c>
      <c r="X255" s="103">
        <v>943</v>
      </c>
      <c r="Y255" s="105" t="s">
        <v>511</v>
      </c>
      <c r="Z255" s="106">
        <v>901</v>
      </c>
      <c r="AA255" s="106">
        <v>1</v>
      </c>
      <c r="AB255" s="103">
        <f t="shared" si="95"/>
        <v>0</v>
      </c>
      <c r="AC255" s="95">
        <f t="shared" si="113"/>
        <v>907</v>
      </c>
      <c r="AD255" s="95">
        <f t="shared" si="114"/>
        <v>789</v>
      </c>
      <c r="AE255" s="220">
        <v>56</v>
      </c>
      <c r="AF255" s="220">
        <v>733</v>
      </c>
      <c r="AG255" s="220">
        <v>118</v>
      </c>
    </row>
    <row r="256" spans="1:33" ht="20.100000000000001" hidden="1" customHeight="1" outlineLevel="1" x14ac:dyDescent="0.25">
      <c r="A256" s="140" t="s">
        <v>251</v>
      </c>
      <c r="B256" s="134">
        <f t="shared" si="111"/>
        <v>583</v>
      </c>
      <c r="C256" s="135">
        <f t="shared" si="108"/>
        <v>1</v>
      </c>
      <c r="D256" s="136">
        <f t="shared" si="109"/>
        <v>1</v>
      </c>
      <c r="E256" s="154">
        <v>1</v>
      </c>
      <c r="F256" s="154"/>
      <c r="G256" s="144">
        <f t="shared" si="115"/>
        <v>236707</v>
      </c>
      <c r="H256" s="132">
        <f t="shared" si="110"/>
        <v>194441</v>
      </c>
      <c r="I256" s="132">
        <f t="shared" si="98"/>
        <v>42266</v>
      </c>
      <c r="J256" s="103">
        <v>167160</v>
      </c>
      <c r="V256" s="97" t="s">
        <v>512</v>
      </c>
      <c r="W256" s="103" t="s">
        <v>512</v>
      </c>
      <c r="X256" s="103">
        <v>574</v>
      </c>
      <c r="Y256" s="105" t="s">
        <v>512</v>
      </c>
      <c r="Z256" s="106">
        <v>582</v>
      </c>
      <c r="AA256" s="106">
        <v>1</v>
      </c>
      <c r="AB256" s="103">
        <f t="shared" si="95"/>
        <v>0</v>
      </c>
      <c r="AC256" s="95">
        <f t="shared" si="113"/>
        <v>583</v>
      </c>
      <c r="AD256" s="95">
        <f t="shared" si="114"/>
        <v>505</v>
      </c>
      <c r="AE256" s="220">
        <v>17</v>
      </c>
      <c r="AF256" s="220">
        <v>488</v>
      </c>
      <c r="AG256" s="220">
        <v>78</v>
      </c>
    </row>
    <row r="257" spans="1:33" ht="20.100000000000001" hidden="1" customHeight="1" outlineLevel="1" x14ac:dyDescent="0.25">
      <c r="A257" s="140" t="s">
        <v>252</v>
      </c>
      <c r="B257" s="134">
        <f t="shared" si="111"/>
        <v>1400</v>
      </c>
      <c r="C257" s="135">
        <f t="shared" si="108"/>
        <v>1</v>
      </c>
      <c r="D257" s="136">
        <f t="shared" si="109"/>
        <v>1</v>
      </c>
      <c r="E257" s="154">
        <v>1</v>
      </c>
      <c r="F257" s="154"/>
      <c r="G257" s="144">
        <f t="shared" si="115"/>
        <v>236707</v>
      </c>
      <c r="H257" s="132">
        <f t="shared" si="110"/>
        <v>194441</v>
      </c>
      <c r="I257" s="132">
        <f t="shared" si="98"/>
        <v>42266</v>
      </c>
      <c r="J257" s="103">
        <v>501472</v>
      </c>
      <c r="V257" s="97" t="s">
        <v>513</v>
      </c>
      <c r="W257" s="103" t="s">
        <v>513</v>
      </c>
      <c r="X257" s="103">
        <v>1238</v>
      </c>
      <c r="Y257" s="105" t="s">
        <v>513</v>
      </c>
      <c r="Z257" s="106">
        <v>1401</v>
      </c>
      <c r="AA257" s="106">
        <v>1</v>
      </c>
      <c r="AB257" s="103">
        <f t="shared" si="95"/>
        <v>0</v>
      </c>
      <c r="AC257" s="95">
        <f t="shared" si="113"/>
        <v>1400</v>
      </c>
      <c r="AD257" s="95">
        <f t="shared" si="114"/>
        <v>1170</v>
      </c>
      <c r="AE257" s="220">
        <v>52</v>
      </c>
      <c r="AF257" s="220">
        <v>1118</v>
      </c>
      <c r="AG257" s="220">
        <v>230</v>
      </c>
    </row>
    <row r="258" spans="1:33" ht="20.100000000000001" hidden="1" customHeight="1" outlineLevel="1" x14ac:dyDescent="0.25">
      <c r="A258" s="140" t="s">
        <v>36</v>
      </c>
      <c r="B258" s="134">
        <f t="shared" si="111"/>
        <v>952</v>
      </c>
      <c r="C258" s="135">
        <f t="shared" si="108"/>
        <v>1</v>
      </c>
      <c r="D258" s="136">
        <f t="shared" si="109"/>
        <v>1</v>
      </c>
      <c r="E258" s="154">
        <v>1</v>
      </c>
      <c r="F258" s="154"/>
      <c r="G258" s="144">
        <f t="shared" si="115"/>
        <v>236707</v>
      </c>
      <c r="H258" s="132">
        <f t="shared" si="110"/>
        <v>194441</v>
      </c>
      <c r="I258" s="132">
        <f t="shared" si="98"/>
        <v>42266</v>
      </c>
      <c r="J258" s="103">
        <v>668630</v>
      </c>
      <c r="V258" s="97" t="s">
        <v>514</v>
      </c>
      <c r="W258" s="103" t="s">
        <v>514</v>
      </c>
      <c r="X258" s="103">
        <v>930</v>
      </c>
      <c r="Y258" s="105" t="s">
        <v>514</v>
      </c>
      <c r="Z258" s="106">
        <v>939</v>
      </c>
      <c r="AA258" s="106">
        <v>1</v>
      </c>
      <c r="AB258" s="103">
        <f t="shared" si="95"/>
        <v>0</v>
      </c>
      <c r="AC258" s="95">
        <f t="shared" si="113"/>
        <v>952</v>
      </c>
      <c r="AD258" s="95">
        <f t="shared" si="114"/>
        <v>836</v>
      </c>
      <c r="AE258" s="220">
        <v>56</v>
      </c>
      <c r="AF258" s="220">
        <v>780</v>
      </c>
      <c r="AG258" s="220">
        <v>116</v>
      </c>
    </row>
    <row r="259" spans="1:33" ht="20.100000000000001" hidden="1" customHeight="1" outlineLevel="1" x14ac:dyDescent="0.25">
      <c r="A259" s="140" t="s">
        <v>243</v>
      </c>
      <c r="B259" s="134">
        <f t="shared" si="111"/>
        <v>705</v>
      </c>
      <c r="C259" s="135">
        <f t="shared" si="108"/>
        <v>1</v>
      </c>
      <c r="D259" s="136">
        <f t="shared" si="109"/>
        <v>1</v>
      </c>
      <c r="E259" s="154">
        <v>1</v>
      </c>
      <c r="F259" s="154"/>
      <c r="G259" s="144">
        <f t="shared" si="115"/>
        <v>236707</v>
      </c>
      <c r="H259" s="132">
        <f t="shared" si="110"/>
        <v>194441</v>
      </c>
      <c r="I259" s="132">
        <f t="shared" si="98"/>
        <v>42266</v>
      </c>
      <c r="J259" s="103">
        <v>167160</v>
      </c>
      <c r="V259" s="98" t="s">
        <v>515</v>
      </c>
      <c r="W259" s="103" t="s">
        <v>515</v>
      </c>
      <c r="X259" s="103">
        <v>729</v>
      </c>
      <c r="Y259" s="105" t="s">
        <v>515</v>
      </c>
      <c r="Z259" s="106">
        <v>622</v>
      </c>
      <c r="AA259" s="106">
        <v>1</v>
      </c>
      <c r="AB259" s="103">
        <f t="shared" si="95"/>
        <v>0</v>
      </c>
      <c r="AC259" s="95">
        <f t="shared" si="113"/>
        <v>705</v>
      </c>
      <c r="AD259" s="95">
        <f t="shared" si="114"/>
        <v>602</v>
      </c>
      <c r="AE259" s="220">
        <v>20</v>
      </c>
      <c r="AF259" s="220">
        <v>582</v>
      </c>
      <c r="AG259" s="220">
        <v>103</v>
      </c>
    </row>
    <row r="260" spans="1:33" ht="20.100000000000001" hidden="1" customHeight="1" outlineLevel="1" x14ac:dyDescent="0.25">
      <c r="A260" s="140" t="s">
        <v>245</v>
      </c>
      <c r="B260" s="134">
        <f t="shared" si="111"/>
        <v>1972</v>
      </c>
      <c r="C260" s="135">
        <f t="shared" si="108"/>
        <v>1</v>
      </c>
      <c r="D260" s="136">
        <f t="shared" si="109"/>
        <v>1</v>
      </c>
      <c r="E260" s="154">
        <v>1</v>
      </c>
      <c r="F260" s="154"/>
      <c r="G260" s="144">
        <f t="shared" si="115"/>
        <v>236707</v>
      </c>
      <c r="H260" s="132">
        <f t="shared" si="110"/>
        <v>194441</v>
      </c>
      <c r="I260" s="132">
        <f t="shared" si="98"/>
        <v>42266</v>
      </c>
      <c r="J260" s="103">
        <v>167160</v>
      </c>
      <c r="V260" s="97" t="s">
        <v>516</v>
      </c>
      <c r="W260" s="103" t="s">
        <v>516</v>
      </c>
      <c r="X260" s="103">
        <v>1944</v>
      </c>
      <c r="Y260" s="105" t="s">
        <v>516</v>
      </c>
      <c r="Z260" s="106">
        <v>1963</v>
      </c>
      <c r="AA260" s="106">
        <v>1</v>
      </c>
      <c r="AB260" s="103">
        <f t="shared" si="95"/>
        <v>0</v>
      </c>
      <c r="AC260" s="95">
        <f t="shared" si="113"/>
        <v>1972</v>
      </c>
      <c r="AD260" s="95">
        <f t="shared" si="114"/>
        <v>1754</v>
      </c>
      <c r="AE260" s="220">
        <v>102</v>
      </c>
      <c r="AF260" s="220">
        <v>1652</v>
      </c>
      <c r="AG260" s="220">
        <v>218</v>
      </c>
    </row>
    <row r="261" spans="1:33" ht="20.100000000000001" hidden="1" customHeight="1" outlineLevel="1" x14ac:dyDescent="0.25">
      <c r="A261" s="140" t="s">
        <v>253</v>
      </c>
      <c r="B261" s="134">
        <f t="shared" si="111"/>
        <v>385</v>
      </c>
      <c r="C261" s="135">
        <f t="shared" si="108"/>
        <v>1</v>
      </c>
      <c r="D261" s="136">
        <f t="shared" si="109"/>
        <v>0.4</v>
      </c>
      <c r="E261" s="154"/>
      <c r="F261" s="154">
        <v>1</v>
      </c>
      <c r="G261" s="144">
        <f t="shared" si="115"/>
        <v>94683</v>
      </c>
      <c r="H261" s="132">
        <f t="shared" si="110"/>
        <v>77777</v>
      </c>
      <c r="I261" s="132">
        <f t="shared" si="98"/>
        <v>16906</v>
      </c>
      <c r="J261" s="103">
        <v>167160</v>
      </c>
      <c r="V261" s="97" t="s">
        <v>517</v>
      </c>
      <c r="W261" s="103" t="s">
        <v>517</v>
      </c>
      <c r="X261" s="103">
        <v>370</v>
      </c>
      <c r="Y261" s="105" t="s">
        <v>517</v>
      </c>
      <c r="Z261" s="106">
        <v>385</v>
      </c>
      <c r="AA261" s="106">
        <v>0.5</v>
      </c>
      <c r="AB261" s="103">
        <f t="shared" si="95"/>
        <v>9.9999999999999978E-2</v>
      </c>
      <c r="AC261" s="95">
        <f t="shared" si="113"/>
        <v>385</v>
      </c>
      <c r="AD261" s="95">
        <f t="shared" si="114"/>
        <v>327</v>
      </c>
      <c r="AE261" s="220">
        <v>14</v>
      </c>
      <c r="AF261" s="220">
        <v>313</v>
      </c>
      <c r="AG261" s="220">
        <v>58</v>
      </c>
    </row>
    <row r="262" spans="1:33" ht="20.100000000000001" hidden="1" customHeight="1" outlineLevel="1" x14ac:dyDescent="0.25">
      <c r="A262" s="140" t="s">
        <v>238</v>
      </c>
      <c r="B262" s="134">
        <f t="shared" si="111"/>
        <v>362</v>
      </c>
      <c r="C262" s="135">
        <f t="shared" si="108"/>
        <v>1</v>
      </c>
      <c r="D262" s="136">
        <f t="shared" si="109"/>
        <v>0.4</v>
      </c>
      <c r="E262" s="154"/>
      <c r="F262" s="154">
        <v>1</v>
      </c>
      <c r="G262" s="144">
        <f t="shared" si="115"/>
        <v>94683</v>
      </c>
      <c r="H262" s="132">
        <f t="shared" si="110"/>
        <v>77777</v>
      </c>
      <c r="I262" s="132">
        <f t="shared" si="98"/>
        <v>16906</v>
      </c>
      <c r="J262" s="103">
        <v>167160</v>
      </c>
      <c r="V262" s="97" t="s">
        <v>518</v>
      </c>
      <c r="W262" s="103" t="s">
        <v>518</v>
      </c>
      <c r="X262" s="103">
        <v>350</v>
      </c>
      <c r="Y262" s="105" t="s">
        <v>518</v>
      </c>
      <c r="Z262" s="106">
        <v>355</v>
      </c>
      <c r="AA262" s="106">
        <v>0.5</v>
      </c>
      <c r="AB262" s="103">
        <f t="shared" si="95"/>
        <v>9.9999999999999978E-2</v>
      </c>
      <c r="AC262" s="95">
        <f t="shared" si="113"/>
        <v>362</v>
      </c>
      <c r="AD262" s="95">
        <f t="shared" si="114"/>
        <v>321</v>
      </c>
      <c r="AE262" s="220">
        <v>67</v>
      </c>
      <c r="AF262" s="220">
        <v>254</v>
      </c>
      <c r="AG262" s="220">
        <v>41</v>
      </c>
    </row>
    <row r="263" spans="1:33" ht="20.100000000000001" customHeight="1" collapsed="1" x14ac:dyDescent="0.3">
      <c r="A263" s="146" t="s">
        <v>37</v>
      </c>
      <c r="B263" s="184">
        <f>SUM(B241:B262)</f>
        <v>25944</v>
      </c>
      <c r="C263" s="167">
        <f t="shared" ref="C263:J263" si="116">SUM(C241:C262)</f>
        <v>26</v>
      </c>
      <c r="D263" s="167">
        <f t="shared" si="116"/>
        <v>23.599999999999998</v>
      </c>
      <c r="E263" s="167">
        <f t="shared" si="116"/>
        <v>22</v>
      </c>
      <c r="F263" s="167">
        <f t="shared" si="116"/>
        <v>4</v>
      </c>
      <c r="G263" s="165">
        <f t="shared" si="116"/>
        <v>5586289</v>
      </c>
      <c r="H263" s="165">
        <f t="shared" si="116"/>
        <v>4588810</v>
      </c>
      <c r="I263" s="165">
        <f t="shared" si="116"/>
        <v>997479</v>
      </c>
      <c r="J263" s="185">
        <f t="shared" si="116"/>
        <v>5014772</v>
      </c>
      <c r="V263" s="97"/>
      <c r="Z263" s="106"/>
    </row>
    <row r="264" spans="1:33" ht="20.100000000000001" customHeight="1" x14ac:dyDescent="0.3">
      <c r="A264" s="146" t="s">
        <v>283</v>
      </c>
      <c r="B264" s="167"/>
      <c r="C264" s="167"/>
      <c r="D264" s="147"/>
      <c r="E264" s="147"/>
      <c r="F264" s="147"/>
      <c r="G264" s="148"/>
      <c r="H264" s="148"/>
      <c r="I264" s="148"/>
      <c r="V264" s="145"/>
      <c r="AB264" s="103">
        <f t="shared" si="95"/>
        <v>0</v>
      </c>
    </row>
    <row r="265" spans="1:33" ht="20.100000000000001" hidden="1" customHeight="1" outlineLevel="1" x14ac:dyDescent="0.25">
      <c r="A265" s="140" t="s">
        <v>254</v>
      </c>
      <c r="B265" s="134">
        <f>AC265</f>
        <v>325</v>
      </c>
      <c r="C265" s="135">
        <f t="shared" ref="C265:C276" si="117">E265+F265</f>
        <v>1</v>
      </c>
      <c r="D265" s="149">
        <f t="shared" ref="D265:D276" si="118">SUM(E265+F265*$D$6)</f>
        <v>0.4</v>
      </c>
      <c r="E265" s="179"/>
      <c r="F265" s="150">
        <v>1</v>
      </c>
      <c r="G265" s="144">
        <f>ROUND($G$5/$D$290*D265,0)</f>
        <v>94683</v>
      </c>
      <c r="H265" s="132">
        <f t="shared" ref="H265:H276" si="119">ROUNDUP(D265*$H$6,0)</f>
        <v>77777</v>
      </c>
      <c r="I265" s="132">
        <f t="shared" si="98"/>
        <v>16906</v>
      </c>
      <c r="J265" s="103">
        <v>83580</v>
      </c>
      <c r="V265" s="97" t="s">
        <v>519</v>
      </c>
      <c r="W265" s="103" t="s">
        <v>519</v>
      </c>
      <c r="X265" s="103">
        <v>324</v>
      </c>
      <c r="Y265" s="105" t="s">
        <v>519</v>
      </c>
      <c r="Z265" s="106">
        <v>314</v>
      </c>
      <c r="AA265" s="106">
        <v>0.5</v>
      </c>
      <c r="AB265" s="103">
        <f t="shared" si="95"/>
        <v>9.9999999999999978E-2</v>
      </c>
      <c r="AC265" s="95">
        <f>AD265+AG265</f>
        <v>325</v>
      </c>
      <c r="AD265" s="95">
        <f>AE265+AF265</f>
        <v>291</v>
      </c>
      <c r="AE265" s="96">
        <v>10</v>
      </c>
      <c r="AF265" s="96">
        <v>281</v>
      </c>
      <c r="AG265" s="96">
        <v>34</v>
      </c>
    </row>
    <row r="266" spans="1:33" ht="20.100000000000001" hidden="1" customHeight="1" outlineLevel="1" x14ac:dyDescent="0.25">
      <c r="A266" s="140" t="s">
        <v>159</v>
      </c>
      <c r="B266" s="134">
        <f t="shared" ref="B266:B276" si="120">AC266</f>
        <v>525</v>
      </c>
      <c r="C266" s="135">
        <f t="shared" si="117"/>
        <v>1</v>
      </c>
      <c r="D266" s="149">
        <f t="shared" si="118"/>
        <v>1</v>
      </c>
      <c r="E266" s="150">
        <v>1</v>
      </c>
      <c r="F266" s="150"/>
      <c r="G266" s="144">
        <f t="shared" ref="G266:G276" si="121">ROUND($G$5/$D$290*D266,0)</f>
        <v>236707</v>
      </c>
      <c r="H266" s="132">
        <f t="shared" si="119"/>
        <v>194441</v>
      </c>
      <c r="I266" s="132">
        <f t="shared" si="98"/>
        <v>42266</v>
      </c>
      <c r="J266" s="103">
        <v>167160</v>
      </c>
      <c r="V266" s="97" t="s">
        <v>412</v>
      </c>
      <c r="W266" s="103" t="s">
        <v>412</v>
      </c>
      <c r="X266" s="103">
        <v>532</v>
      </c>
      <c r="Y266" s="105" t="s">
        <v>412</v>
      </c>
      <c r="Z266" s="106">
        <v>520</v>
      </c>
      <c r="AA266" s="106">
        <v>1</v>
      </c>
      <c r="AB266" s="103">
        <f t="shared" ref="AB266:AB288" si="122">AA266-D266</f>
        <v>0</v>
      </c>
      <c r="AC266" s="95">
        <f t="shared" ref="AC266:AC276" si="123">AD266+AG266</f>
        <v>525</v>
      </c>
      <c r="AD266" s="95">
        <f t="shared" ref="AD266:AD276" si="124">AE266+AF266</f>
        <v>473</v>
      </c>
      <c r="AE266" s="221">
        <v>8</v>
      </c>
      <c r="AF266" s="221">
        <v>465</v>
      </c>
      <c r="AG266" s="221">
        <v>52</v>
      </c>
    </row>
    <row r="267" spans="1:33" ht="20.100000000000001" hidden="1" customHeight="1" outlineLevel="1" x14ac:dyDescent="0.25">
      <c r="A267" s="140" t="s">
        <v>160</v>
      </c>
      <c r="B267" s="134">
        <f t="shared" si="120"/>
        <v>527</v>
      </c>
      <c r="C267" s="135">
        <f t="shared" si="117"/>
        <v>1</v>
      </c>
      <c r="D267" s="149">
        <f t="shared" si="118"/>
        <v>1</v>
      </c>
      <c r="E267" s="150">
        <v>1</v>
      </c>
      <c r="F267" s="150"/>
      <c r="G267" s="144">
        <f t="shared" si="121"/>
        <v>236707</v>
      </c>
      <c r="H267" s="132">
        <f t="shared" si="119"/>
        <v>194441</v>
      </c>
      <c r="I267" s="132">
        <f t="shared" ref="I267:I288" si="125">G267-H267</f>
        <v>42266</v>
      </c>
      <c r="J267" s="103">
        <v>167160</v>
      </c>
      <c r="V267" s="97" t="s">
        <v>413</v>
      </c>
      <c r="W267" s="103" t="s">
        <v>413</v>
      </c>
      <c r="X267" s="103">
        <v>528</v>
      </c>
      <c r="Y267" s="105" t="s">
        <v>413</v>
      </c>
      <c r="Z267" s="106">
        <v>521</v>
      </c>
      <c r="AA267" s="106">
        <v>1</v>
      </c>
      <c r="AB267" s="103">
        <f t="shared" si="122"/>
        <v>0</v>
      </c>
      <c r="AC267" s="95">
        <f t="shared" si="123"/>
        <v>527</v>
      </c>
      <c r="AD267" s="95">
        <f t="shared" si="124"/>
        <v>465</v>
      </c>
      <c r="AE267" s="96">
        <v>10</v>
      </c>
      <c r="AF267" s="96">
        <v>455</v>
      </c>
      <c r="AG267" s="96">
        <v>62</v>
      </c>
    </row>
    <row r="268" spans="1:33" ht="20.100000000000001" hidden="1" customHeight="1" outlineLevel="1" x14ac:dyDescent="0.25">
      <c r="A268" s="140" t="s">
        <v>255</v>
      </c>
      <c r="B268" s="134">
        <f t="shared" si="120"/>
        <v>370</v>
      </c>
      <c r="C268" s="135">
        <f t="shared" si="117"/>
        <v>1</v>
      </c>
      <c r="D268" s="149">
        <f t="shared" si="118"/>
        <v>0.4</v>
      </c>
      <c r="E268" s="150"/>
      <c r="F268" s="150">
        <v>1</v>
      </c>
      <c r="G268" s="144">
        <f t="shared" si="121"/>
        <v>94683</v>
      </c>
      <c r="H268" s="132">
        <f t="shared" si="119"/>
        <v>77777</v>
      </c>
      <c r="I268" s="132">
        <f t="shared" si="125"/>
        <v>16906</v>
      </c>
      <c r="J268" s="103">
        <v>83580</v>
      </c>
      <c r="V268" s="97" t="s">
        <v>520</v>
      </c>
      <c r="W268" s="103" t="s">
        <v>520</v>
      </c>
      <c r="X268" s="103">
        <v>368</v>
      </c>
      <c r="Y268" s="105" t="s">
        <v>520</v>
      </c>
      <c r="Z268" s="106">
        <v>358</v>
      </c>
      <c r="AA268" s="106">
        <v>0.5</v>
      </c>
      <c r="AB268" s="103">
        <f t="shared" si="122"/>
        <v>9.9999999999999978E-2</v>
      </c>
      <c r="AC268" s="95">
        <f t="shared" si="123"/>
        <v>370</v>
      </c>
      <c r="AD268" s="95">
        <f t="shared" si="124"/>
        <v>318</v>
      </c>
      <c r="AE268" s="96">
        <v>2</v>
      </c>
      <c r="AF268" s="96">
        <v>316</v>
      </c>
      <c r="AG268" s="96">
        <v>52</v>
      </c>
    </row>
    <row r="269" spans="1:33" ht="20.100000000000001" hidden="1" customHeight="1" outlineLevel="1" x14ac:dyDescent="0.25">
      <c r="A269" s="140" t="s">
        <v>256</v>
      </c>
      <c r="B269" s="134">
        <f t="shared" si="120"/>
        <v>502</v>
      </c>
      <c r="C269" s="130">
        <f t="shared" si="117"/>
        <v>1</v>
      </c>
      <c r="D269" s="131">
        <f t="shared" si="118"/>
        <v>1</v>
      </c>
      <c r="E269" s="150">
        <v>1</v>
      </c>
      <c r="F269" s="150"/>
      <c r="G269" s="144">
        <f t="shared" si="121"/>
        <v>236707</v>
      </c>
      <c r="H269" s="132">
        <f t="shared" si="119"/>
        <v>194441</v>
      </c>
      <c r="I269" s="132">
        <f t="shared" si="125"/>
        <v>42266</v>
      </c>
      <c r="J269" s="103">
        <v>83580</v>
      </c>
      <c r="V269" s="97" t="s">
        <v>521</v>
      </c>
      <c r="W269" s="103" t="s">
        <v>521</v>
      </c>
      <c r="X269" s="103">
        <v>517</v>
      </c>
      <c r="Y269" s="105" t="s">
        <v>521</v>
      </c>
      <c r="Z269" s="106">
        <v>528</v>
      </c>
      <c r="AA269" s="106">
        <v>1</v>
      </c>
      <c r="AB269" s="103">
        <f t="shared" si="122"/>
        <v>0</v>
      </c>
      <c r="AC269" s="95">
        <f t="shared" si="123"/>
        <v>502</v>
      </c>
      <c r="AD269" s="95">
        <f t="shared" si="124"/>
        <v>451</v>
      </c>
      <c r="AE269" s="96">
        <v>2</v>
      </c>
      <c r="AF269" s="96">
        <v>449</v>
      </c>
      <c r="AG269" s="96">
        <v>51</v>
      </c>
    </row>
    <row r="270" spans="1:33" ht="20.100000000000001" hidden="1" customHeight="1" outlineLevel="1" x14ac:dyDescent="0.25">
      <c r="A270" s="140" t="s">
        <v>261</v>
      </c>
      <c r="B270" s="134">
        <f t="shared" si="120"/>
        <v>406</v>
      </c>
      <c r="C270" s="135">
        <f t="shared" si="117"/>
        <v>1</v>
      </c>
      <c r="D270" s="149">
        <f t="shared" si="118"/>
        <v>0.4</v>
      </c>
      <c r="E270" s="150"/>
      <c r="F270" s="150">
        <v>1</v>
      </c>
      <c r="G270" s="144">
        <f t="shared" si="121"/>
        <v>94683</v>
      </c>
      <c r="H270" s="132">
        <f t="shared" si="119"/>
        <v>77777</v>
      </c>
      <c r="I270" s="132">
        <f t="shared" si="125"/>
        <v>16906</v>
      </c>
      <c r="J270" s="103">
        <v>167160</v>
      </c>
      <c r="V270" s="97" t="s">
        <v>522</v>
      </c>
      <c r="W270" s="103" t="s">
        <v>522</v>
      </c>
      <c r="X270" s="103">
        <v>417</v>
      </c>
      <c r="Y270" s="105" t="s">
        <v>522</v>
      </c>
      <c r="Z270" s="106">
        <v>401</v>
      </c>
      <c r="AA270" s="106">
        <v>0.5</v>
      </c>
      <c r="AB270" s="103">
        <f t="shared" si="122"/>
        <v>9.9999999999999978E-2</v>
      </c>
      <c r="AC270" s="95">
        <f t="shared" si="123"/>
        <v>406</v>
      </c>
      <c r="AD270" s="95">
        <f t="shared" si="124"/>
        <v>358</v>
      </c>
      <c r="AE270" s="96">
        <v>9</v>
      </c>
      <c r="AF270" s="96">
        <v>349</v>
      </c>
      <c r="AG270" s="96">
        <v>48</v>
      </c>
    </row>
    <row r="271" spans="1:33" ht="20.100000000000001" hidden="1" customHeight="1" outlineLevel="1" x14ac:dyDescent="0.25">
      <c r="A271" s="140" t="s">
        <v>257</v>
      </c>
      <c r="B271" s="134">
        <f t="shared" si="120"/>
        <v>526</v>
      </c>
      <c r="C271" s="130">
        <f t="shared" si="117"/>
        <v>1</v>
      </c>
      <c r="D271" s="131">
        <f t="shared" si="118"/>
        <v>1</v>
      </c>
      <c r="E271" s="150">
        <v>1</v>
      </c>
      <c r="F271" s="150"/>
      <c r="G271" s="144">
        <f t="shared" si="121"/>
        <v>236707</v>
      </c>
      <c r="H271" s="132">
        <f t="shared" si="119"/>
        <v>194441</v>
      </c>
      <c r="I271" s="132">
        <f t="shared" si="125"/>
        <v>42266</v>
      </c>
      <c r="J271" s="103">
        <v>83580</v>
      </c>
      <c r="V271" s="97" t="s">
        <v>523</v>
      </c>
      <c r="W271" s="103" t="s">
        <v>523</v>
      </c>
      <c r="X271" s="103">
        <v>527</v>
      </c>
      <c r="Y271" s="105" t="s">
        <v>523</v>
      </c>
      <c r="Z271" s="106">
        <v>514</v>
      </c>
      <c r="AA271" s="106">
        <v>1</v>
      </c>
      <c r="AB271" s="103">
        <f t="shared" si="122"/>
        <v>0</v>
      </c>
      <c r="AC271" s="95">
        <f t="shared" si="123"/>
        <v>526</v>
      </c>
      <c r="AD271" s="95">
        <f t="shared" si="124"/>
        <v>465</v>
      </c>
      <c r="AE271" s="96">
        <v>2</v>
      </c>
      <c r="AF271" s="96">
        <v>463</v>
      </c>
      <c r="AG271" s="96">
        <v>61</v>
      </c>
    </row>
    <row r="272" spans="1:33" ht="20.100000000000001" hidden="1" customHeight="1" outlineLevel="1" x14ac:dyDescent="0.25">
      <c r="A272" s="140" t="s">
        <v>258</v>
      </c>
      <c r="B272" s="134">
        <f t="shared" si="120"/>
        <v>327</v>
      </c>
      <c r="C272" s="130">
        <f t="shared" si="117"/>
        <v>1</v>
      </c>
      <c r="D272" s="131">
        <f t="shared" si="118"/>
        <v>0.4</v>
      </c>
      <c r="E272" s="150"/>
      <c r="F272" s="150">
        <v>1</v>
      </c>
      <c r="G272" s="144">
        <f t="shared" si="121"/>
        <v>94683</v>
      </c>
      <c r="H272" s="132">
        <f t="shared" si="119"/>
        <v>77777</v>
      </c>
      <c r="I272" s="132">
        <f t="shared" si="125"/>
        <v>16906</v>
      </c>
      <c r="J272" s="103">
        <v>83580</v>
      </c>
      <c r="V272" s="97" t="s">
        <v>524</v>
      </c>
      <c r="W272" s="103" t="s">
        <v>524</v>
      </c>
      <c r="X272" s="103">
        <v>318</v>
      </c>
      <c r="Y272" s="105" t="s">
        <v>524</v>
      </c>
      <c r="Z272" s="106">
        <v>316</v>
      </c>
      <c r="AA272" s="106">
        <v>0.5</v>
      </c>
      <c r="AB272" s="103">
        <f t="shared" si="122"/>
        <v>9.9999999999999978E-2</v>
      </c>
      <c r="AC272" s="95">
        <f t="shared" si="123"/>
        <v>327</v>
      </c>
      <c r="AD272" s="95">
        <f t="shared" si="124"/>
        <v>293</v>
      </c>
      <c r="AE272" s="96">
        <v>5</v>
      </c>
      <c r="AF272" s="96">
        <v>288</v>
      </c>
      <c r="AG272" s="96">
        <v>34</v>
      </c>
    </row>
    <row r="273" spans="1:33" ht="20.100000000000001" hidden="1" customHeight="1" outlineLevel="1" x14ac:dyDescent="0.25">
      <c r="A273" s="140" t="s">
        <v>38</v>
      </c>
      <c r="B273" s="134">
        <f t="shared" si="120"/>
        <v>2066</v>
      </c>
      <c r="C273" s="130">
        <f t="shared" si="117"/>
        <v>2</v>
      </c>
      <c r="D273" s="131">
        <f t="shared" si="118"/>
        <v>2</v>
      </c>
      <c r="E273" s="150">
        <v>2</v>
      </c>
      <c r="F273" s="150"/>
      <c r="G273" s="144">
        <f t="shared" si="121"/>
        <v>473415</v>
      </c>
      <c r="H273" s="132">
        <f t="shared" si="119"/>
        <v>388882</v>
      </c>
      <c r="I273" s="132">
        <f t="shared" si="125"/>
        <v>84533</v>
      </c>
      <c r="J273" s="103">
        <v>167160</v>
      </c>
      <c r="V273" s="97" t="s">
        <v>525</v>
      </c>
      <c r="W273" s="103" t="s">
        <v>525</v>
      </c>
      <c r="X273" s="103">
        <v>2059</v>
      </c>
      <c r="Y273" s="105" t="s">
        <v>525</v>
      </c>
      <c r="Z273" s="106">
        <v>2039</v>
      </c>
      <c r="AA273" s="106">
        <v>2</v>
      </c>
      <c r="AB273" s="103">
        <f t="shared" si="122"/>
        <v>0</v>
      </c>
      <c r="AC273" s="95">
        <f t="shared" si="123"/>
        <v>2066</v>
      </c>
      <c r="AD273" s="95">
        <f t="shared" si="124"/>
        <v>1839</v>
      </c>
      <c r="AE273" s="96">
        <v>88</v>
      </c>
      <c r="AF273" s="96">
        <v>1751</v>
      </c>
      <c r="AG273" s="96">
        <v>227</v>
      </c>
    </row>
    <row r="274" spans="1:33" ht="20.100000000000001" hidden="1" customHeight="1" outlineLevel="1" x14ac:dyDescent="0.25">
      <c r="A274" s="140" t="s">
        <v>243</v>
      </c>
      <c r="B274" s="134">
        <f t="shared" si="120"/>
        <v>310</v>
      </c>
      <c r="C274" s="135">
        <f t="shared" si="117"/>
        <v>1</v>
      </c>
      <c r="D274" s="149">
        <f t="shared" si="118"/>
        <v>0.4</v>
      </c>
      <c r="E274" s="150"/>
      <c r="F274" s="150">
        <v>1</v>
      </c>
      <c r="G274" s="144">
        <f t="shared" si="121"/>
        <v>94683</v>
      </c>
      <c r="H274" s="132">
        <f t="shared" si="119"/>
        <v>77777</v>
      </c>
      <c r="I274" s="132">
        <f t="shared" si="125"/>
        <v>16906</v>
      </c>
      <c r="J274" s="103">
        <v>501472</v>
      </c>
      <c r="V274" s="97" t="s">
        <v>526</v>
      </c>
      <c r="W274" s="103" t="s">
        <v>526</v>
      </c>
      <c r="X274" s="103">
        <v>311</v>
      </c>
      <c r="Y274" s="105" t="s">
        <v>526</v>
      </c>
      <c r="Z274" s="106">
        <v>308</v>
      </c>
      <c r="AA274" s="106">
        <v>0.5</v>
      </c>
      <c r="AB274" s="103">
        <f t="shared" si="122"/>
        <v>9.9999999999999978E-2</v>
      </c>
      <c r="AC274" s="95">
        <f t="shared" si="123"/>
        <v>310</v>
      </c>
      <c r="AD274" s="95">
        <f t="shared" si="124"/>
        <v>268</v>
      </c>
      <c r="AE274" s="96">
        <v>9</v>
      </c>
      <c r="AF274" s="96">
        <v>259</v>
      </c>
      <c r="AG274" s="96">
        <v>42</v>
      </c>
    </row>
    <row r="275" spans="1:33" ht="20.100000000000001" hidden="1" customHeight="1" outlineLevel="1" x14ac:dyDescent="0.25">
      <c r="A275" s="140" t="s">
        <v>259</v>
      </c>
      <c r="B275" s="134">
        <f t="shared" si="120"/>
        <v>534</v>
      </c>
      <c r="C275" s="130">
        <f t="shared" si="117"/>
        <v>1</v>
      </c>
      <c r="D275" s="131">
        <f t="shared" si="118"/>
        <v>1</v>
      </c>
      <c r="E275" s="150">
        <v>1</v>
      </c>
      <c r="F275" s="150"/>
      <c r="G275" s="144">
        <f t="shared" si="121"/>
        <v>236707</v>
      </c>
      <c r="H275" s="132">
        <f t="shared" si="119"/>
        <v>194441</v>
      </c>
      <c r="I275" s="132">
        <f t="shared" si="125"/>
        <v>42266</v>
      </c>
      <c r="J275" s="103">
        <v>83580</v>
      </c>
      <c r="V275" s="97" t="s">
        <v>527</v>
      </c>
      <c r="W275" s="103" t="s">
        <v>527</v>
      </c>
      <c r="X275" s="103">
        <v>540</v>
      </c>
      <c r="Y275" s="105" t="s">
        <v>527</v>
      </c>
      <c r="Z275" s="106">
        <v>521</v>
      </c>
      <c r="AA275" s="106">
        <v>1</v>
      </c>
      <c r="AB275" s="103">
        <f t="shared" si="122"/>
        <v>0</v>
      </c>
      <c r="AC275" s="95">
        <f t="shared" si="123"/>
        <v>534</v>
      </c>
      <c r="AD275" s="95">
        <f t="shared" si="124"/>
        <v>479</v>
      </c>
      <c r="AE275" s="96">
        <v>16</v>
      </c>
      <c r="AF275" s="96">
        <v>463</v>
      </c>
      <c r="AG275" s="96">
        <v>55</v>
      </c>
    </row>
    <row r="276" spans="1:33" ht="20.100000000000001" hidden="1" customHeight="1" outlineLevel="1" x14ac:dyDescent="0.25">
      <c r="A276" s="140" t="s">
        <v>260</v>
      </c>
      <c r="B276" s="134">
        <f t="shared" si="120"/>
        <v>539</v>
      </c>
      <c r="C276" s="130">
        <f t="shared" si="117"/>
        <v>1</v>
      </c>
      <c r="D276" s="131">
        <f t="shared" si="118"/>
        <v>1</v>
      </c>
      <c r="E276" s="150">
        <v>1</v>
      </c>
      <c r="F276" s="150"/>
      <c r="G276" s="144">
        <f t="shared" si="121"/>
        <v>236707</v>
      </c>
      <c r="H276" s="132">
        <f t="shared" si="119"/>
        <v>194441</v>
      </c>
      <c r="I276" s="132">
        <f t="shared" si="125"/>
        <v>42266</v>
      </c>
      <c r="J276" s="103">
        <v>83580</v>
      </c>
      <c r="V276" s="97" t="s">
        <v>528</v>
      </c>
      <c r="W276" s="103" t="s">
        <v>528</v>
      </c>
      <c r="X276" s="103">
        <v>534</v>
      </c>
      <c r="Y276" s="105" t="s">
        <v>528</v>
      </c>
      <c r="Z276" s="106">
        <v>522</v>
      </c>
      <c r="AA276" s="106">
        <v>1</v>
      </c>
      <c r="AB276" s="103">
        <f t="shared" si="122"/>
        <v>0</v>
      </c>
      <c r="AC276" s="95">
        <f t="shared" si="123"/>
        <v>539</v>
      </c>
      <c r="AD276" s="95">
        <f t="shared" si="124"/>
        <v>473</v>
      </c>
      <c r="AE276" s="96">
        <v>7</v>
      </c>
      <c r="AF276" s="96">
        <v>466</v>
      </c>
      <c r="AG276" s="96">
        <v>66</v>
      </c>
    </row>
    <row r="277" spans="1:33" ht="20.100000000000001" customHeight="1" collapsed="1" x14ac:dyDescent="0.3">
      <c r="A277" s="146" t="s">
        <v>39</v>
      </c>
      <c r="B277" s="184">
        <f>SUM(B265:B276)</f>
        <v>6957</v>
      </c>
      <c r="C277" s="167">
        <f t="shared" ref="C277:F277" si="126">SUM(C265:C276)</f>
        <v>13</v>
      </c>
      <c r="D277" s="167">
        <f t="shared" si="126"/>
        <v>10</v>
      </c>
      <c r="E277" s="167">
        <f t="shared" si="126"/>
        <v>8</v>
      </c>
      <c r="F277" s="167">
        <f t="shared" si="126"/>
        <v>5</v>
      </c>
      <c r="G277" s="165">
        <f>SUM(G265:G276)</f>
        <v>2367072</v>
      </c>
      <c r="H277" s="165">
        <f t="shared" ref="H277:J277" si="127">SUM(H265:H276)</f>
        <v>1944413</v>
      </c>
      <c r="I277" s="165">
        <f t="shared" si="127"/>
        <v>422659</v>
      </c>
      <c r="J277" s="185">
        <f t="shared" si="127"/>
        <v>1755172</v>
      </c>
      <c r="V277" s="145"/>
      <c r="Y277" s="194"/>
      <c r="Z277" s="104"/>
    </row>
    <row r="278" spans="1:33" ht="20.100000000000001" customHeight="1" x14ac:dyDescent="0.3">
      <c r="A278" s="146" t="s">
        <v>284</v>
      </c>
      <c r="B278" s="167"/>
      <c r="C278" s="167"/>
      <c r="D278" s="147"/>
      <c r="E278" s="147"/>
      <c r="F278" s="147"/>
      <c r="G278" s="148"/>
      <c r="H278" s="148"/>
      <c r="I278" s="148"/>
      <c r="V278" s="145"/>
      <c r="AB278" s="103">
        <f t="shared" si="122"/>
        <v>0</v>
      </c>
    </row>
    <row r="279" spans="1:33" ht="20.100000000000001" hidden="1" customHeight="1" outlineLevel="1" x14ac:dyDescent="0.25">
      <c r="A279" s="140" t="s">
        <v>262</v>
      </c>
      <c r="B279" s="134">
        <f>AC279</f>
        <v>502</v>
      </c>
      <c r="C279" s="135">
        <f t="shared" ref="C279:C288" si="128">E279+F279</f>
        <v>1</v>
      </c>
      <c r="D279" s="149">
        <f t="shared" ref="D279:D288" si="129">SUM(E279+F279*$D$6)</f>
        <v>1</v>
      </c>
      <c r="E279" s="150">
        <v>1</v>
      </c>
      <c r="F279" s="150"/>
      <c r="G279" s="144">
        <f t="shared" ref="G279:G288" si="130">ROUND($G$5/$D$290*D279,0)</f>
        <v>236707</v>
      </c>
      <c r="H279" s="132">
        <f t="shared" ref="H279:H288" si="131">ROUNDUP(D279*$H$6,0)</f>
        <v>194441</v>
      </c>
      <c r="I279" s="132">
        <f t="shared" si="125"/>
        <v>42266</v>
      </c>
      <c r="J279" s="103">
        <v>167160</v>
      </c>
      <c r="V279" s="97" t="s">
        <v>529</v>
      </c>
      <c r="W279" s="103" t="s">
        <v>529</v>
      </c>
      <c r="X279" s="103">
        <v>502</v>
      </c>
      <c r="Y279" s="105" t="s">
        <v>529</v>
      </c>
      <c r="Z279" s="106">
        <v>502</v>
      </c>
      <c r="AA279" s="106">
        <v>1</v>
      </c>
      <c r="AB279" s="103">
        <f t="shared" si="122"/>
        <v>0</v>
      </c>
      <c r="AC279" s="95">
        <f>AD279+AG279</f>
        <v>502</v>
      </c>
      <c r="AD279" s="95">
        <f>AE279+AF279</f>
        <v>457</v>
      </c>
      <c r="AE279" s="96">
        <v>13</v>
      </c>
      <c r="AF279" s="96">
        <v>444</v>
      </c>
      <c r="AG279" s="96">
        <v>45</v>
      </c>
    </row>
    <row r="280" spans="1:33" ht="20.100000000000001" hidden="1" customHeight="1" outlineLevel="1" x14ac:dyDescent="0.25">
      <c r="A280" s="140" t="s">
        <v>40</v>
      </c>
      <c r="B280" s="134">
        <f t="shared" ref="B280:B288" si="132">AC280</f>
        <v>504</v>
      </c>
      <c r="C280" s="135">
        <f t="shared" si="128"/>
        <v>1</v>
      </c>
      <c r="D280" s="149">
        <f t="shared" si="129"/>
        <v>1</v>
      </c>
      <c r="E280" s="150">
        <v>1</v>
      </c>
      <c r="F280" s="150"/>
      <c r="G280" s="144">
        <f t="shared" si="130"/>
        <v>236707</v>
      </c>
      <c r="H280" s="132">
        <f t="shared" si="131"/>
        <v>194441</v>
      </c>
      <c r="I280" s="132">
        <f t="shared" si="125"/>
        <v>42266</v>
      </c>
      <c r="J280" s="103">
        <v>167160</v>
      </c>
      <c r="V280" s="97" t="s">
        <v>530</v>
      </c>
      <c r="W280" s="103" t="s">
        <v>530</v>
      </c>
      <c r="X280" s="103">
        <v>516</v>
      </c>
      <c r="Y280" s="105" t="s">
        <v>530</v>
      </c>
      <c r="Z280" s="106">
        <v>512</v>
      </c>
      <c r="AA280" s="106">
        <v>1</v>
      </c>
      <c r="AB280" s="103">
        <f t="shared" si="122"/>
        <v>0</v>
      </c>
      <c r="AC280" s="95">
        <f t="shared" ref="AC280:AC288" si="133">AD280+AG280</f>
        <v>504</v>
      </c>
      <c r="AD280" s="95">
        <f t="shared" ref="AD280:AD288" si="134">AE280+AF280</f>
        <v>460</v>
      </c>
      <c r="AE280" s="96">
        <v>10</v>
      </c>
      <c r="AF280" s="96">
        <v>450</v>
      </c>
      <c r="AG280" s="96">
        <v>44</v>
      </c>
    </row>
    <row r="281" spans="1:33" ht="20.100000000000001" hidden="1" customHeight="1" outlineLevel="1" x14ac:dyDescent="0.25">
      <c r="A281" s="140" t="s">
        <v>266</v>
      </c>
      <c r="B281" s="134">
        <f t="shared" si="132"/>
        <v>417</v>
      </c>
      <c r="C281" s="130">
        <f t="shared" si="128"/>
        <v>1</v>
      </c>
      <c r="D281" s="131">
        <f t="shared" si="129"/>
        <v>0.4</v>
      </c>
      <c r="E281" s="150"/>
      <c r="F281" s="150">
        <v>1</v>
      </c>
      <c r="G281" s="144">
        <f t="shared" si="130"/>
        <v>94683</v>
      </c>
      <c r="H281" s="132">
        <f t="shared" si="131"/>
        <v>77777</v>
      </c>
      <c r="I281" s="132">
        <f t="shared" si="125"/>
        <v>16906</v>
      </c>
      <c r="J281" s="103">
        <v>83580</v>
      </c>
      <c r="V281" s="97" t="s">
        <v>531</v>
      </c>
      <c r="W281" s="103" t="s">
        <v>531</v>
      </c>
      <c r="X281" s="103">
        <v>426</v>
      </c>
      <c r="Y281" s="105" t="s">
        <v>531</v>
      </c>
      <c r="Z281" s="106">
        <v>421</v>
      </c>
      <c r="AA281" s="106">
        <v>0.5</v>
      </c>
      <c r="AB281" s="103">
        <f t="shared" si="122"/>
        <v>9.9999999999999978E-2</v>
      </c>
      <c r="AC281" s="95">
        <f t="shared" si="133"/>
        <v>417</v>
      </c>
      <c r="AD281" s="95">
        <f t="shared" si="134"/>
        <v>375</v>
      </c>
      <c r="AE281" s="96">
        <v>10</v>
      </c>
      <c r="AF281" s="96">
        <v>365</v>
      </c>
      <c r="AG281" s="96">
        <v>42</v>
      </c>
    </row>
    <row r="282" spans="1:33" ht="20.100000000000001" hidden="1" customHeight="1" outlineLevel="1" x14ac:dyDescent="0.25">
      <c r="A282" s="140" t="s">
        <v>263</v>
      </c>
      <c r="B282" s="134">
        <f t="shared" si="132"/>
        <v>198</v>
      </c>
      <c r="C282" s="135">
        <f t="shared" si="128"/>
        <v>1</v>
      </c>
      <c r="D282" s="149">
        <f t="shared" si="129"/>
        <v>0.4</v>
      </c>
      <c r="E282" s="155"/>
      <c r="F282" s="150">
        <v>1</v>
      </c>
      <c r="G282" s="144">
        <f>ROUND($G$5/$D$290*D282,0)</f>
        <v>94683</v>
      </c>
      <c r="H282" s="132">
        <f t="shared" si="131"/>
        <v>77777</v>
      </c>
      <c r="I282" s="132">
        <f t="shared" si="125"/>
        <v>16906</v>
      </c>
      <c r="J282" s="103">
        <v>83580</v>
      </c>
      <c r="V282" s="97" t="s">
        <v>532</v>
      </c>
      <c r="W282" s="103" t="s">
        <v>532</v>
      </c>
      <c r="X282" s="103">
        <v>196</v>
      </c>
      <c r="Y282" s="105" t="s">
        <v>532</v>
      </c>
      <c r="Z282" s="106">
        <v>195</v>
      </c>
      <c r="AA282" s="106">
        <v>0.5</v>
      </c>
      <c r="AB282" s="103">
        <f t="shared" si="122"/>
        <v>9.9999999999999978E-2</v>
      </c>
      <c r="AC282" s="95">
        <f t="shared" si="133"/>
        <v>198</v>
      </c>
      <c r="AD282" s="95">
        <f t="shared" si="134"/>
        <v>180</v>
      </c>
      <c r="AE282" s="96">
        <v>3</v>
      </c>
      <c r="AF282" s="96">
        <v>177</v>
      </c>
      <c r="AG282" s="96">
        <v>18</v>
      </c>
    </row>
    <row r="283" spans="1:33" ht="20.100000000000001" hidden="1" customHeight="1" outlineLevel="1" x14ac:dyDescent="0.25">
      <c r="A283" s="140" t="s">
        <v>264</v>
      </c>
      <c r="B283" s="134">
        <f t="shared" si="132"/>
        <v>323</v>
      </c>
      <c r="C283" s="135">
        <f t="shared" si="128"/>
        <v>1</v>
      </c>
      <c r="D283" s="149">
        <f t="shared" si="129"/>
        <v>0.4</v>
      </c>
      <c r="E283" s="150"/>
      <c r="F283" s="150">
        <v>1</v>
      </c>
      <c r="G283" s="144">
        <f t="shared" si="130"/>
        <v>94683</v>
      </c>
      <c r="H283" s="132">
        <f t="shared" si="131"/>
        <v>77777</v>
      </c>
      <c r="I283" s="132">
        <f t="shared" si="125"/>
        <v>16906</v>
      </c>
      <c r="J283" s="103">
        <v>83580</v>
      </c>
      <c r="V283" s="97" t="s">
        <v>533</v>
      </c>
      <c r="W283" s="103" t="s">
        <v>533</v>
      </c>
      <c r="X283" s="103">
        <v>340</v>
      </c>
      <c r="Y283" s="105" t="s">
        <v>533</v>
      </c>
      <c r="Z283" s="106">
        <v>318</v>
      </c>
      <c r="AA283" s="106">
        <v>0.5</v>
      </c>
      <c r="AB283" s="103">
        <f t="shared" si="122"/>
        <v>9.9999999999999978E-2</v>
      </c>
      <c r="AC283" s="95">
        <f t="shared" si="133"/>
        <v>323</v>
      </c>
      <c r="AD283" s="95">
        <f t="shared" si="134"/>
        <v>286</v>
      </c>
      <c r="AE283" s="96">
        <v>10</v>
      </c>
      <c r="AF283" s="96">
        <v>276</v>
      </c>
      <c r="AG283" s="96">
        <v>37</v>
      </c>
    </row>
    <row r="284" spans="1:33" ht="20.100000000000001" hidden="1" customHeight="1" outlineLevel="1" x14ac:dyDescent="0.25">
      <c r="A284" s="140" t="s">
        <v>268</v>
      </c>
      <c r="B284" s="134">
        <f t="shared" si="132"/>
        <v>544</v>
      </c>
      <c r="C284" s="135">
        <f t="shared" si="128"/>
        <v>1</v>
      </c>
      <c r="D284" s="149">
        <f t="shared" si="129"/>
        <v>1</v>
      </c>
      <c r="E284" s="155">
        <v>1</v>
      </c>
      <c r="F284" s="150"/>
      <c r="G284" s="144">
        <f t="shared" si="130"/>
        <v>236707</v>
      </c>
      <c r="H284" s="132">
        <f t="shared" si="131"/>
        <v>194441</v>
      </c>
      <c r="I284" s="132">
        <f t="shared" si="125"/>
        <v>42266</v>
      </c>
      <c r="J284" s="103">
        <v>83580</v>
      </c>
      <c r="V284" s="97" t="s">
        <v>534</v>
      </c>
      <c r="W284" s="103" t="s">
        <v>534</v>
      </c>
      <c r="X284" s="103">
        <v>544</v>
      </c>
      <c r="Y284" s="105" t="s">
        <v>534</v>
      </c>
      <c r="Z284" s="106">
        <v>531</v>
      </c>
      <c r="AA284" s="106">
        <v>1</v>
      </c>
      <c r="AB284" s="103">
        <f t="shared" si="122"/>
        <v>0</v>
      </c>
      <c r="AC284" s="95">
        <f t="shared" si="133"/>
        <v>544</v>
      </c>
      <c r="AD284" s="95">
        <f t="shared" si="134"/>
        <v>486</v>
      </c>
      <c r="AE284" s="96">
        <v>20</v>
      </c>
      <c r="AF284" s="96">
        <v>466</v>
      </c>
      <c r="AG284" s="96">
        <v>58</v>
      </c>
    </row>
    <row r="285" spans="1:33" ht="20.100000000000001" hidden="1" customHeight="1" outlineLevel="1" x14ac:dyDescent="0.25">
      <c r="A285" s="140" t="s">
        <v>267</v>
      </c>
      <c r="B285" s="134">
        <f t="shared" si="132"/>
        <v>272</v>
      </c>
      <c r="C285" s="135">
        <f t="shared" si="128"/>
        <v>1</v>
      </c>
      <c r="D285" s="149">
        <f t="shared" si="129"/>
        <v>0.4</v>
      </c>
      <c r="E285" s="150"/>
      <c r="F285" s="150">
        <v>1</v>
      </c>
      <c r="G285" s="144">
        <f t="shared" si="130"/>
        <v>94683</v>
      </c>
      <c r="H285" s="132">
        <f t="shared" si="131"/>
        <v>77777</v>
      </c>
      <c r="I285" s="132">
        <f t="shared" si="125"/>
        <v>16906</v>
      </c>
      <c r="J285" s="103">
        <v>83580</v>
      </c>
      <c r="V285" s="97" t="s">
        <v>535</v>
      </c>
      <c r="W285" s="103" t="s">
        <v>535</v>
      </c>
      <c r="X285" s="103">
        <v>278</v>
      </c>
      <c r="Y285" s="105" t="s">
        <v>535</v>
      </c>
      <c r="Z285" s="106">
        <v>273</v>
      </c>
      <c r="AA285" s="106">
        <v>0.5</v>
      </c>
      <c r="AB285" s="103">
        <f t="shared" si="122"/>
        <v>9.9999999999999978E-2</v>
      </c>
      <c r="AC285" s="95">
        <f t="shared" si="133"/>
        <v>272</v>
      </c>
      <c r="AD285" s="95">
        <f t="shared" si="134"/>
        <v>250</v>
      </c>
      <c r="AE285" s="96">
        <v>9</v>
      </c>
      <c r="AF285" s="96">
        <v>241</v>
      </c>
      <c r="AG285" s="96">
        <v>22</v>
      </c>
    </row>
    <row r="286" spans="1:33" ht="20.100000000000001" hidden="1" customHeight="1" outlineLevel="1" x14ac:dyDescent="0.25">
      <c r="A286" s="140" t="s">
        <v>269</v>
      </c>
      <c r="B286" s="134">
        <f t="shared" si="132"/>
        <v>530</v>
      </c>
      <c r="C286" s="135">
        <f t="shared" si="128"/>
        <v>1</v>
      </c>
      <c r="D286" s="149">
        <f t="shared" si="129"/>
        <v>1</v>
      </c>
      <c r="E286" s="150">
        <v>1</v>
      </c>
      <c r="F286" s="150"/>
      <c r="G286" s="144">
        <f t="shared" si="130"/>
        <v>236707</v>
      </c>
      <c r="H286" s="132">
        <f t="shared" si="131"/>
        <v>194441</v>
      </c>
      <c r="I286" s="132">
        <f>G286-H286</f>
        <v>42266</v>
      </c>
      <c r="J286" s="103">
        <v>167160</v>
      </c>
      <c r="V286" s="97" t="s">
        <v>536</v>
      </c>
      <c r="W286" s="103" t="s">
        <v>536</v>
      </c>
      <c r="X286" s="103">
        <v>514</v>
      </c>
      <c r="Y286" s="105" t="s">
        <v>536</v>
      </c>
      <c r="Z286" s="106">
        <v>530</v>
      </c>
      <c r="AA286" s="106">
        <v>1</v>
      </c>
      <c r="AB286" s="103">
        <f t="shared" si="122"/>
        <v>0</v>
      </c>
      <c r="AC286" s="95">
        <f t="shared" si="133"/>
        <v>530</v>
      </c>
      <c r="AD286" s="95">
        <f t="shared" si="134"/>
        <v>470</v>
      </c>
      <c r="AE286" s="96">
        <v>23</v>
      </c>
      <c r="AF286" s="96">
        <v>447</v>
      </c>
      <c r="AG286" s="96">
        <v>60</v>
      </c>
    </row>
    <row r="287" spans="1:33" ht="20.100000000000001" hidden="1" customHeight="1" outlineLevel="1" x14ac:dyDescent="0.25">
      <c r="A287" s="140" t="s">
        <v>270</v>
      </c>
      <c r="B287" s="134">
        <f t="shared" si="132"/>
        <v>395</v>
      </c>
      <c r="C287" s="135">
        <f t="shared" si="128"/>
        <v>1</v>
      </c>
      <c r="D287" s="149">
        <f t="shared" si="129"/>
        <v>0.4</v>
      </c>
      <c r="E287" s="150"/>
      <c r="F287" s="150">
        <v>1</v>
      </c>
      <c r="G287" s="144">
        <f t="shared" si="130"/>
        <v>94683</v>
      </c>
      <c r="H287" s="132">
        <f t="shared" si="131"/>
        <v>77777</v>
      </c>
      <c r="I287" s="132">
        <f t="shared" si="125"/>
        <v>16906</v>
      </c>
      <c r="J287" s="103">
        <v>167160</v>
      </c>
      <c r="V287" s="99" t="s">
        <v>537</v>
      </c>
      <c r="W287" s="103" t="s">
        <v>537</v>
      </c>
      <c r="X287" s="103">
        <v>383</v>
      </c>
      <c r="Y287" s="105" t="s">
        <v>537</v>
      </c>
      <c r="Z287" s="106">
        <v>380</v>
      </c>
      <c r="AA287" s="106">
        <v>0.5</v>
      </c>
      <c r="AB287" s="103">
        <f t="shared" si="122"/>
        <v>9.9999999999999978E-2</v>
      </c>
      <c r="AC287" s="95">
        <f t="shared" si="133"/>
        <v>395</v>
      </c>
      <c r="AD287" s="95">
        <f t="shared" si="134"/>
        <v>367</v>
      </c>
      <c r="AE287" s="96">
        <v>9</v>
      </c>
      <c r="AF287" s="96">
        <v>358</v>
      </c>
      <c r="AG287" s="96">
        <v>28</v>
      </c>
    </row>
    <row r="288" spans="1:33" ht="20.100000000000001" hidden="1" customHeight="1" outlineLevel="1" x14ac:dyDescent="0.25">
      <c r="A288" s="140" t="s">
        <v>265</v>
      </c>
      <c r="B288" s="134">
        <f t="shared" si="132"/>
        <v>381</v>
      </c>
      <c r="C288" s="135">
        <f t="shared" si="128"/>
        <v>1</v>
      </c>
      <c r="D288" s="149">
        <f t="shared" si="129"/>
        <v>0.4</v>
      </c>
      <c r="E288" s="150"/>
      <c r="F288" s="150">
        <v>1</v>
      </c>
      <c r="G288" s="144">
        <f t="shared" si="130"/>
        <v>94683</v>
      </c>
      <c r="H288" s="132">
        <f t="shared" si="131"/>
        <v>77777</v>
      </c>
      <c r="I288" s="132">
        <f t="shared" si="125"/>
        <v>16906</v>
      </c>
      <c r="J288" s="103">
        <v>83580</v>
      </c>
      <c r="V288" s="99" t="s">
        <v>538</v>
      </c>
      <c r="W288" s="103" t="s">
        <v>538</v>
      </c>
      <c r="X288" s="103">
        <v>382</v>
      </c>
      <c r="Y288" s="105" t="s">
        <v>538</v>
      </c>
      <c r="Z288" s="106">
        <v>388</v>
      </c>
      <c r="AA288" s="106">
        <v>0.5</v>
      </c>
      <c r="AB288" s="103">
        <f t="shared" si="122"/>
        <v>9.9999999999999978E-2</v>
      </c>
      <c r="AC288" s="222">
        <f t="shared" si="133"/>
        <v>381</v>
      </c>
      <c r="AD288" s="222">
        <f t="shared" si="134"/>
        <v>344</v>
      </c>
      <c r="AE288" s="96">
        <v>15</v>
      </c>
      <c r="AF288" s="96">
        <v>329</v>
      </c>
      <c r="AG288" s="96">
        <v>37</v>
      </c>
    </row>
    <row r="289" spans="1:26" ht="20.100000000000001" customHeight="1" collapsed="1" x14ac:dyDescent="0.3">
      <c r="A289" s="146" t="s">
        <v>41</v>
      </c>
      <c r="B289" s="184">
        <f>SUM(B279:B288)</f>
        <v>4066</v>
      </c>
      <c r="C289" s="167">
        <f t="shared" ref="C289:J289" si="135">SUM(C279:C288)</f>
        <v>10</v>
      </c>
      <c r="D289" s="167">
        <f t="shared" si="135"/>
        <v>6.4</v>
      </c>
      <c r="E289" s="167">
        <f t="shared" si="135"/>
        <v>4</v>
      </c>
      <c r="F289" s="167">
        <f t="shared" si="135"/>
        <v>6</v>
      </c>
      <c r="G289" s="165">
        <f t="shared" si="135"/>
        <v>1514926</v>
      </c>
      <c r="H289" s="165">
        <f t="shared" si="135"/>
        <v>1244426</v>
      </c>
      <c r="I289" s="165">
        <f t="shared" si="135"/>
        <v>270500</v>
      </c>
      <c r="J289" s="185">
        <f t="shared" si="135"/>
        <v>1170120</v>
      </c>
      <c r="V289" s="195"/>
      <c r="Y289" s="194"/>
      <c r="Z289" s="104"/>
    </row>
    <row r="290" spans="1:26" ht="20.100000000000001" customHeight="1" x14ac:dyDescent="0.3">
      <c r="A290" s="196" t="s">
        <v>42</v>
      </c>
      <c r="B290" s="197">
        <f>SUM(B9+B10+B11+B31+B51+B81+B96+B117+B131+B160+B180+B199+B213+B239+B263+B277+B289)</f>
        <v>159367</v>
      </c>
      <c r="C290" s="197">
        <f t="shared" ref="C290:U290" si="136">SUM(C9+C10+C11+C31+C51+C81+C96+C117+C131+C160+C180+C199+C213+C239+C263+C277+C289)</f>
        <v>272</v>
      </c>
      <c r="D290" s="197">
        <f t="shared" si="136"/>
        <v>197.60000000000002</v>
      </c>
      <c r="E290" s="197">
        <f t="shared" si="136"/>
        <v>148</v>
      </c>
      <c r="F290" s="197">
        <f t="shared" si="136"/>
        <v>124</v>
      </c>
      <c r="G290" s="197">
        <f t="shared" si="136"/>
        <v>46773400</v>
      </c>
      <c r="H290" s="197">
        <f t="shared" si="136"/>
        <v>38421616</v>
      </c>
      <c r="I290" s="197">
        <f t="shared" si="136"/>
        <v>8351784</v>
      </c>
      <c r="J290" s="197">
        <f t="shared" si="136"/>
        <v>36022928</v>
      </c>
      <c r="K290" s="197">
        <f t="shared" si="136"/>
        <v>0</v>
      </c>
      <c r="L290" s="197">
        <f t="shared" si="136"/>
        <v>236707</v>
      </c>
      <c r="M290" s="197">
        <f t="shared" si="136"/>
        <v>0</v>
      </c>
      <c r="N290" s="197">
        <f t="shared" si="136"/>
        <v>0</v>
      </c>
      <c r="O290" s="197">
        <f t="shared" si="136"/>
        <v>0</v>
      </c>
      <c r="P290" s="197">
        <f t="shared" si="136"/>
        <v>0</v>
      </c>
      <c r="Q290" s="197">
        <f t="shared" si="136"/>
        <v>0</v>
      </c>
      <c r="R290" s="197">
        <f t="shared" si="136"/>
        <v>0</v>
      </c>
      <c r="S290" s="197">
        <f t="shared" si="136"/>
        <v>0</v>
      </c>
      <c r="T290" s="197">
        <f t="shared" si="136"/>
        <v>0</v>
      </c>
      <c r="U290" s="198">
        <f t="shared" si="136"/>
        <v>0</v>
      </c>
      <c r="V290" s="199"/>
    </row>
    <row r="291" spans="1:26" ht="20.100000000000001" customHeight="1" x14ac:dyDescent="0.3">
      <c r="B291" s="200"/>
      <c r="C291" s="201"/>
      <c r="D291" s="201"/>
      <c r="E291" s="201"/>
      <c r="F291" s="201"/>
      <c r="G291" s="202"/>
      <c r="H291" s="202"/>
      <c r="I291" s="202"/>
      <c r="J291" s="200">
        <f>SUM(J8,J10,J31,J51,J81,J96,J117,J131,J160,J180,J199,J213,J239,J263,J277,J289)</f>
        <v>36524400</v>
      </c>
    </row>
    <row r="292" spans="1:26" x14ac:dyDescent="0.3">
      <c r="G292" s="203"/>
    </row>
    <row r="293" spans="1:26" x14ac:dyDescent="0.3">
      <c r="G293" s="121"/>
    </row>
  </sheetData>
  <mergeCells count="5">
    <mergeCell ref="A1:G1"/>
    <mergeCell ref="A2:A3"/>
    <mergeCell ref="B2:B3"/>
    <mergeCell ref="D2:F2"/>
    <mergeCell ref="G2:G3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293"/>
  <sheetViews>
    <sheetView topLeftCell="A213" workbookViewId="0">
      <selection sqref="A1:XFD1048576"/>
    </sheetView>
  </sheetViews>
  <sheetFormatPr defaultColWidth="9.109375" defaultRowHeight="18" outlineLevelRow="1" x14ac:dyDescent="0.3"/>
  <cols>
    <col min="1" max="1" width="47.88671875" style="103" customWidth="1"/>
    <col min="2" max="2" width="11.33203125" style="103" customWidth="1"/>
    <col min="3" max="3" width="8.44140625" style="103" customWidth="1"/>
    <col min="4" max="4" width="8.88671875" style="103" customWidth="1"/>
    <col min="5" max="5" width="10" style="103" customWidth="1"/>
    <col min="6" max="6" width="7.5546875" style="103" customWidth="1"/>
    <col min="7" max="7" width="21.6640625" style="102" customWidth="1"/>
    <col min="8" max="8" width="24.5546875" style="102" customWidth="1"/>
    <col min="9" max="9" width="20.5546875" style="102" customWidth="1"/>
    <col min="10" max="10" width="17.88671875" style="103" hidden="1" customWidth="1"/>
    <col min="11" max="11" width="0" style="103" hidden="1" customWidth="1"/>
    <col min="12" max="12" width="10.5546875" style="103" hidden="1" customWidth="1"/>
    <col min="13" max="21" width="0" style="103" hidden="1" customWidth="1"/>
    <col min="22" max="22" width="34.44140625" style="106" hidden="1" customWidth="1"/>
    <col min="23" max="23" width="22.88671875" style="103" hidden="1" customWidth="1"/>
    <col min="24" max="24" width="0" style="103" hidden="1" customWidth="1"/>
    <col min="25" max="25" width="38.33203125" style="105" hidden="1" customWidth="1"/>
    <col min="26" max="26" width="16" style="103" hidden="1" customWidth="1"/>
    <col min="27" max="27" width="11.33203125" style="106" hidden="1" customWidth="1"/>
    <col min="28" max="28" width="10.5546875" style="103" hidden="1" customWidth="1"/>
    <col min="29" max="29" width="30.88671875" style="107" hidden="1" customWidth="1"/>
    <col min="30" max="30" width="17.33203125" style="107" hidden="1" customWidth="1"/>
    <col min="31" max="33" width="0" style="107" hidden="1" customWidth="1"/>
    <col min="34" max="34" width="9.109375" style="107"/>
    <col min="35" max="16384" width="9.109375" style="103"/>
  </cols>
  <sheetData>
    <row r="1" spans="1:33" ht="54.75" customHeight="1" x14ac:dyDescent="0.3">
      <c r="A1" s="327" t="s">
        <v>541</v>
      </c>
      <c r="B1" s="327"/>
      <c r="C1" s="327"/>
      <c r="D1" s="327"/>
      <c r="E1" s="327"/>
      <c r="F1" s="327"/>
      <c r="G1" s="327"/>
      <c r="H1" s="101">
        <f>H2</f>
        <v>202643.27999999997</v>
      </c>
      <c r="V1" s="104"/>
    </row>
    <row r="2" spans="1:33" ht="40.5" customHeight="1" x14ac:dyDescent="0.3">
      <c r="A2" s="328" t="s">
        <v>0</v>
      </c>
      <c r="B2" s="328" t="s">
        <v>546</v>
      </c>
      <c r="C2" s="108"/>
      <c r="D2" s="330" t="s">
        <v>1</v>
      </c>
      <c r="E2" s="330"/>
      <c r="F2" s="331"/>
      <c r="G2" s="332" t="s">
        <v>50</v>
      </c>
      <c r="H2" s="109">
        <f>(12970*30.2%+12970)*12</f>
        <v>202643.27999999997</v>
      </c>
      <c r="I2" s="109"/>
    </row>
    <row r="3" spans="1:33" ht="94.5" customHeight="1" x14ac:dyDescent="0.3">
      <c r="A3" s="329"/>
      <c r="B3" s="329"/>
      <c r="C3" s="110" t="s">
        <v>2</v>
      </c>
      <c r="D3" s="110" t="s">
        <v>46</v>
      </c>
      <c r="E3" s="110" t="s">
        <v>43</v>
      </c>
      <c r="F3" s="111" t="s">
        <v>44</v>
      </c>
      <c r="G3" s="333"/>
      <c r="H3" s="112" t="s">
        <v>45</v>
      </c>
      <c r="I3" s="112" t="s">
        <v>3</v>
      </c>
      <c r="L3" s="103" t="s">
        <v>52</v>
      </c>
      <c r="M3" s="103" t="s">
        <v>47</v>
      </c>
      <c r="N3" s="103" t="s">
        <v>48</v>
      </c>
      <c r="O3" s="103" t="s">
        <v>53</v>
      </c>
      <c r="P3" s="103" t="s">
        <v>51</v>
      </c>
      <c r="R3" s="103" t="s">
        <v>49</v>
      </c>
      <c r="AA3" s="110" t="s">
        <v>46</v>
      </c>
      <c r="AB3" s="103" t="s">
        <v>543</v>
      </c>
    </row>
    <row r="4" spans="1:33" ht="15.75" customHeight="1" x14ac:dyDescent="0.3">
      <c r="A4" s="113">
        <v>1</v>
      </c>
      <c r="B4" s="113">
        <v>2</v>
      </c>
      <c r="C4" s="113">
        <v>3</v>
      </c>
      <c r="D4" s="114">
        <v>4</v>
      </c>
      <c r="E4" s="114">
        <v>5</v>
      </c>
      <c r="F4" s="114">
        <v>6</v>
      </c>
      <c r="G4" s="114">
        <v>7</v>
      </c>
      <c r="H4" s="114">
        <v>8</v>
      </c>
      <c r="I4" s="114">
        <v>9</v>
      </c>
      <c r="L4" s="115">
        <v>3401500</v>
      </c>
      <c r="O4" s="103">
        <v>220</v>
      </c>
      <c r="P4" s="103">
        <v>15461.4</v>
      </c>
      <c r="R4" s="116">
        <v>178585</v>
      </c>
    </row>
    <row r="5" spans="1:33" ht="15.75" customHeight="1" x14ac:dyDescent="0.3">
      <c r="A5" s="117" t="s">
        <v>4</v>
      </c>
      <c r="B5" s="118"/>
      <c r="C5" s="118">
        <f>E5+F5</f>
        <v>272</v>
      </c>
      <c r="D5" s="119">
        <f>D290</f>
        <v>197.60000000000002</v>
      </c>
      <c r="E5" s="120">
        <f>E290</f>
        <v>148</v>
      </c>
      <c r="F5" s="120">
        <f>F290</f>
        <v>124</v>
      </c>
      <c r="G5" s="121">
        <v>48270500</v>
      </c>
      <c r="H5" s="122"/>
      <c r="I5" s="122"/>
    </row>
    <row r="6" spans="1:33" ht="15.75" customHeight="1" x14ac:dyDescent="0.3">
      <c r="A6" s="117" t="s">
        <v>5</v>
      </c>
      <c r="B6" s="123"/>
      <c r="C6" s="123"/>
      <c r="D6" s="114">
        <v>0.4</v>
      </c>
      <c r="E6" s="114"/>
      <c r="F6" s="114"/>
      <c r="G6" s="124">
        <f>G5/D5</f>
        <v>244283.90688259105</v>
      </c>
      <c r="H6" s="122">
        <f>ROUNDUP(12970*1.302*12,0)</f>
        <v>202644</v>
      </c>
      <c r="I6" s="122">
        <f>G6-H6</f>
        <v>41639.906882591051</v>
      </c>
    </row>
    <row r="7" spans="1:33" ht="15" customHeight="1" x14ac:dyDescent="0.3">
      <c r="A7" s="117" t="s">
        <v>6</v>
      </c>
      <c r="B7" s="125"/>
      <c r="C7" s="125"/>
      <c r="D7" s="126"/>
      <c r="E7" s="126"/>
      <c r="F7" s="126"/>
      <c r="G7" s="127"/>
      <c r="H7" s="122"/>
      <c r="I7" s="122"/>
    </row>
    <row r="8" spans="1:33" ht="15" customHeight="1" x14ac:dyDescent="0.3">
      <c r="A8" s="128"/>
      <c r="B8" s="129"/>
      <c r="C8" s="130"/>
      <c r="D8" s="131"/>
      <c r="E8" s="131"/>
      <c r="F8" s="131"/>
      <c r="G8" s="127"/>
      <c r="H8" s="132"/>
      <c r="I8" s="132"/>
      <c r="J8" s="103">
        <v>501472</v>
      </c>
    </row>
    <row r="9" spans="1:33" ht="20.100000000000001" customHeight="1" x14ac:dyDescent="0.3">
      <c r="A9" s="133" t="s">
        <v>285</v>
      </c>
      <c r="B9" s="134">
        <f>AC9</f>
        <v>9974</v>
      </c>
      <c r="C9" s="135">
        <f>E9+F9</f>
        <v>9</v>
      </c>
      <c r="D9" s="136">
        <f>SUM(E9+F9*0.5)</f>
        <v>9</v>
      </c>
      <c r="E9" s="134">
        <v>9</v>
      </c>
      <c r="F9" s="131"/>
      <c r="G9" s="127">
        <f>ROUND($G$5/$D$290*D9,0)-37</f>
        <v>2198518</v>
      </c>
      <c r="H9" s="132">
        <f>ROUNDUP(D9*$H$6,0)</f>
        <v>1823796</v>
      </c>
      <c r="I9" s="132">
        <f>G9-H9</f>
        <v>374722</v>
      </c>
      <c r="V9" s="137" t="s">
        <v>289</v>
      </c>
      <c r="W9" s="103" t="s">
        <v>289</v>
      </c>
      <c r="X9" s="103">
        <v>12790</v>
      </c>
      <c r="Y9" s="105" t="s">
        <v>289</v>
      </c>
      <c r="Z9" s="106">
        <v>9242</v>
      </c>
      <c r="AA9" s="106">
        <v>9</v>
      </c>
      <c r="AB9" s="103">
        <f>AA9-D9</f>
        <v>0</v>
      </c>
      <c r="AC9" s="138">
        <f t="shared" ref="AC9:AC11" si="0">AD9+AG9</f>
        <v>9974</v>
      </c>
      <c r="AD9" s="138">
        <f t="shared" ref="AD9:AD10" si="1">AE9+AF9</f>
        <v>8655</v>
      </c>
      <c r="AE9" s="139">
        <v>655</v>
      </c>
      <c r="AF9" s="139">
        <v>8000</v>
      </c>
      <c r="AG9" s="139">
        <v>1319</v>
      </c>
    </row>
    <row r="10" spans="1:33" ht="20.100000000000001" customHeight="1" x14ac:dyDescent="0.3">
      <c r="A10" s="140" t="s">
        <v>7</v>
      </c>
      <c r="B10" s="134">
        <f t="shared" ref="B10:B11" si="2">AC10</f>
        <v>5149</v>
      </c>
      <c r="C10" s="135">
        <f>E10+F10</f>
        <v>5</v>
      </c>
      <c r="D10" s="131">
        <f>SUM(E10+F10*0.5)</f>
        <v>5</v>
      </c>
      <c r="E10" s="134">
        <v>5</v>
      </c>
      <c r="F10" s="131"/>
      <c r="G10" s="127">
        <f>ROUND($G$5/$D$290*D10,0)-20</f>
        <v>1221400</v>
      </c>
      <c r="H10" s="132">
        <f>ROUNDUP(D10*$H$6,0)</f>
        <v>1013220</v>
      </c>
      <c r="I10" s="132">
        <f>G10-H10</f>
        <v>208180</v>
      </c>
      <c r="J10" s="103">
        <v>1002950</v>
      </c>
      <c r="L10" s="116">
        <f>H15+I15</f>
        <v>244284</v>
      </c>
      <c r="V10" s="141" t="s">
        <v>290</v>
      </c>
      <c r="W10" s="103" t="s">
        <v>290</v>
      </c>
      <c r="X10" s="103">
        <v>5288</v>
      </c>
      <c r="Y10" s="105" t="s">
        <v>290</v>
      </c>
      <c r="Z10" s="106">
        <v>5144</v>
      </c>
      <c r="AA10" s="106">
        <v>5</v>
      </c>
      <c r="AB10" s="103">
        <f t="shared" ref="AB10:AB73" si="3">AA10-D10</f>
        <v>0</v>
      </c>
      <c r="AC10" s="138">
        <f t="shared" si="0"/>
        <v>5149</v>
      </c>
      <c r="AD10" s="138">
        <f t="shared" si="1"/>
        <v>4590</v>
      </c>
      <c r="AE10" s="142">
        <v>211</v>
      </c>
      <c r="AF10" s="142">
        <v>4379</v>
      </c>
      <c r="AG10" s="142">
        <v>559</v>
      </c>
    </row>
    <row r="11" spans="1:33" ht="20.100000000000001" customHeight="1" x14ac:dyDescent="0.3">
      <c r="A11" s="133" t="s">
        <v>286</v>
      </c>
      <c r="B11" s="134">
        <f t="shared" si="2"/>
        <v>3148</v>
      </c>
      <c r="C11" s="135">
        <f>E11+F11</f>
        <v>3</v>
      </c>
      <c r="D11" s="136">
        <f>SUM(E11+F11*0.5)</f>
        <v>3</v>
      </c>
      <c r="E11" s="134">
        <v>3</v>
      </c>
      <c r="F11" s="136"/>
      <c r="G11" s="127">
        <f>ROUND($G$5/$D$290*D11,0)-10</f>
        <v>732842</v>
      </c>
      <c r="H11" s="132">
        <f>ROUNDUP(D11*$H$6,0)</f>
        <v>607932</v>
      </c>
      <c r="I11" s="132">
        <f t="shared" ref="I11:I74" si="4">G11-H11</f>
        <v>124910</v>
      </c>
      <c r="L11" s="116"/>
      <c r="V11" s="143" t="s">
        <v>291</v>
      </c>
      <c r="W11" s="103" t="s">
        <v>291</v>
      </c>
      <c r="X11" s="103">
        <v>3086</v>
      </c>
      <c r="Y11" s="105" t="s">
        <v>291</v>
      </c>
      <c r="Z11" s="106">
        <v>3159</v>
      </c>
      <c r="AA11" s="106">
        <v>3</v>
      </c>
      <c r="AB11" s="103">
        <f t="shared" si="3"/>
        <v>0</v>
      </c>
      <c r="AC11" s="138">
        <f t="shared" si="0"/>
        <v>3148</v>
      </c>
      <c r="AD11" s="138">
        <f>AE11+AF11</f>
        <v>2641</v>
      </c>
      <c r="AE11" s="138">
        <v>369</v>
      </c>
      <c r="AF11" s="138">
        <v>2272</v>
      </c>
      <c r="AG11" s="138">
        <v>507</v>
      </c>
    </row>
    <row r="12" spans="1:33" x14ac:dyDescent="0.3">
      <c r="A12" s="128" t="s">
        <v>86</v>
      </c>
      <c r="B12" s="128"/>
      <c r="C12" s="128"/>
      <c r="D12" s="126"/>
      <c r="E12" s="126"/>
      <c r="F12" s="126"/>
      <c r="G12" s="144"/>
      <c r="H12" s="132"/>
      <c r="I12" s="132"/>
      <c r="V12" s="145"/>
      <c r="Z12" s="106"/>
      <c r="AB12" s="103">
        <f t="shared" si="3"/>
        <v>0</v>
      </c>
    </row>
    <row r="13" spans="1:33" x14ac:dyDescent="0.3">
      <c r="A13" s="146" t="s">
        <v>271</v>
      </c>
      <c r="B13" s="146"/>
      <c r="C13" s="146"/>
      <c r="D13" s="147"/>
      <c r="E13" s="147"/>
      <c r="F13" s="147"/>
      <c r="G13" s="148"/>
      <c r="H13" s="148"/>
      <c r="I13" s="148"/>
      <c r="N13" s="103">
        <v>3257100</v>
      </c>
      <c r="O13" s="103">
        <f>N13/271</f>
        <v>12018.819188191881</v>
      </c>
      <c r="P13" s="103">
        <f>O13/2</f>
        <v>6009.4095940959405</v>
      </c>
      <c r="T13" s="116"/>
      <c r="V13" s="145"/>
      <c r="AB13" s="103">
        <f t="shared" si="3"/>
        <v>0</v>
      </c>
    </row>
    <row r="14" spans="1:33" ht="20.100000000000001" hidden="1" customHeight="1" outlineLevel="1" x14ac:dyDescent="0.3">
      <c r="A14" s="140" t="s">
        <v>82</v>
      </c>
      <c r="B14" s="134">
        <f>AC27</f>
        <v>514</v>
      </c>
      <c r="C14" s="135">
        <f t="shared" ref="C14:C30" si="5">E14+F14</f>
        <v>1</v>
      </c>
      <c r="D14" s="149">
        <f t="shared" ref="D14:D30" si="6">SUM(E14+F14*$D$6)</f>
        <v>1</v>
      </c>
      <c r="E14" s="150">
        <v>1</v>
      </c>
      <c r="F14" s="150"/>
      <c r="G14" s="144">
        <f t="shared" ref="G14:G30" si="7">ROUND($G$5/$D$290*D14,0)</f>
        <v>244284</v>
      </c>
      <c r="H14" s="132">
        <f t="shared" ref="H14:H30" si="8">ROUNDUP(D14*$H$6,0)</f>
        <v>202644</v>
      </c>
      <c r="I14" s="132">
        <f t="shared" si="4"/>
        <v>41640</v>
      </c>
      <c r="J14" s="103">
        <v>167160</v>
      </c>
      <c r="K14" s="116">
        <f>SUM(H14:I14)</f>
        <v>244284</v>
      </c>
      <c r="V14" s="151" t="s">
        <v>292</v>
      </c>
      <c r="W14" s="103" t="s">
        <v>292</v>
      </c>
      <c r="X14" s="103">
        <v>605</v>
      </c>
      <c r="Y14" s="105" t="s">
        <v>305</v>
      </c>
      <c r="Z14" s="106">
        <v>510</v>
      </c>
      <c r="AA14" s="106">
        <v>1</v>
      </c>
      <c r="AB14" s="103">
        <f t="shared" si="3"/>
        <v>0</v>
      </c>
      <c r="AC14" s="152">
        <f>AD14+AG14</f>
        <v>593</v>
      </c>
      <c r="AD14" s="152">
        <f>AE14+AF14</f>
        <v>534</v>
      </c>
      <c r="AE14" s="153">
        <v>7</v>
      </c>
      <c r="AF14" s="153">
        <v>527</v>
      </c>
      <c r="AG14" s="153">
        <v>59</v>
      </c>
    </row>
    <row r="15" spans="1:33" ht="20.100000000000001" hidden="1" customHeight="1" outlineLevel="1" x14ac:dyDescent="0.3">
      <c r="A15" s="140" t="s">
        <v>79</v>
      </c>
      <c r="B15" s="134">
        <f>AC24</f>
        <v>503</v>
      </c>
      <c r="C15" s="135">
        <f t="shared" si="5"/>
        <v>1</v>
      </c>
      <c r="D15" s="136">
        <f t="shared" si="6"/>
        <v>1</v>
      </c>
      <c r="E15" s="154">
        <v>1</v>
      </c>
      <c r="F15" s="154"/>
      <c r="G15" s="144">
        <f t="shared" si="7"/>
        <v>244284</v>
      </c>
      <c r="H15" s="132">
        <f t="shared" si="8"/>
        <v>202644</v>
      </c>
      <c r="I15" s="132">
        <f t="shared" si="4"/>
        <v>41640</v>
      </c>
      <c r="J15" s="103">
        <v>167160</v>
      </c>
      <c r="V15" s="151" t="s">
        <v>293</v>
      </c>
      <c r="W15" s="103" t="s">
        <v>293</v>
      </c>
      <c r="X15" s="103">
        <v>608</v>
      </c>
      <c r="Y15" s="105" t="s">
        <v>302</v>
      </c>
      <c r="Z15" s="106">
        <v>502</v>
      </c>
      <c r="AA15" s="106">
        <v>1</v>
      </c>
      <c r="AB15" s="103">
        <f t="shared" si="3"/>
        <v>0</v>
      </c>
      <c r="AC15" s="152">
        <f t="shared" ref="AC15:AC30" si="9">AD15+AG15</f>
        <v>633</v>
      </c>
      <c r="AD15" s="152">
        <f t="shared" ref="AD15:AD30" si="10">AE15+AF15</f>
        <v>563</v>
      </c>
      <c r="AE15" s="153">
        <v>13</v>
      </c>
      <c r="AF15" s="153">
        <v>550</v>
      </c>
      <c r="AG15" s="153">
        <v>70</v>
      </c>
    </row>
    <row r="16" spans="1:33" ht="20.100000000000001" hidden="1" customHeight="1" outlineLevel="1" x14ac:dyDescent="0.3">
      <c r="A16" s="140" t="s">
        <v>75</v>
      </c>
      <c r="B16" s="134">
        <f>AC19</f>
        <v>1178</v>
      </c>
      <c r="C16" s="135">
        <f t="shared" si="5"/>
        <v>1</v>
      </c>
      <c r="D16" s="149">
        <f t="shared" si="6"/>
        <v>1</v>
      </c>
      <c r="E16" s="155">
        <v>1</v>
      </c>
      <c r="F16" s="150"/>
      <c r="G16" s="144">
        <f t="shared" si="7"/>
        <v>244284</v>
      </c>
      <c r="H16" s="132">
        <f t="shared" si="8"/>
        <v>202644</v>
      </c>
      <c r="I16" s="132">
        <f t="shared" si="4"/>
        <v>41640</v>
      </c>
      <c r="J16" s="103">
        <v>83580</v>
      </c>
      <c r="V16" s="151" t="s">
        <v>294</v>
      </c>
      <c r="W16" s="103" t="s">
        <v>294</v>
      </c>
      <c r="X16" s="103">
        <v>286</v>
      </c>
      <c r="Y16" s="105" t="s">
        <v>297</v>
      </c>
      <c r="Z16" s="106">
        <v>1126</v>
      </c>
      <c r="AA16" s="106">
        <v>1</v>
      </c>
      <c r="AB16" s="103">
        <f t="shared" si="3"/>
        <v>0</v>
      </c>
      <c r="AC16" s="152">
        <f t="shared" si="9"/>
        <v>262</v>
      </c>
      <c r="AD16" s="152">
        <f t="shared" si="10"/>
        <v>238</v>
      </c>
      <c r="AE16" s="153">
        <v>1</v>
      </c>
      <c r="AF16" s="153">
        <v>237</v>
      </c>
      <c r="AG16" s="153">
        <v>24</v>
      </c>
    </row>
    <row r="17" spans="1:33" ht="20.100000000000001" hidden="1" customHeight="1" outlineLevel="1" x14ac:dyDescent="0.3">
      <c r="A17" s="140" t="s">
        <v>70</v>
      </c>
      <c r="B17" s="134">
        <f>AC14</f>
        <v>593</v>
      </c>
      <c r="C17" s="135">
        <f t="shared" si="5"/>
        <v>1</v>
      </c>
      <c r="D17" s="149">
        <f t="shared" si="6"/>
        <v>1</v>
      </c>
      <c r="E17" s="150">
        <v>1</v>
      </c>
      <c r="F17" s="150"/>
      <c r="G17" s="144">
        <f t="shared" si="7"/>
        <v>244284</v>
      </c>
      <c r="H17" s="132">
        <f t="shared" si="8"/>
        <v>202644</v>
      </c>
      <c r="I17" s="132">
        <f t="shared" si="4"/>
        <v>41640</v>
      </c>
      <c r="J17" s="103">
        <v>167160</v>
      </c>
      <c r="M17" s="103">
        <v>167138</v>
      </c>
      <c r="V17" s="151" t="s">
        <v>295</v>
      </c>
      <c r="W17" s="103" t="s">
        <v>295</v>
      </c>
      <c r="X17" s="103">
        <v>580</v>
      </c>
      <c r="Y17" s="105" t="s">
        <v>292</v>
      </c>
      <c r="Z17" s="106">
        <v>566</v>
      </c>
      <c r="AA17" s="106">
        <v>1</v>
      </c>
      <c r="AB17" s="103">
        <f t="shared" si="3"/>
        <v>0</v>
      </c>
      <c r="AC17" s="152">
        <f t="shared" si="9"/>
        <v>549</v>
      </c>
      <c r="AD17" s="152">
        <f t="shared" si="10"/>
        <v>482</v>
      </c>
      <c r="AE17" s="153">
        <v>1</v>
      </c>
      <c r="AF17" s="153">
        <v>481</v>
      </c>
      <c r="AG17" s="153">
        <v>67</v>
      </c>
    </row>
    <row r="18" spans="1:33" ht="20.100000000000001" hidden="1" customHeight="1" outlineLevel="1" x14ac:dyDescent="0.3">
      <c r="A18" s="140" t="s">
        <v>84</v>
      </c>
      <c r="B18" s="134">
        <f>AC29</f>
        <v>540</v>
      </c>
      <c r="C18" s="135">
        <f t="shared" si="5"/>
        <v>1</v>
      </c>
      <c r="D18" s="149">
        <f t="shared" si="6"/>
        <v>1</v>
      </c>
      <c r="E18" s="150">
        <v>1</v>
      </c>
      <c r="F18" s="150"/>
      <c r="G18" s="144">
        <f t="shared" si="7"/>
        <v>244284</v>
      </c>
      <c r="H18" s="132">
        <f t="shared" si="8"/>
        <v>202644</v>
      </c>
      <c r="I18" s="132">
        <f t="shared" si="4"/>
        <v>41640</v>
      </c>
      <c r="J18" s="103">
        <v>83580</v>
      </c>
      <c r="V18" s="151" t="s">
        <v>296</v>
      </c>
      <c r="W18" s="103" t="s">
        <v>296</v>
      </c>
      <c r="X18" s="103">
        <v>471</v>
      </c>
      <c r="Y18" s="105" t="s">
        <v>307</v>
      </c>
      <c r="Z18" s="106">
        <v>535</v>
      </c>
      <c r="AA18" s="106">
        <v>1</v>
      </c>
      <c r="AB18" s="103">
        <f t="shared" si="3"/>
        <v>0</v>
      </c>
      <c r="AC18" s="152">
        <f t="shared" si="9"/>
        <v>477</v>
      </c>
      <c r="AD18" s="152">
        <f t="shared" si="10"/>
        <v>402</v>
      </c>
      <c r="AE18" s="153">
        <v>15</v>
      </c>
      <c r="AF18" s="153">
        <v>387</v>
      </c>
      <c r="AG18" s="153">
        <v>75</v>
      </c>
    </row>
    <row r="19" spans="1:33" ht="20.100000000000001" hidden="1" customHeight="1" outlineLevel="1" x14ac:dyDescent="0.3">
      <c r="A19" s="140" t="s">
        <v>77</v>
      </c>
      <c r="B19" s="134">
        <f>AC22</f>
        <v>628</v>
      </c>
      <c r="C19" s="135">
        <f t="shared" si="5"/>
        <v>1</v>
      </c>
      <c r="D19" s="149">
        <f t="shared" si="6"/>
        <v>1</v>
      </c>
      <c r="E19" s="150">
        <v>1</v>
      </c>
      <c r="F19" s="150"/>
      <c r="G19" s="144">
        <f t="shared" si="7"/>
        <v>244284</v>
      </c>
      <c r="H19" s="132">
        <f t="shared" si="8"/>
        <v>202644</v>
      </c>
      <c r="I19" s="132">
        <f t="shared" si="4"/>
        <v>41640</v>
      </c>
      <c r="J19" s="103">
        <v>334319</v>
      </c>
      <c r="V19" s="151" t="s">
        <v>297</v>
      </c>
      <c r="W19" s="103" t="s">
        <v>297</v>
      </c>
      <c r="X19" s="103">
        <v>1171</v>
      </c>
      <c r="Y19" s="105" t="s">
        <v>300</v>
      </c>
      <c r="Z19" s="106">
        <v>510</v>
      </c>
      <c r="AA19" s="106">
        <v>1</v>
      </c>
      <c r="AB19" s="103">
        <f t="shared" si="3"/>
        <v>0</v>
      </c>
      <c r="AC19" s="152">
        <f t="shared" si="9"/>
        <v>1178</v>
      </c>
      <c r="AD19" s="152">
        <f t="shared" si="10"/>
        <v>1001</v>
      </c>
      <c r="AE19" s="153">
        <v>65</v>
      </c>
      <c r="AF19" s="153">
        <v>936</v>
      </c>
      <c r="AG19" s="153">
        <v>177</v>
      </c>
    </row>
    <row r="20" spans="1:33" ht="20.100000000000001" hidden="1" customHeight="1" outlineLevel="1" x14ac:dyDescent="0.3">
      <c r="A20" s="140" t="s">
        <v>72</v>
      </c>
      <c r="B20" s="134">
        <f>AC16</f>
        <v>262</v>
      </c>
      <c r="C20" s="135">
        <f t="shared" si="5"/>
        <v>1</v>
      </c>
      <c r="D20" s="149">
        <f t="shared" si="6"/>
        <v>0.4</v>
      </c>
      <c r="E20" s="150"/>
      <c r="F20" s="150">
        <v>1</v>
      </c>
      <c r="G20" s="144">
        <f t="shared" si="7"/>
        <v>97714</v>
      </c>
      <c r="H20" s="132">
        <f t="shared" si="8"/>
        <v>81058</v>
      </c>
      <c r="I20" s="132">
        <f t="shared" si="4"/>
        <v>16656</v>
      </c>
      <c r="J20" s="103">
        <v>167160</v>
      </c>
      <c r="V20" s="151" t="s">
        <v>298</v>
      </c>
      <c r="W20" s="103" t="s">
        <v>298</v>
      </c>
      <c r="X20" s="103">
        <v>1034</v>
      </c>
      <c r="Y20" s="105" t="s">
        <v>294</v>
      </c>
      <c r="Z20" s="106">
        <v>275</v>
      </c>
      <c r="AA20" s="106">
        <v>0.5</v>
      </c>
      <c r="AB20" s="103">
        <f t="shared" si="3"/>
        <v>9.9999999999999978E-2</v>
      </c>
      <c r="AC20" s="152">
        <f t="shared" si="9"/>
        <v>918</v>
      </c>
      <c r="AD20" s="152">
        <f t="shared" si="10"/>
        <v>805</v>
      </c>
      <c r="AE20" s="153">
        <v>32</v>
      </c>
      <c r="AF20" s="153">
        <v>773</v>
      </c>
      <c r="AG20" s="153">
        <v>113</v>
      </c>
    </row>
    <row r="21" spans="1:33" ht="20.100000000000001" hidden="1" customHeight="1" outlineLevel="1" x14ac:dyDescent="0.3">
      <c r="A21" s="140" t="s">
        <v>80</v>
      </c>
      <c r="B21" s="134">
        <f>AC25</f>
        <v>552</v>
      </c>
      <c r="C21" s="135">
        <f t="shared" si="5"/>
        <v>1</v>
      </c>
      <c r="D21" s="149">
        <f t="shared" si="6"/>
        <v>1</v>
      </c>
      <c r="E21" s="150">
        <v>1</v>
      </c>
      <c r="F21" s="150"/>
      <c r="G21" s="144">
        <f t="shared" si="7"/>
        <v>244284</v>
      </c>
      <c r="H21" s="132">
        <f t="shared" si="8"/>
        <v>202644</v>
      </c>
      <c r="I21" s="132">
        <f t="shared" si="4"/>
        <v>41640</v>
      </c>
      <c r="J21" s="103">
        <v>167160</v>
      </c>
      <c r="V21" s="151" t="s">
        <v>299</v>
      </c>
      <c r="W21" s="103" t="s">
        <v>299</v>
      </c>
      <c r="X21" s="103">
        <v>1301</v>
      </c>
      <c r="Y21" s="105" t="s">
        <v>303</v>
      </c>
      <c r="Z21" s="106">
        <v>541</v>
      </c>
      <c r="AA21" s="106">
        <v>1</v>
      </c>
      <c r="AB21" s="103">
        <f t="shared" si="3"/>
        <v>0</v>
      </c>
      <c r="AC21" s="152">
        <f t="shared" si="9"/>
        <v>1163</v>
      </c>
      <c r="AD21" s="152">
        <f>AE21+AF21</f>
        <v>1076</v>
      </c>
      <c r="AE21" s="153">
        <v>41</v>
      </c>
      <c r="AF21" s="153">
        <v>1035</v>
      </c>
      <c r="AG21" s="153">
        <v>87</v>
      </c>
    </row>
    <row r="22" spans="1:33" ht="20.100000000000001" hidden="1" customHeight="1" outlineLevel="1" x14ac:dyDescent="0.3">
      <c r="A22" s="140" t="s">
        <v>73</v>
      </c>
      <c r="B22" s="134">
        <f>AC17</f>
        <v>549</v>
      </c>
      <c r="C22" s="135">
        <f t="shared" si="5"/>
        <v>1</v>
      </c>
      <c r="D22" s="149">
        <f t="shared" si="6"/>
        <v>1</v>
      </c>
      <c r="E22" s="150">
        <v>1</v>
      </c>
      <c r="F22" s="150"/>
      <c r="G22" s="144">
        <f t="shared" si="7"/>
        <v>244284</v>
      </c>
      <c r="H22" s="132">
        <f t="shared" si="8"/>
        <v>202644</v>
      </c>
      <c r="I22" s="132">
        <f t="shared" si="4"/>
        <v>41640</v>
      </c>
      <c r="J22" s="103">
        <v>167160</v>
      </c>
      <c r="V22" s="156" t="s">
        <v>300</v>
      </c>
      <c r="W22" s="103" t="s">
        <v>300</v>
      </c>
      <c r="X22" s="103">
        <v>518</v>
      </c>
      <c r="Y22" s="105" t="s">
        <v>295</v>
      </c>
      <c r="Z22" s="106">
        <v>542</v>
      </c>
      <c r="AA22" s="106">
        <v>1</v>
      </c>
      <c r="AB22" s="103">
        <f t="shared" si="3"/>
        <v>0</v>
      </c>
      <c r="AC22" s="152">
        <f t="shared" si="9"/>
        <v>628</v>
      </c>
      <c r="AD22" s="152">
        <f t="shared" si="10"/>
        <v>555</v>
      </c>
      <c r="AE22" s="153">
        <v>8</v>
      </c>
      <c r="AF22" s="153">
        <v>547</v>
      </c>
      <c r="AG22" s="153">
        <v>73</v>
      </c>
    </row>
    <row r="23" spans="1:33" ht="20.100000000000001" hidden="1" customHeight="1" outlineLevel="1" x14ac:dyDescent="0.3">
      <c r="A23" s="140" t="s">
        <v>71</v>
      </c>
      <c r="B23" s="134">
        <f>AC15</f>
        <v>633</v>
      </c>
      <c r="C23" s="135">
        <f t="shared" si="5"/>
        <v>1</v>
      </c>
      <c r="D23" s="149">
        <f t="shared" si="6"/>
        <v>1</v>
      </c>
      <c r="E23" s="150">
        <v>1</v>
      </c>
      <c r="F23" s="150"/>
      <c r="G23" s="144">
        <f t="shared" si="7"/>
        <v>244284</v>
      </c>
      <c r="H23" s="132">
        <f t="shared" si="8"/>
        <v>202644</v>
      </c>
      <c r="I23" s="132">
        <f t="shared" si="4"/>
        <v>41640</v>
      </c>
      <c r="J23" s="103">
        <v>167160</v>
      </c>
      <c r="V23" s="151" t="s">
        <v>301</v>
      </c>
      <c r="W23" s="103" t="s">
        <v>301</v>
      </c>
      <c r="X23" s="103">
        <v>431</v>
      </c>
      <c r="Y23" s="105" t="s">
        <v>293</v>
      </c>
      <c r="Z23" s="106">
        <v>634</v>
      </c>
      <c r="AA23" s="106">
        <v>1</v>
      </c>
      <c r="AB23" s="103">
        <f t="shared" si="3"/>
        <v>0</v>
      </c>
      <c r="AC23" s="152">
        <f t="shared" si="9"/>
        <v>418</v>
      </c>
      <c r="AD23" s="152">
        <f t="shared" si="10"/>
        <v>349</v>
      </c>
      <c r="AE23" s="153">
        <v>17</v>
      </c>
      <c r="AF23" s="153">
        <v>332</v>
      </c>
      <c r="AG23" s="153">
        <v>69</v>
      </c>
    </row>
    <row r="24" spans="1:33" ht="20.100000000000001" hidden="1" customHeight="1" outlineLevel="1" x14ac:dyDescent="0.3">
      <c r="A24" s="140" t="s">
        <v>85</v>
      </c>
      <c r="B24" s="134">
        <f>AC30</f>
        <v>231</v>
      </c>
      <c r="C24" s="135">
        <f t="shared" si="5"/>
        <v>1</v>
      </c>
      <c r="D24" s="149">
        <f t="shared" si="6"/>
        <v>0.4</v>
      </c>
      <c r="E24" s="150"/>
      <c r="F24" s="150">
        <v>1</v>
      </c>
      <c r="G24" s="144">
        <f t="shared" si="7"/>
        <v>97714</v>
      </c>
      <c r="H24" s="132">
        <f t="shared" si="8"/>
        <v>81058</v>
      </c>
      <c r="I24" s="132">
        <f t="shared" si="4"/>
        <v>16656</v>
      </c>
      <c r="J24" s="103">
        <v>167160</v>
      </c>
      <c r="V24" s="151" t="s">
        <v>302</v>
      </c>
      <c r="W24" s="103" t="s">
        <v>302</v>
      </c>
      <c r="X24" s="103">
        <v>502</v>
      </c>
      <c r="Y24" s="105" t="s">
        <v>308</v>
      </c>
      <c r="Z24" s="106">
        <v>227</v>
      </c>
      <c r="AA24" s="106">
        <v>0.5</v>
      </c>
      <c r="AB24" s="103">
        <f t="shared" si="3"/>
        <v>9.9999999999999978E-2</v>
      </c>
      <c r="AC24" s="152">
        <f t="shared" si="9"/>
        <v>503</v>
      </c>
      <c r="AD24" s="152">
        <f t="shared" si="10"/>
        <v>462</v>
      </c>
      <c r="AE24" s="153">
        <v>10</v>
      </c>
      <c r="AF24" s="153">
        <v>452</v>
      </c>
      <c r="AG24" s="153">
        <v>41</v>
      </c>
    </row>
    <row r="25" spans="1:33" ht="20.100000000000001" hidden="1" customHeight="1" outlineLevel="1" x14ac:dyDescent="0.3">
      <c r="A25" s="140" t="s">
        <v>74</v>
      </c>
      <c r="B25" s="134">
        <f>AC18</f>
        <v>477</v>
      </c>
      <c r="C25" s="135">
        <f t="shared" si="5"/>
        <v>1</v>
      </c>
      <c r="D25" s="157">
        <f t="shared" si="6"/>
        <v>0.4</v>
      </c>
      <c r="E25" s="158"/>
      <c r="F25" s="150">
        <v>1</v>
      </c>
      <c r="G25" s="144">
        <f t="shared" si="7"/>
        <v>97714</v>
      </c>
      <c r="H25" s="132">
        <f t="shared" si="8"/>
        <v>81058</v>
      </c>
      <c r="I25" s="132">
        <f t="shared" si="4"/>
        <v>16656</v>
      </c>
      <c r="J25" s="103">
        <v>167160</v>
      </c>
      <c r="V25" s="156" t="s">
        <v>303</v>
      </c>
      <c r="W25" s="103" t="s">
        <v>303</v>
      </c>
      <c r="X25" s="103">
        <v>583</v>
      </c>
      <c r="Y25" s="105" t="s">
        <v>296</v>
      </c>
      <c r="Z25" s="106">
        <v>469</v>
      </c>
      <c r="AA25" s="106">
        <v>0.5</v>
      </c>
      <c r="AB25" s="103">
        <f t="shared" si="3"/>
        <v>9.9999999999999978E-2</v>
      </c>
      <c r="AC25" s="152">
        <f t="shared" si="9"/>
        <v>552</v>
      </c>
      <c r="AD25" s="152">
        <f t="shared" si="10"/>
        <v>489</v>
      </c>
      <c r="AE25" s="153">
        <v>21</v>
      </c>
      <c r="AF25" s="153">
        <v>468</v>
      </c>
      <c r="AG25" s="153">
        <v>63</v>
      </c>
    </row>
    <row r="26" spans="1:33" ht="20.100000000000001" hidden="1" customHeight="1" outlineLevel="1" x14ac:dyDescent="0.3">
      <c r="A26" s="140" t="s">
        <v>76</v>
      </c>
      <c r="B26" s="134">
        <f>AC21</f>
        <v>1163</v>
      </c>
      <c r="C26" s="135">
        <f t="shared" si="5"/>
        <v>1</v>
      </c>
      <c r="D26" s="149">
        <f t="shared" si="6"/>
        <v>1</v>
      </c>
      <c r="E26" s="150">
        <v>1</v>
      </c>
      <c r="F26" s="150"/>
      <c r="G26" s="144">
        <f t="shared" si="7"/>
        <v>244284</v>
      </c>
      <c r="H26" s="132">
        <f t="shared" si="8"/>
        <v>202644</v>
      </c>
      <c r="I26" s="132">
        <f t="shared" si="4"/>
        <v>41640</v>
      </c>
      <c r="J26" s="103">
        <v>167160</v>
      </c>
      <c r="L26" s="116"/>
      <c r="V26" s="151" t="s">
        <v>304</v>
      </c>
      <c r="W26" s="103" t="s">
        <v>304</v>
      </c>
      <c r="X26" s="103">
        <v>249</v>
      </c>
      <c r="Y26" s="105" t="s">
        <v>299</v>
      </c>
      <c r="Z26" s="106">
        <v>1031</v>
      </c>
      <c r="AA26" s="106">
        <v>1</v>
      </c>
      <c r="AB26" s="103">
        <f t="shared" si="3"/>
        <v>0</v>
      </c>
      <c r="AC26" s="152">
        <f t="shared" si="9"/>
        <v>249</v>
      </c>
      <c r="AD26" s="152">
        <f t="shared" si="10"/>
        <v>225</v>
      </c>
      <c r="AE26" s="153">
        <v>7</v>
      </c>
      <c r="AF26" s="153">
        <v>218</v>
      </c>
      <c r="AG26" s="153">
        <v>24</v>
      </c>
    </row>
    <row r="27" spans="1:33" ht="20.100000000000001" hidden="1" customHeight="1" outlineLevel="1" x14ac:dyDescent="0.3">
      <c r="A27" s="140" t="s">
        <v>8</v>
      </c>
      <c r="B27" s="134">
        <f>AC20</f>
        <v>918</v>
      </c>
      <c r="C27" s="135">
        <f t="shared" si="5"/>
        <v>1</v>
      </c>
      <c r="D27" s="149">
        <f t="shared" si="6"/>
        <v>1</v>
      </c>
      <c r="E27" s="150">
        <v>1</v>
      </c>
      <c r="F27" s="150"/>
      <c r="G27" s="144">
        <f t="shared" si="7"/>
        <v>244284</v>
      </c>
      <c r="H27" s="132">
        <f t="shared" si="8"/>
        <v>202644</v>
      </c>
      <c r="I27" s="132">
        <f t="shared" si="4"/>
        <v>41640</v>
      </c>
      <c r="J27" s="103">
        <v>167160</v>
      </c>
      <c r="V27" s="156" t="s">
        <v>305</v>
      </c>
      <c r="W27" s="103" t="s">
        <v>305</v>
      </c>
      <c r="X27" s="103">
        <v>525</v>
      </c>
      <c r="Y27" s="105" t="s">
        <v>298</v>
      </c>
      <c r="Z27" s="106">
        <v>882</v>
      </c>
      <c r="AA27" s="106">
        <v>1</v>
      </c>
      <c r="AB27" s="103">
        <f t="shared" si="3"/>
        <v>0</v>
      </c>
      <c r="AC27" s="152">
        <f t="shared" si="9"/>
        <v>514</v>
      </c>
      <c r="AD27" s="152">
        <f t="shared" si="10"/>
        <v>462</v>
      </c>
      <c r="AE27" s="153">
        <v>22</v>
      </c>
      <c r="AF27" s="153">
        <v>440</v>
      </c>
      <c r="AG27" s="153">
        <v>52</v>
      </c>
    </row>
    <row r="28" spans="1:33" ht="20.100000000000001" hidden="1" customHeight="1" outlineLevel="1" x14ac:dyDescent="0.3">
      <c r="A28" s="140" t="s">
        <v>81</v>
      </c>
      <c r="B28" s="134">
        <f>AC26</f>
        <v>249</v>
      </c>
      <c r="C28" s="135">
        <f t="shared" si="5"/>
        <v>1</v>
      </c>
      <c r="D28" s="149">
        <f t="shared" si="6"/>
        <v>0.4</v>
      </c>
      <c r="E28" s="150"/>
      <c r="F28" s="150">
        <v>1</v>
      </c>
      <c r="G28" s="144">
        <f t="shared" si="7"/>
        <v>97714</v>
      </c>
      <c r="H28" s="132">
        <f t="shared" si="8"/>
        <v>81058</v>
      </c>
      <c r="I28" s="132">
        <f t="shared" si="4"/>
        <v>16656</v>
      </c>
      <c r="J28" s="103">
        <v>167160</v>
      </c>
      <c r="V28" s="159" t="s">
        <v>306</v>
      </c>
      <c r="W28" s="103" t="s">
        <v>306</v>
      </c>
      <c r="X28" s="103">
        <v>577</v>
      </c>
      <c r="Y28" s="105" t="s">
        <v>304</v>
      </c>
      <c r="Z28" s="106">
        <v>257</v>
      </c>
      <c r="AA28" s="106">
        <v>0.5</v>
      </c>
      <c r="AB28" s="103">
        <f t="shared" si="3"/>
        <v>9.9999999999999978E-2</v>
      </c>
      <c r="AC28" s="152">
        <f t="shared" si="9"/>
        <v>569</v>
      </c>
      <c r="AD28" s="152">
        <f t="shared" si="10"/>
        <v>515</v>
      </c>
      <c r="AE28" s="153">
        <v>23</v>
      </c>
      <c r="AF28" s="153">
        <v>492</v>
      </c>
      <c r="AG28" s="153">
        <v>54</v>
      </c>
    </row>
    <row r="29" spans="1:33" ht="20.100000000000001" hidden="1" customHeight="1" outlineLevel="1" x14ac:dyDescent="0.3">
      <c r="A29" s="140" t="s">
        <v>78</v>
      </c>
      <c r="B29" s="134">
        <f>AC23</f>
        <v>418</v>
      </c>
      <c r="C29" s="135">
        <f t="shared" si="5"/>
        <v>1</v>
      </c>
      <c r="D29" s="149">
        <f t="shared" si="6"/>
        <v>0.4</v>
      </c>
      <c r="E29" s="150"/>
      <c r="F29" s="150">
        <v>1</v>
      </c>
      <c r="G29" s="144">
        <f t="shared" si="7"/>
        <v>97714</v>
      </c>
      <c r="H29" s="132">
        <f t="shared" si="8"/>
        <v>81058</v>
      </c>
      <c r="I29" s="132">
        <f t="shared" si="4"/>
        <v>16656</v>
      </c>
      <c r="J29" s="103">
        <v>167160</v>
      </c>
      <c r="V29" s="160" t="s">
        <v>307</v>
      </c>
      <c r="W29" s="103" t="s">
        <v>307</v>
      </c>
      <c r="X29" s="103">
        <v>525</v>
      </c>
      <c r="Y29" s="105" t="s">
        <v>301</v>
      </c>
      <c r="Z29" s="106">
        <v>413</v>
      </c>
      <c r="AA29" s="106">
        <v>0.5</v>
      </c>
      <c r="AB29" s="103">
        <f t="shared" si="3"/>
        <v>9.9999999999999978E-2</v>
      </c>
      <c r="AC29" s="161">
        <f t="shared" si="9"/>
        <v>540</v>
      </c>
      <c r="AD29" s="152">
        <f t="shared" si="10"/>
        <v>479</v>
      </c>
      <c r="AE29" s="153">
        <v>15</v>
      </c>
      <c r="AF29" s="153">
        <v>464</v>
      </c>
      <c r="AG29" s="153">
        <v>61</v>
      </c>
    </row>
    <row r="30" spans="1:33" ht="20.100000000000001" hidden="1" customHeight="1" outlineLevel="1" x14ac:dyDescent="0.3">
      <c r="A30" s="140" t="s">
        <v>83</v>
      </c>
      <c r="B30" s="134">
        <f>AC28</f>
        <v>569</v>
      </c>
      <c r="C30" s="135">
        <f t="shared" si="5"/>
        <v>1</v>
      </c>
      <c r="D30" s="149">
        <f t="shared" si="6"/>
        <v>1</v>
      </c>
      <c r="E30" s="150">
        <v>1</v>
      </c>
      <c r="F30" s="150"/>
      <c r="G30" s="144">
        <f t="shared" si="7"/>
        <v>244284</v>
      </c>
      <c r="H30" s="132">
        <f t="shared" si="8"/>
        <v>202644</v>
      </c>
      <c r="I30" s="132">
        <f t="shared" si="4"/>
        <v>41640</v>
      </c>
      <c r="J30" s="103">
        <v>83580</v>
      </c>
      <c r="V30" s="160" t="s">
        <v>308</v>
      </c>
      <c r="W30" s="103" t="s">
        <v>308</v>
      </c>
      <c r="X30" s="103">
        <v>227</v>
      </c>
      <c r="Y30" s="105" t="s">
        <v>306</v>
      </c>
      <c r="Z30" s="106">
        <v>582</v>
      </c>
      <c r="AA30" s="106">
        <v>1</v>
      </c>
      <c r="AB30" s="103">
        <f t="shared" si="3"/>
        <v>0</v>
      </c>
      <c r="AC30" s="161">
        <f t="shared" si="9"/>
        <v>231</v>
      </c>
      <c r="AD30" s="152">
        <f t="shared" si="10"/>
        <v>203</v>
      </c>
      <c r="AE30" s="153">
        <v>7</v>
      </c>
      <c r="AF30" s="153">
        <v>196</v>
      </c>
      <c r="AG30" s="153">
        <v>28</v>
      </c>
    </row>
    <row r="31" spans="1:33" ht="21" customHeight="1" collapsed="1" x14ac:dyDescent="0.3">
      <c r="A31" s="162" t="s">
        <v>9</v>
      </c>
      <c r="B31" s="163">
        <f>SUM(B14:B30)</f>
        <v>9977</v>
      </c>
      <c r="C31" s="164">
        <f t="shared" ref="C31:J31" si="11">SUM(C14:C30)</f>
        <v>17</v>
      </c>
      <c r="D31" s="164">
        <f t="shared" si="11"/>
        <v>14.000000000000002</v>
      </c>
      <c r="E31" s="164">
        <f t="shared" si="11"/>
        <v>12</v>
      </c>
      <c r="F31" s="164">
        <f t="shared" si="11"/>
        <v>5</v>
      </c>
      <c r="G31" s="165">
        <f t="shared" si="11"/>
        <v>3419978</v>
      </c>
      <c r="H31" s="165">
        <f t="shared" si="11"/>
        <v>2837018</v>
      </c>
      <c r="I31" s="165">
        <f t="shared" si="11"/>
        <v>582960</v>
      </c>
      <c r="J31" s="166">
        <f t="shared" si="11"/>
        <v>2758139</v>
      </c>
      <c r="V31" s="145"/>
      <c r="Z31" s="106"/>
    </row>
    <row r="32" spans="1:33" x14ac:dyDescent="0.3">
      <c r="A32" s="146" t="s">
        <v>272</v>
      </c>
      <c r="B32" s="167"/>
      <c r="C32" s="167"/>
      <c r="D32" s="147"/>
      <c r="E32" s="147"/>
      <c r="F32" s="147"/>
      <c r="G32" s="148"/>
      <c r="H32" s="148"/>
      <c r="I32" s="148"/>
      <c r="V32" s="145"/>
      <c r="AB32" s="103">
        <f t="shared" si="3"/>
        <v>0</v>
      </c>
    </row>
    <row r="33" spans="1:33" ht="20.100000000000001" hidden="1" customHeight="1" outlineLevel="1" x14ac:dyDescent="0.25">
      <c r="A33" s="168" t="s">
        <v>54</v>
      </c>
      <c r="B33" s="169">
        <f>AC33</f>
        <v>519</v>
      </c>
      <c r="C33" s="170">
        <f t="shared" ref="C33:C50" si="12">E33+F33</f>
        <v>1</v>
      </c>
      <c r="D33" s="171">
        <f t="shared" ref="D33:D50" si="13">SUM(E33+F33*$D$6)</f>
        <v>1</v>
      </c>
      <c r="E33" s="153">
        <v>1</v>
      </c>
      <c r="F33" s="153"/>
      <c r="G33" s="172">
        <f t="shared" ref="G33:G50" si="14">ROUND($G$5/$D$290*D33,0)</f>
        <v>244284</v>
      </c>
      <c r="H33" s="173">
        <f t="shared" ref="H33:H50" si="15">ROUNDUP(D33*$H$6,0)</f>
        <v>202644</v>
      </c>
      <c r="I33" s="173">
        <f t="shared" si="4"/>
        <v>41640</v>
      </c>
      <c r="J33" s="103">
        <v>167160</v>
      </c>
      <c r="V33" s="97" t="s">
        <v>309</v>
      </c>
      <c r="W33" s="204">
        <f>X33+AA33</f>
        <v>519</v>
      </c>
      <c r="X33" s="204">
        <f>Y33+Z33</f>
        <v>463</v>
      </c>
      <c r="Y33" s="96">
        <v>12</v>
      </c>
      <c r="Z33" s="96">
        <v>451</v>
      </c>
      <c r="AA33" s="96">
        <v>56</v>
      </c>
      <c r="AB33" s="103">
        <f t="shared" si="3"/>
        <v>55</v>
      </c>
      <c r="AC33" s="204">
        <f>AD33+AG33</f>
        <v>519</v>
      </c>
      <c r="AD33" s="204">
        <f>AE33+AF33</f>
        <v>463</v>
      </c>
      <c r="AE33" s="96">
        <v>12</v>
      </c>
      <c r="AF33" s="96">
        <v>451</v>
      </c>
      <c r="AG33" s="96">
        <v>56</v>
      </c>
    </row>
    <row r="34" spans="1:33" ht="20.100000000000001" hidden="1" customHeight="1" outlineLevel="1" x14ac:dyDescent="0.25">
      <c r="A34" s="168" t="s">
        <v>55</v>
      </c>
      <c r="B34" s="169">
        <f t="shared" ref="B34:B50" si="16">AC34</f>
        <v>512</v>
      </c>
      <c r="C34" s="170">
        <f t="shared" si="12"/>
        <v>1</v>
      </c>
      <c r="D34" s="171">
        <f t="shared" si="13"/>
        <v>1</v>
      </c>
      <c r="E34" s="153">
        <v>1</v>
      </c>
      <c r="F34" s="153"/>
      <c r="G34" s="172">
        <f t="shared" si="14"/>
        <v>244284</v>
      </c>
      <c r="H34" s="173">
        <f t="shared" si="15"/>
        <v>202644</v>
      </c>
      <c r="I34" s="173">
        <f t="shared" si="4"/>
        <v>41640</v>
      </c>
      <c r="J34" s="103">
        <v>167160</v>
      </c>
      <c r="V34" s="97" t="s">
        <v>310</v>
      </c>
      <c r="W34" s="204">
        <f t="shared" ref="W34:W50" si="17">X34+AA34</f>
        <v>512</v>
      </c>
      <c r="X34" s="204">
        <f t="shared" ref="X34:X50" si="18">Y34+Z34</f>
        <v>473</v>
      </c>
      <c r="Y34" s="96">
        <v>8</v>
      </c>
      <c r="Z34" s="96">
        <v>465</v>
      </c>
      <c r="AA34" s="96">
        <v>39</v>
      </c>
      <c r="AB34" s="103">
        <f t="shared" si="3"/>
        <v>38</v>
      </c>
      <c r="AC34" s="204">
        <f t="shared" ref="AC34:AC50" si="19">AD34+AG34</f>
        <v>512</v>
      </c>
      <c r="AD34" s="204">
        <f t="shared" ref="AD34:AD50" si="20">AE34+AF34</f>
        <v>473</v>
      </c>
      <c r="AE34" s="96">
        <v>8</v>
      </c>
      <c r="AF34" s="96">
        <v>465</v>
      </c>
      <c r="AG34" s="96">
        <v>39</v>
      </c>
    </row>
    <row r="35" spans="1:33" ht="20.100000000000001" hidden="1" customHeight="1" outlineLevel="1" x14ac:dyDescent="0.25">
      <c r="A35" s="168" t="s">
        <v>56</v>
      </c>
      <c r="B35" s="169">
        <f t="shared" si="16"/>
        <v>545</v>
      </c>
      <c r="C35" s="170">
        <f t="shared" si="12"/>
        <v>1</v>
      </c>
      <c r="D35" s="171">
        <f t="shared" si="13"/>
        <v>1</v>
      </c>
      <c r="E35" s="153">
        <v>1</v>
      </c>
      <c r="F35" s="153"/>
      <c r="G35" s="172">
        <f t="shared" si="14"/>
        <v>244284</v>
      </c>
      <c r="H35" s="173">
        <f t="shared" si="15"/>
        <v>202644</v>
      </c>
      <c r="I35" s="173">
        <f t="shared" si="4"/>
        <v>41640</v>
      </c>
      <c r="J35" s="103">
        <v>167160</v>
      </c>
      <c r="V35" s="97" t="s">
        <v>311</v>
      </c>
      <c r="W35" s="204">
        <f t="shared" si="17"/>
        <v>545</v>
      </c>
      <c r="X35" s="204">
        <f t="shared" si="18"/>
        <v>504</v>
      </c>
      <c r="Y35" s="96">
        <v>12</v>
      </c>
      <c r="Z35" s="96">
        <v>492</v>
      </c>
      <c r="AA35" s="96">
        <v>41</v>
      </c>
      <c r="AB35" s="103">
        <f t="shared" si="3"/>
        <v>40</v>
      </c>
      <c r="AC35" s="204">
        <f t="shared" si="19"/>
        <v>545</v>
      </c>
      <c r="AD35" s="204">
        <f t="shared" si="20"/>
        <v>504</v>
      </c>
      <c r="AE35" s="96">
        <v>12</v>
      </c>
      <c r="AF35" s="96">
        <v>492</v>
      </c>
      <c r="AG35" s="96">
        <v>41</v>
      </c>
    </row>
    <row r="36" spans="1:33" ht="20.100000000000001" hidden="1" customHeight="1" outlineLevel="1" x14ac:dyDescent="0.25">
      <c r="A36" s="168" t="s">
        <v>57</v>
      </c>
      <c r="B36" s="169">
        <f t="shared" si="16"/>
        <v>597</v>
      </c>
      <c r="C36" s="170">
        <f t="shared" si="12"/>
        <v>1</v>
      </c>
      <c r="D36" s="171">
        <f t="shared" si="13"/>
        <v>1</v>
      </c>
      <c r="E36" s="153">
        <v>1</v>
      </c>
      <c r="F36" s="153"/>
      <c r="G36" s="172">
        <f t="shared" si="14"/>
        <v>244284</v>
      </c>
      <c r="H36" s="173">
        <f t="shared" si="15"/>
        <v>202644</v>
      </c>
      <c r="I36" s="173">
        <f t="shared" si="4"/>
        <v>41640</v>
      </c>
      <c r="J36" s="103">
        <v>167160</v>
      </c>
      <c r="V36" s="97" t="s">
        <v>312</v>
      </c>
      <c r="W36" s="204">
        <f t="shared" si="17"/>
        <v>597</v>
      </c>
      <c r="X36" s="204">
        <f t="shared" si="18"/>
        <v>534</v>
      </c>
      <c r="Y36" s="96">
        <v>12</v>
      </c>
      <c r="Z36" s="96">
        <v>522</v>
      </c>
      <c r="AA36" s="96">
        <v>63</v>
      </c>
      <c r="AB36" s="103">
        <f t="shared" si="3"/>
        <v>62</v>
      </c>
      <c r="AC36" s="204">
        <f t="shared" si="19"/>
        <v>597</v>
      </c>
      <c r="AD36" s="204">
        <f t="shared" si="20"/>
        <v>534</v>
      </c>
      <c r="AE36" s="96">
        <v>12</v>
      </c>
      <c r="AF36" s="96">
        <v>522</v>
      </c>
      <c r="AG36" s="96">
        <v>63</v>
      </c>
    </row>
    <row r="37" spans="1:33" ht="20.100000000000001" hidden="1" customHeight="1" outlineLevel="1" x14ac:dyDescent="0.25">
      <c r="A37" s="168" t="s">
        <v>58</v>
      </c>
      <c r="B37" s="169">
        <f t="shared" si="16"/>
        <v>1011</v>
      </c>
      <c r="C37" s="170">
        <f t="shared" si="12"/>
        <v>1</v>
      </c>
      <c r="D37" s="171">
        <f t="shared" si="13"/>
        <v>1</v>
      </c>
      <c r="E37" s="153">
        <v>1</v>
      </c>
      <c r="F37" s="153"/>
      <c r="G37" s="172">
        <f t="shared" si="14"/>
        <v>244284</v>
      </c>
      <c r="H37" s="173">
        <f t="shared" si="15"/>
        <v>202644</v>
      </c>
      <c r="I37" s="173">
        <f t="shared" si="4"/>
        <v>41640</v>
      </c>
      <c r="J37" s="103">
        <v>167160</v>
      </c>
      <c r="V37" s="97" t="s">
        <v>313</v>
      </c>
      <c r="W37" s="204">
        <f t="shared" si="17"/>
        <v>1011</v>
      </c>
      <c r="X37" s="204">
        <f t="shared" si="18"/>
        <v>882</v>
      </c>
      <c r="Y37" s="96">
        <v>14</v>
      </c>
      <c r="Z37" s="96">
        <v>868</v>
      </c>
      <c r="AA37" s="96">
        <v>129</v>
      </c>
      <c r="AB37" s="103">
        <f t="shared" si="3"/>
        <v>128</v>
      </c>
      <c r="AC37" s="204">
        <f t="shared" si="19"/>
        <v>1011</v>
      </c>
      <c r="AD37" s="204">
        <f t="shared" si="20"/>
        <v>882</v>
      </c>
      <c r="AE37" s="96">
        <v>14</v>
      </c>
      <c r="AF37" s="96">
        <v>868</v>
      </c>
      <c r="AG37" s="96">
        <v>129</v>
      </c>
    </row>
    <row r="38" spans="1:33" ht="20.100000000000001" hidden="1" customHeight="1" outlineLevel="1" x14ac:dyDescent="0.25">
      <c r="A38" s="168" t="s">
        <v>59</v>
      </c>
      <c r="B38" s="169">
        <f t="shared" si="16"/>
        <v>212</v>
      </c>
      <c r="C38" s="170">
        <f t="shared" si="12"/>
        <v>1</v>
      </c>
      <c r="D38" s="171">
        <f t="shared" si="13"/>
        <v>0.4</v>
      </c>
      <c r="E38" s="153"/>
      <c r="F38" s="153">
        <v>1</v>
      </c>
      <c r="G38" s="172">
        <f t="shared" si="14"/>
        <v>97714</v>
      </c>
      <c r="H38" s="173">
        <f t="shared" si="15"/>
        <v>81058</v>
      </c>
      <c r="I38" s="173">
        <f t="shared" si="4"/>
        <v>16656</v>
      </c>
      <c r="J38" s="103">
        <v>83580</v>
      </c>
      <c r="V38" s="97" t="s">
        <v>314</v>
      </c>
      <c r="W38" s="204">
        <f t="shared" si="17"/>
        <v>212</v>
      </c>
      <c r="X38" s="204">
        <f t="shared" si="18"/>
        <v>179</v>
      </c>
      <c r="Y38" s="96">
        <v>2</v>
      </c>
      <c r="Z38" s="96">
        <v>177</v>
      </c>
      <c r="AA38" s="96">
        <v>33</v>
      </c>
      <c r="AB38" s="103">
        <f t="shared" si="3"/>
        <v>32.6</v>
      </c>
      <c r="AC38" s="204">
        <f t="shared" si="19"/>
        <v>212</v>
      </c>
      <c r="AD38" s="204">
        <f t="shared" si="20"/>
        <v>179</v>
      </c>
      <c r="AE38" s="96">
        <v>2</v>
      </c>
      <c r="AF38" s="96">
        <v>177</v>
      </c>
      <c r="AG38" s="96">
        <v>33</v>
      </c>
    </row>
    <row r="39" spans="1:33" ht="20.100000000000001" hidden="1" customHeight="1" outlineLevel="1" x14ac:dyDescent="0.25">
      <c r="A39" s="168" t="s">
        <v>60</v>
      </c>
      <c r="B39" s="169">
        <f t="shared" si="16"/>
        <v>1921</v>
      </c>
      <c r="C39" s="170">
        <f t="shared" si="12"/>
        <v>1</v>
      </c>
      <c r="D39" s="174">
        <f t="shared" si="13"/>
        <v>1</v>
      </c>
      <c r="E39" s="175">
        <v>1</v>
      </c>
      <c r="F39" s="153"/>
      <c r="G39" s="172">
        <f t="shared" si="14"/>
        <v>244284</v>
      </c>
      <c r="H39" s="173">
        <f t="shared" si="15"/>
        <v>202644</v>
      </c>
      <c r="I39" s="173">
        <f t="shared" si="4"/>
        <v>41640</v>
      </c>
      <c r="J39" s="103">
        <v>334319</v>
      </c>
      <c r="V39" s="97" t="s">
        <v>315</v>
      </c>
      <c r="W39" s="204">
        <f t="shared" si="17"/>
        <v>1921</v>
      </c>
      <c r="X39" s="204">
        <f t="shared" si="18"/>
        <v>1684</v>
      </c>
      <c r="Y39" s="96">
        <v>71</v>
      </c>
      <c r="Z39" s="96">
        <v>1613</v>
      </c>
      <c r="AA39" s="96">
        <v>237</v>
      </c>
      <c r="AB39" s="103">
        <f t="shared" si="3"/>
        <v>236</v>
      </c>
      <c r="AC39" s="204">
        <f t="shared" si="19"/>
        <v>1921</v>
      </c>
      <c r="AD39" s="204">
        <f t="shared" si="20"/>
        <v>1684</v>
      </c>
      <c r="AE39" s="96">
        <v>71</v>
      </c>
      <c r="AF39" s="96">
        <v>1613</v>
      </c>
      <c r="AG39" s="96">
        <v>237</v>
      </c>
    </row>
    <row r="40" spans="1:33" ht="20.100000000000001" hidden="1" customHeight="1" outlineLevel="1" x14ac:dyDescent="0.25">
      <c r="A40" s="168" t="s">
        <v>61</v>
      </c>
      <c r="B40" s="169">
        <f t="shared" si="16"/>
        <v>341</v>
      </c>
      <c r="C40" s="170">
        <f t="shared" si="12"/>
        <v>1</v>
      </c>
      <c r="D40" s="171">
        <f t="shared" si="13"/>
        <v>0.4</v>
      </c>
      <c r="E40" s="153"/>
      <c r="F40" s="153">
        <v>1</v>
      </c>
      <c r="G40" s="172">
        <f t="shared" si="14"/>
        <v>97714</v>
      </c>
      <c r="H40" s="173">
        <f t="shared" si="15"/>
        <v>81058</v>
      </c>
      <c r="I40" s="173">
        <f t="shared" si="4"/>
        <v>16656</v>
      </c>
      <c r="J40" s="103">
        <v>83580</v>
      </c>
      <c r="V40" s="97" t="s">
        <v>316</v>
      </c>
      <c r="W40" s="204">
        <f t="shared" si="17"/>
        <v>341</v>
      </c>
      <c r="X40" s="204">
        <f t="shared" si="18"/>
        <v>307</v>
      </c>
      <c r="Y40" s="96">
        <v>7</v>
      </c>
      <c r="Z40" s="96">
        <v>300</v>
      </c>
      <c r="AA40" s="96">
        <v>34</v>
      </c>
      <c r="AB40" s="103">
        <f t="shared" si="3"/>
        <v>33.6</v>
      </c>
      <c r="AC40" s="204">
        <f t="shared" si="19"/>
        <v>341</v>
      </c>
      <c r="AD40" s="204">
        <f t="shared" si="20"/>
        <v>307</v>
      </c>
      <c r="AE40" s="96">
        <v>7</v>
      </c>
      <c r="AF40" s="96">
        <v>300</v>
      </c>
      <c r="AG40" s="96">
        <v>34</v>
      </c>
    </row>
    <row r="41" spans="1:33" ht="20.100000000000001" hidden="1" customHeight="1" outlineLevel="1" x14ac:dyDescent="0.25">
      <c r="A41" s="168" t="s">
        <v>62</v>
      </c>
      <c r="B41" s="169">
        <f t="shared" si="16"/>
        <v>462</v>
      </c>
      <c r="C41" s="170">
        <f t="shared" si="12"/>
        <v>1</v>
      </c>
      <c r="D41" s="171">
        <f t="shared" si="13"/>
        <v>0.4</v>
      </c>
      <c r="E41" s="153"/>
      <c r="F41" s="153">
        <v>1</v>
      </c>
      <c r="G41" s="172">
        <f t="shared" si="14"/>
        <v>97714</v>
      </c>
      <c r="H41" s="173">
        <f t="shared" si="15"/>
        <v>81058</v>
      </c>
      <c r="I41" s="173">
        <f t="shared" si="4"/>
        <v>16656</v>
      </c>
      <c r="J41" s="103">
        <v>83580</v>
      </c>
      <c r="V41" s="97" t="s">
        <v>317</v>
      </c>
      <c r="W41" s="204">
        <f t="shared" si="17"/>
        <v>462</v>
      </c>
      <c r="X41" s="204">
        <f t="shared" si="18"/>
        <v>422</v>
      </c>
      <c r="Y41" s="96">
        <v>7</v>
      </c>
      <c r="Z41" s="96">
        <v>415</v>
      </c>
      <c r="AA41" s="96">
        <v>40</v>
      </c>
      <c r="AB41" s="103">
        <f t="shared" si="3"/>
        <v>39.6</v>
      </c>
      <c r="AC41" s="204">
        <f t="shared" si="19"/>
        <v>462</v>
      </c>
      <c r="AD41" s="204">
        <f t="shared" si="20"/>
        <v>422</v>
      </c>
      <c r="AE41" s="96">
        <v>7</v>
      </c>
      <c r="AF41" s="96">
        <v>415</v>
      </c>
      <c r="AG41" s="96">
        <v>40</v>
      </c>
    </row>
    <row r="42" spans="1:33" ht="20.100000000000001" hidden="1" customHeight="1" outlineLevel="1" x14ac:dyDescent="0.25">
      <c r="A42" s="168" t="s">
        <v>10</v>
      </c>
      <c r="B42" s="169">
        <f t="shared" si="16"/>
        <v>521</v>
      </c>
      <c r="C42" s="170">
        <f t="shared" si="12"/>
        <v>1</v>
      </c>
      <c r="D42" s="171">
        <f t="shared" si="13"/>
        <v>1</v>
      </c>
      <c r="E42" s="153">
        <v>1</v>
      </c>
      <c r="F42" s="153"/>
      <c r="G42" s="172">
        <f t="shared" si="14"/>
        <v>244284</v>
      </c>
      <c r="H42" s="173">
        <f t="shared" si="15"/>
        <v>202644</v>
      </c>
      <c r="I42" s="173">
        <f t="shared" si="4"/>
        <v>41640</v>
      </c>
      <c r="J42" s="103">
        <v>167160</v>
      </c>
      <c r="V42" s="97" t="s">
        <v>318</v>
      </c>
      <c r="W42" s="204">
        <f t="shared" si="17"/>
        <v>521</v>
      </c>
      <c r="X42" s="204">
        <f t="shared" si="18"/>
        <v>491</v>
      </c>
      <c r="Y42" s="96">
        <v>12</v>
      </c>
      <c r="Z42" s="96">
        <v>479</v>
      </c>
      <c r="AA42" s="96">
        <v>30</v>
      </c>
      <c r="AB42" s="103">
        <f t="shared" si="3"/>
        <v>29</v>
      </c>
      <c r="AC42" s="204">
        <f t="shared" si="19"/>
        <v>521</v>
      </c>
      <c r="AD42" s="204">
        <f t="shared" si="20"/>
        <v>491</v>
      </c>
      <c r="AE42" s="96">
        <v>12</v>
      </c>
      <c r="AF42" s="96">
        <v>479</v>
      </c>
      <c r="AG42" s="96">
        <v>30</v>
      </c>
    </row>
    <row r="43" spans="1:33" ht="20.100000000000001" hidden="1" customHeight="1" outlineLevel="1" x14ac:dyDescent="0.25">
      <c r="A43" s="168" t="s">
        <v>63</v>
      </c>
      <c r="B43" s="169">
        <f t="shared" si="16"/>
        <v>286</v>
      </c>
      <c r="C43" s="170">
        <f t="shared" si="12"/>
        <v>1</v>
      </c>
      <c r="D43" s="171">
        <f t="shared" si="13"/>
        <v>0.4</v>
      </c>
      <c r="E43" s="153"/>
      <c r="F43" s="153">
        <v>1</v>
      </c>
      <c r="G43" s="172">
        <f t="shared" si="14"/>
        <v>97714</v>
      </c>
      <c r="H43" s="173">
        <f t="shared" si="15"/>
        <v>81058</v>
      </c>
      <c r="I43" s="173">
        <f t="shared" si="4"/>
        <v>16656</v>
      </c>
      <c r="J43" s="103">
        <v>83580</v>
      </c>
      <c r="V43" s="97" t="s">
        <v>319</v>
      </c>
      <c r="W43" s="204">
        <f t="shared" si="17"/>
        <v>286</v>
      </c>
      <c r="X43" s="204">
        <f t="shared" si="18"/>
        <v>246</v>
      </c>
      <c r="Y43" s="96">
        <v>6</v>
      </c>
      <c r="Z43" s="96">
        <v>240</v>
      </c>
      <c r="AA43" s="96">
        <v>40</v>
      </c>
      <c r="AB43" s="103">
        <f t="shared" si="3"/>
        <v>39.6</v>
      </c>
      <c r="AC43" s="204">
        <f t="shared" si="19"/>
        <v>286</v>
      </c>
      <c r="AD43" s="204">
        <f t="shared" si="20"/>
        <v>246</v>
      </c>
      <c r="AE43" s="96">
        <v>6</v>
      </c>
      <c r="AF43" s="96">
        <v>240</v>
      </c>
      <c r="AG43" s="96">
        <v>40</v>
      </c>
    </row>
    <row r="44" spans="1:33" ht="20.100000000000001" hidden="1" customHeight="1" outlineLevel="1" x14ac:dyDescent="0.25">
      <c r="A44" s="168" t="s">
        <v>11</v>
      </c>
      <c r="B44" s="169">
        <f t="shared" si="16"/>
        <v>270</v>
      </c>
      <c r="C44" s="170">
        <f t="shared" si="12"/>
        <v>1</v>
      </c>
      <c r="D44" s="171">
        <f t="shared" si="13"/>
        <v>0.4</v>
      </c>
      <c r="E44" s="153"/>
      <c r="F44" s="153">
        <v>1</v>
      </c>
      <c r="G44" s="172">
        <f t="shared" si="14"/>
        <v>97714</v>
      </c>
      <c r="H44" s="173">
        <f t="shared" si="15"/>
        <v>81058</v>
      </c>
      <c r="I44" s="173">
        <f t="shared" si="4"/>
        <v>16656</v>
      </c>
      <c r="J44" s="103">
        <v>83580</v>
      </c>
      <c r="V44" s="97" t="s">
        <v>320</v>
      </c>
      <c r="W44" s="204">
        <f t="shared" si="17"/>
        <v>270</v>
      </c>
      <c r="X44" s="204">
        <f t="shared" si="18"/>
        <v>255</v>
      </c>
      <c r="Y44" s="96">
        <v>5</v>
      </c>
      <c r="Z44" s="96">
        <v>250</v>
      </c>
      <c r="AA44" s="96">
        <v>15</v>
      </c>
      <c r="AB44" s="103">
        <f t="shared" si="3"/>
        <v>14.6</v>
      </c>
      <c r="AC44" s="204">
        <f t="shared" si="19"/>
        <v>270</v>
      </c>
      <c r="AD44" s="204">
        <f t="shared" si="20"/>
        <v>255</v>
      </c>
      <c r="AE44" s="96">
        <v>5</v>
      </c>
      <c r="AF44" s="96">
        <v>250</v>
      </c>
      <c r="AG44" s="96">
        <v>15</v>
      </c>
    </row>
    <row r="45" spans="1:33" ht="20.100000000000001" hidden="1" customHeight="1" outlineLevel="1" x14ac:dyDescent="0.25">
      <c r="A45" s="168" t="s">
        <v>64</v>
      </c>
      <c r="B45" s="169">
        <f t="shared" si="16"/>
        <v>326</v>
      </c>
      <c r="C45" s="170">
        <f t="shared" si="12"/>
        <v>1</v>
      </c>
      <c r="D45" s="171">
        <f t="shared" si="13"/>
        <v>0.4</v>
      </c>
      <c r="E45" s="153"/>
      <c r="F45" s="153">
        <v>1</v>
      </c>
      <c r="G45" s="172">
        <f t="shared" si="14"/>
        <v>97714</v>
      </c>
      <c r="H45" s="173">
        <f t="shared" si="15"/>
        <v>81058</v>
      </c>
      <c r="I45" s="173">
        <f t="shared" si="4"/>
        <v>16656</v>
      </c>
      <c r="J45" s="103">
        <v>83580</v>
      </c>
      <c r="V45" s="97" t="s">
        <v>321</v>
      </c>
      <c r="W45" s="204">
        <f t="shared" si="17"/>
        <v>326</v>
      </c>
      <c r="X45" s="204">
        <f t="shared" si="18"/>
        <v>304</v>
      </c>
      <c r="Y45" s="96">
        <v>7</v>
      </c>
      <c r="Z45" s="96">
        <v>297</v>
      </c>
      <c r="AA45" s="96">
        <v>22</v>
      </c>
      <c r="AB45" s="103">
        <f t="shared" si="3"/>
        <v>21.6</v>
      </c>
      <c r="AC45" s="204">
        <f t="shared" si="19"/>
        <v>326</v>
      </c>
      <c r="AD45" s="204">
        <f t="shared" si="20"/>
        <v>304</v>
      </c>
      <c r="AE45" s="96">
        <v>7</v>
      </c>
      <c r="AF45" s="96">
        <v>297</v>
      </c>
      <c r="AG45" s="96">
        <v>22</v>
      </c>
    </row>
    <row r="46" spans="1:33" ht="20.100000000000001" hidden="1" customHeight="1" outlineLevel="1" x14ac:dyDescent="0.25">
      <c r="A46" s="168" t="s">
        <v>65</v>
      </c>
      <c r="B46" s="169">
        <f t="shared" si="16"/>
        <v>275</v>
      </c>
      <c r="C46" s="170">
        <f t="shared" si="12"/>
        <v>1</v>
      </c>
      <c r="D46" s="171">
        <f t="shared" si="13"/>
        <v>0.4</v>
      </c>
      <c r="E46" s="153"/>
      <c r="F46" s="153">
        <v>1</v>
      </c>
      <c r="G46" s="172">
        <f t="shared" si="14"/>
        <v>97714</v>
      </c>
      <c r="H46" s="173">
        <f t="shared" si="15"/>
        <v>81058</v>
      </c>
      <c r="I46" s="173">
        <f t="shared" si="4"/>
        <v>16656</v>
      </c>
      <c r="J46" s="103">
        <v>83580</v>
      </c>
      <c r="V46" s="97" t="s">
        <v>322</v>
      </c>
      <c r="W46" s="204">
        <f t="shared" si="17"/>
        <v>275</v>
      </c>
      <c r="X46" s="204">
        <f t="shared" si="18"/>
        <v>238</v>
      </c>
      <c r="Y46" s="96">
        <v>6</v>
      </c>
      <c r="Z46" s="96">
        <v>232</v>
      </c>
      <c r="AA46" s="96">
        <v>37</v>
      </c>
      <c r="AB46" s="103">
        <f t="shared" si="3"/>
        <v>36.6</v>
      </c>
      <c r="AC46" s="204">
        <f t="shared" si="19"/>
        <v>275</v>
      </c>
      <c r="AD46" s="204">
        <f t="shared" si="20"/>
        <v>238</v>
      </c>
      <c r="AE46" s="96">
        <v>6</v>
      </c>
      <c r="AF46" s="96">
        <v>232</v>
      </c>
      <c r="AG46" s="96">
        <v>37</v>
      </c>
    </row>
    <row r="47" spans="1:33" ht="20.100000000000001" hidden="1" customHeight="1" outlineLevel="1" x14ac:dyDescent="0.25">
      <c r="A47" s="168" t="s">
        <v>66</v>
      </c>
      <c r="B47" s="169">
        <f t="shared" si="16"/>
        <v>516</v>
      </c>
      <c r="C47" s="170">
        <f t="shared" si="12"/>
        <v>1</v>
      </c>
      <c r="D47" s="171">
        <f t="shared" si="13"/>
        <v>1</v>
      </c>
      <c r="E47" s="153">
        <v>1</v>
      </c>
      <c r="F47" s="153"/>
      <c r="G47" s="172">
        <f t="shared" si="14"/>
        <v>244284</v>
      </c>
      <c r="H47" s="173">
        <f t="shared" si="15"/>
        <v>202644</v>
      </c>
      <c r="I47" s="173">
        <f t="shared" si="4"/>
        <v>41640</v>
      </c>
      <c r="J47" s="103">
        <v>167160</v>
      </c>
      <c r="V47" s="97" t="s">
        <v>323</v>
      </c>
      <c r="W47" s="204">
        <f t="shared" si="17"/>
        <v>516</v>
      </c>
      <c r="X47" s="204">
        <f t="shared" si="18"/>
        <v>472</v>
      </c>
      <c r="Y47" s="96">
        <v>13</v>
      </c>
      <c r="Z47" s="96">
        <v>459</v>
      </c>
      <c r="AA47" s="96">
        <v>44</v>
      </c>
      <c r="AB47" s="103">
        <f t="shared" si="3"/>
        <v>43</v>
      </c>
      <c r="AC47" s="204">
        <f t="shared" si="19"/>
        <v>516</v>
      </c>
      <c r="AD47" s="204">
        <f t="shared" si="20"/>
        <v>472</v>
      </c>
      <c r="AE47" s="96">
        <v>13</v>
      </c>
      <c r="AF47" s="96">
        <v>459</v>
      </c>
      <c r="AG47" s="96">
        <v>44</v>
      </c>
    </row>
    <row r="48" spans="1:33" ht="20.100000000000001" hidden="1" customHeight="1" outlineLevel="1" x14ac:dyDescent="0.25">
      <c r="A48" s="168" t="s">
        <v>67</v>
      </c>
      <c r="B48" s="169">
        <f t="shared" si="16"/>
        <v>249</v>
      </c>
      <c r="C48" s="170">
        <f t="shared" si="12"/>
        <v>1</v>
      </c>
      <c r="D48" s="171">
        <f t="shared" si="13"/>
        <v>0.4</v>
      </c>
      <c r="E48" s="153"/>
      <c r="F48" s="153">
        <v>1</v>
      </c>
      <c r="G48" s="172">
        <f t="shared" si="14"/>
        <v>97714</v>
      </c>
      <c r="H48" s="173">
        <f t="shared" si="15"/>
        <v>81058</v>
      </c>
      <c r="I48" s="173">
        <f t="shared" si="4"/>
        <v>16656</v>
      </c>
      <c r="J48" s="103">
        <v>83580</v>
      </c>
      <c r="V48" s="97" t="s">
        <v>324</v>
      </c>
      <c r="W48" s="204">
        <f t="shared" si="17"/>
        <v>249</v>
      </c>
      <c r="X48" s="204">
        <f t="shared" si="18"/>
        <v>224</v>
      </c>
      <c r="Y48" s="96">
        <v>2</v>
      </c>
      <c r="Z48" s="96">
        <v>222</v>
      </c>
      <c r="AA48" s="96">
        <v>25</v>
      </c>
      <c r="AB48" s="103">
        <f t="shared" si="3"/>
        <v>24.6</v>
      </c>
      <c r="AC48" s="204">
        <f t="shared" si="19"/>
        <v>249</v>
      </c>
      <c r="AD48" s="204">
        <f t="shared" si="20"/>
        <v>224</v>
      </c>
      <c r="AE48" s="96">
        <v>2</v>
      </c>
      <c r="AF48" s="96">
        <v>222</v>
      </c>
      <c r="AG48" s="96">
        <v>25</v>
      </c>
    </row>
    <row r="49" spans="1:33" ht="20.100000000000001" hidden="1" customHeight="1" outlineLevel="1" x14ac:dyDescent="0.25">
      <c r="A49" s="168" t="s">
        <v>68</v>
      </c>
      <c r="B49" s="169">
        <f t="shared" si="16"/>
        <v>677</v>
      </c>
      <c r="C49" s="170">
        <f t="shared" si="12"/>
        <v>1</v>
      </c>
      <c r="D49" s="171">
        <f t="shared" si="13"/>
        <v>1</v>
      </c>
      <c r="E49" s="153">
        <v>1</v>
      </c>
      <c r="F49" s="153"/>
      <c r="G49" s="172">
        <f t="shared" si="14"/>
        <v>244284</v>
      </c>
      <c r="H49" s="173">
        <f t="shared" si="15"/>
        <v>202644</v>
      </c>
      <c r="I49" s="173">
        <f t="shared" si="4"/>
        <v>41640</v>
      </c>
      <c r="J49" s="103">
        <v>167160</v>
      </c>
      <c r="V49" s="97" t="s">
        <v>325</v>
      </c>
      <c r="W49" s="204">
        <f t="shared" si="17"/>
        <v>677</v>
      </c>
      <c r="X49" s="204">
        <f t="shared" si="18"/>
        <v>597</v>
      </c>
      <c r="Y49" s="96">
        <v>14</v>
      </c>
      <c r="Z49" s="96">
        <v>583</v>
      </c>
      <c r="AA49" s="96">
        <v>80</v>
      </c>
      <c r="AB49" s="103">
        <f t="shared" si="3"/>
        <v>79</v>
      </c>
      <c r="AC49" s="204">
        <f t="shared" si="19"/>
        <v>677</v>
      </c>
      <c r="AD49" s="204">
        <f t="shared" si="20"/>
        <v>597</v>
      </c>
      <c r="AE49" s="96">
        <v>14</v>
      </c>
      <c r="AF49" s="96">
        <v>583</v>
      </c>
      <c r="AG49" s="96">
        <v>80</v>
      </c>
    </row>
    <row r="50" spans="1:33" ht="20.100000000000001" hidden="1" customHeight="1" outlineLevel="1" x14ac:dyDescent="0.25">
      <c r="A50" s="168" t="s">
        <v>69</v>
      </c>
      <c r="B50" s="169">
        <f t="shared" si="16"/>
        <v>519</v>
      </c>
      <c r="C50" s="176">
        <f t="shared" si="12"/>
        <v>1</v>
      </c>
      <c r="D50" s="171">
        <f t="shared" si="13"/>
        <v>1</v>
      </c>
      <c r="E50" s="153">
        <v>1</v>
      </c>
      <c r="F50" s="153"/>
      <c r="G50" s="172">
        <f t="shared" si="14"/>
        <v>244284</v>
      </c>
      <c r="H50" s="173">
        <f t="shared" si="15"/>
        <v>202644</v>
      </c>
      <c r="I50" s="173">
        <f t="shared" si="4"/>
        <v>41640</v>
      </c>
      <c r="J50" s="103">
        <v>167160</v>
      </c>
      <c r="V50" s="97" t="s">
        <v>326</v>
      </c>
      <c r="W50" s="204">
        <f t="shared" si="17"/>
        <v>519</v>
      </c>
      <c r="X50" s="204">
        <f t="shared" si="18"/>
        <v>463</v>
      </c>
      <c r="Y50" s="96">
        <v>12</v>
      </c>
      <c r="Z50" s="96">
        <v>451</v>
      </c>
      <c r="AA50" s="96">
        <v>56</v>
      </c>
      <c r="AB50" s="103">
        <f t="shared" si="3"/>
        <v>55</v>
      </c>
      <c r="AC50" s="204">
        <f t="shared" si="19"/>
        <v>519</v>
      </c>
      <c r="AD50" s="204">
        <f t="shared" si="20"/>
        <v>463</v>
      </c>
      <c r="AE50" s="96">
        <v>12</v>
      </c>
      <c r="AF50" s="96">
        <v>451</v>
      </c>
      <c r="AG50" s="96">
        <v>56</v>
      </c>
    </row>
    <row r="51" spans="1:33" ht="20.100000000000001" customHeight="1" collapsed="1" x14ac:dyDescent="0.3">
      <c r="A51" s="162" t="s">
        <v>12</v>
      </c>
      <c r="B51" s="177">
        <f>SUM(B33:B50)</f>
        <v>9759</v>
      </c>
      <c r="C51" s="178">
        <f t="shared" ref="C51:R51" si="21">SUM(C33:C50)</f>
        <v>18</v>
      </c>
      <c r="D51" s="178">
        <f t="shared" si="21"/>
        <v>13.200000000000003</v>
      </c>
      <c r="E51" s="178">
        <f t="shared" si="21"/>
        <v>10</v>
      </c>
      <c r="F51" s="178">
        <f t="shared" si="21"/>
        <v>8</v>
      </c>
      <c r="G51" s="165">
        <f t="shared" si="21"/>
        <v>3224552</v>
      </c>
      <c r="H51" s="165">
        <f t="shared" si="21"/>
        <v>2674904</v>
      </c>
      <c r="I51" s="165">
        <f t="shared" si="21"/>
        <v>549648</v>
      </c>
      <c r="J51" s="178">
        <f t="shared" si="21"/>
        <v>2507399</v>
      </c>
      <c r="K51" s="178">
        <f t="shared" si="21"/>
        <v>0</v>
      </c>
      <c r="L51" s="178">
        <f t="shared" si="21"/>
        <v>0</v>
      </c>
      <c r="M51" s="178">
        <f t="shared" si="21"/>
        <v>0</v>
      </c>
      <c r="N51" s="178">
        <f t="shared" si="21"/>
        <v>0</v>
      </c>
      <c r="O51" s="178">
        <f t="shared" si="21"/>
        <v>0</v>
      </c>
      <c r="P51" s="178">
        <f t="shared" si="21"/>
        <v>0</v>
      </c>
      <c r="Q51" s="178">
        <f t="shared" si="21"/>
        <v>0</v>
      </c>
      <c r="R51" s="178">
        <f t="shared" si="21"/>
        <v>0</v>
      </c>
      <c r="V51" s="145"/>
      <c r="W51" s="103" t="s">
        <v>327</v>
      </c>
      <c r="X51" s="103">
        <v>0</v>
      </c>
      <c r="Z51" s="106"/>
    </row>
    <row r="52" spans="1:33" ht="20.100000000000001" customHeight="1" x14ac:dyDescent="0.3">
      <c r="A52" s="146" t="s">
        <v>273</v>
      </c>
      <c r="B52" s="167"/>
      <c r="C52" s="167"/>
      <c r="D52" s="147"/>
      <c r="E52" s="147"/>
      <c r="F52" s="147"/>
      <c r="G52" s="148"/>
      <c r="H52" s="148"/>
      <c r="I52" s="148"/>
      <c r="V52" s="145"/>
      <c r="W52" s="103" t="s">
        <v>328</v>
      </c>
      <c r="X52" s="103">
        <v>12939</v>
      </c>
      <c r="AB52" s="103">
        <f t="shared" si="3"/>
        <v>0</v>
      </c>
    </row>
    <row r="53" spans="1:33" ht="20.100000000000001" hidden="1" customHeight="1" outlineLevel="1" x14ac:dyDescent="0.3">
      <c r="A53" s="140" t="s">
        <v>87</v>
      </c>
      <c r="B53" s="134">
        <f>AC53</f>
        <v>690</v>
      </c>
      <c r="C53" s="135">
        <f t="shared" ref="C53:C80" si="22">E53+F53</f>
        <v>1</v>
      </c>
      <c r="D53" s="149">
        <f t="shared" ref="D53:D80" si="23">SUM(E53+F53*$D$6)</f>
        <v>1</v>
      </c>
      <c r="E53" s="150">
        <v>1</v>
      </c>
      <c r="F53" s="150"/>
      <c r="G53" s="144">
        <f t="shared" ref="G53:G80" si="24">ROUND($G$5/$D$290*D53,0)</f>
        <v>244284</v>
      </c>
      <c r="H53" s="132">
        <f t="shared" ref="H53:H80" si="25">ROUNDUP(D53*$H$6,0)</f>
        <v>202644</v>
      </c>
      <c r="I53" s="132">
        <f t="shared" si="4"/>
        <v>41640</v>
      </c>
      <c r="J53" s="103">
        <v>167160</v>
      </c>
      <c r="V53" s="97" t="s">
        <v>329</v>
      </c>
      <c r="W53" s="95">
        <f t="shared" ref="W53:W80" si="26">X53+AA53</f>
        <v>690</v>
      </c>
      <c r="X53" s="95">
        <f t="shared" ref="X53:X80" si="27">Y53+Z53</f>
        <v>578</v>
      </c>
      <c r="Y53" s="205">
        <v>15</v>
      </c>
      <c r="Z53" s="205">
        <v>563</v>
      </c>
      <c r="AA53" s="205">
        <v>112</v>
      </c>
      <c r="AB53" s="103">
        <f t="shared" si="3"/>
        <v>111</v>
      </c>
      <c r="AC53" s="95">
        <f t="shared" ref="AC53:AC80" si="28">AD53+AG53</f>
        <v>690</v>
      </c>
      <c r="AD53" s="95">
        <f t="shared" ref="AD53:AD80" si="29">AE53+AF53</f>
        <v>578</v>
      </c>
      <c r="AE53" s="205">
        <v>15</v>
      </c>
      <c r="AF53" s="205">
        <v>563</v>
      </c>
      <c r="AG53" s="205">
        <v>112</v>
      </c>
    </row>
    <row r="54" spans="1:33" ht="20.100000000000001" hidden="1" customHeight="1" outlineLevel="1" x14ac:dyDescent="0.3">
      <c r="A54" s="140" t="s">
        <v>13</v>
      </c>
      <c r="B54" s="134">
        <f t="shared" ref="B54:B80" si="30">AC54</f>
        <v>402</v>
      </c>
      <c r="C54" s="135">
        <f t="shared" si="22"/>
        <v>1</v>
      </c>
      <c r="D54" s="149">
        <f t="shared" si="23"/>
        <v>0.4</v>
      </c>
      <c r="E54" s="150"/>
      <c r="F54" s="150">
        <v>1</v>
      </c>
      <c r="G54" s="144">
        <f t="shared" si="24"/>
        <v>97714</v>
      </c>
      <c r="H54" s="132">
        <f t="shared" si="25"/>
        <v>81058</v>
      </c>
      <c r="I54" s="132">
        <f t="shared" si="4"/>
        <v>16656</v>
      </c>
      <c r="J54" s="103">
        <v>83580</v>
      </c>
      <c r="V54" s="97" t="s">
        <v>330</v>
      </c>
      <c r="W54" s="95">
        <f t="shared" si="26"/>
        <v>402</v>
      </c>
      <c r="X54" s="95">
        <f t="shared" si="27"/>
        <v>344</v>
      </c>
      <c r="Y54" s="206">
        <v>11</v>
      </c>
      <c r="Z54" s="206">
        <v>333</v>
      </c>
      <c r="AA54" s="206">
        <v>58</v>
      </c>
      <c r="AB54" s="103">
        <f t="shared" si="3"/>
        <v>57.6</v>
      </c>
      <c r="AC54" s="95">
        <f t="shared" si="28"/>
        <v>402</v>
      </c>
      <c r="AD54" s="95">
        <f t="shared" si="29"/>
        <v>344</v>
      </c>
      <c r="AE54" s="206">
        <v>11</v>
      </c>
      <c r="AF54" s="206">
        <v>333</v>
      </c>
      <c r="AG54" s="206">
        <v>58</v>
      </c>
    </row>
    <row r="55" spans="1:33" ht="20.100000000000001" hidden="1" customHeight="1" outlineLevel="1" x14ac:dyDescent="0.3">
      <c r="A55" s="140" t="s">
        <v>88</v>
      </c>
      <c r="B55" s="134">
        <f t="shared" si="30"/>
        <v>505</v>
      </c>
      <c r="C55" s="135">
        <f t="shared" si="22"/>
        <v>1</v>
      </c>
      <c r="D55" s="149">
        <f t="shared" si="23"/>
        <v>1</v>
      </c>
      <c r="E55" s="150">
        <v>1</v>
      </c>
      <c r="F55" s="150"/>
      <c r="G55" s="144">
        <f t="shared" si="24"/>
        <v>244284</v>
      </c>
      <c r="H55" s="132">
        <f t="shared" si="25"/>
        <v>202644</v>
      </c>
      <c r="I55" s="132">
        <f t="shared" si="4"/>
        <v>41640</v>
      </c>
      <c r="J55" s="103">
        <v>167160</v>
      </c>
      <c r="V55" s="97" t="s">
        <v>331</v>
      </c>
      <c r="W55" s="95">
        <f t="shared" si="26"/>
        <v>505</v>
      </c>
      <c r="X55" s="95">
        <f t="shared" si="27"/>
        <v>428</v>
      </c>
      <c r="Y55" s="205">
        <v>1</v>
      </c>
      <c r="Z55" s="205">
        <v>427</v>
      </c>
      <c r="AA55" s="205">
        <v>77</v>
      </c>
      <c r="AB55" s="103">
        <f t="shared" si="3"/>
        <v>76</v>
      </c>
      <c r="AC55" s="95">
        <f t="shared" si="28"/>
        <v>505</v>
      </c>
      <c r="AD55" s="95">
        <f t="shared" si="29"/>
        <v>428</v>
      </c>
      <c r="AE55" s="205">
        <v>1</v>
      </c>
      <c r="AF55" s="205">
        <v>427</v>
      </c>
      <c r="AG55" s="205">
        <v>77</v>
      </c>
    </row>
    <row r="56" spans="1:33" ht="20.100000000000001" hidden="1" customHeight="1" outlineLevel="1" x14ac:dyDescent="0.3">
      <c r="A56" s="140" t="s">
        <v>89</v>
      </c>
      <c r="B56" s="134">
        <f t="shared" si="30"/>
        <v>742</v>
      </c>
      <c r="C56" s="135">
        <f t="shared" si="22"/>
        <v>1</v>
      </c>
      <c r="D56" s="149">
        <f t="shared" si="23"/>
        <v>1</v>
      </c>
      <c r="E56" s="150">
        <v>1</v>
      </c>
      <c r="F56" s="150"/>
      <c r="G56" s="144">
        <f t="shared" si="24"/>
        <v>244284</v>
      </c>
      <c r="H56" s="132">
        <f t="shared" si="25"/>
        <v>202644</v>
      </c>
      <c r="I56" s="132">
        <f t="shared" si="4"/>
        <v>41640</v>
      </c>
      <c r="J56" s="103">
        <v>167160</v>
      </c>
      <c r="V56" s="97" t="s">
        <v>332</v>
      </c>
      <c r="W56" s="95">
        <f t="shared" si="26"/>
        <v>742</v>
      </c>
      <c r="X56" s="95">
        <f t="shared" si="27"/>
        <v>638</v>
      </c>
      <c r="Y56" s="205">
        <v>13</v>
      </c>
      <c r="Z56" s="205">
        <v>625</v>
      </c>
      <c r="AA56" s="205">
        <v>104</v>
      </c>
      <c r="AB56" s="103">
        <f t="shared" si="3"/>
        <v>103</v>
      </c>
      <c r="AC56" s="95">
        <f t="shared" si="28"/>
        <v>742</v>
      </c>
      <c r="AD56" s="95">
        <f t="shared" si="29"/>
        <v>638</v>
      </c>
      <c r="AE56" s="205">
        <v>13</v>
      </c>
      <c r="AF56" s="205">
        <v>625</v>
      </c>
      <c r="AG56" s="205">
        <v>104</v>
      </c>
    </row>
    <row r="57" spans="1:33" ht="20.100000000000001" hidden="1" customHeight="1" outlineLevel="1" x14ac:dyDescent="0.3">
      <c r="A57" s="140" t="s">
        <v>90</v>
      </c>
      <c r="B57" s="134">
        <f t="shared" si="30"/>
        <v>574</v>
      </c>
      <c r="C57" s="135">
        <f t="shared" si="22"/>
        <v>1</v>
      </c>
      <c r="D57" s="149">
        <f t="shared" si="23"/>
        <v>1</v>
      </c>
      <c r="E57" s="150">
        <v>1</v>
      </c>
      <c r="F57" s="150"/>
      <c r="G57" s="144">
        <f t="shared" si="24"/>
        <v>244284</v>
      </c>
      <c r="H57" s="132">
        <f t="shared" si="25"/>
        <v>202644</v>
      </c>
      <c r="I57" s="132">
        <f t="shared" si="4"/>
        <v>41640</v>
      </c>
      <c r="J57" s="103">
        <v>167160</v>
      </c>
      <c r="V57" s="97" t="s">
        <v>333</v>
      </c>
      <c r="W57" s="95">
        <f t="shared" si="26"/>
        <v>574</v>
      </c>
      <c r="X57" s="95">
        <f t="shared" si="27"/>
        <v>476</v>
      </c>
      <c r="Y57" s="205">
        <v>12</v>
      </c>
      <c r="Z57" s="205">
        <v>464</v>
      </c>
      <c r="AA57" s="205">
        <v>98</v>
      </c>
      <c r="AB57" s="103">
        <f t="shared" si="3"/>
        <v>97</v>
      </c>
      <c r="AC57" s="95">
        <f t="shared" si="28"/>
        <v>574</v>
      </c>
      <c r="AD57" s="95">
        <f t="shared" si="29"/>
        <v>476</v>
      </c>
      <c r="AE57" s="205">
        <v>12</v>
      </c>
      <c r="AF57" s="205">
        <v>464</v>
      </c>
      <c r="AG57" s="205">
        <v>98</v>
      </c>
    </row>
    <row r="58" spans="1:33" ht="20.100000000000001" hidden="1" customHeight="1" outlineLevel="1" x14ac:dyDescent="0.3">
      <c r="A58" s="140" t="s">
        <v>91</v>
      </c>
      <c r="B58" s="134">
        <f t="shared" si="30"/>
        <v>1071</v>
      </c>
      <c r="C58" s="135">
        <f t="shared" si="22"/>
        <v>1</v>
      </c>
      <c r="D58" s="149">
        <f t="shared" si="23"/>
        <v>1</v>
      </c>
      <c r="E58" s="150">
        <v>1</v>
      </c>
      <c r="F58" s="150"/>
      <c r="G58" s="144">
        <f t="shared" si="24"/>
        <v>244284</v>
      </c>
      <c r="H58" s="132">
        <f t="shared" si="25"/>
        <v>202644</v>
      </c>
      <c r="I58" s="132">
        <f t="shared" si="4"/>
        <v>41640</v>
      </c>
      <c r="J58" s="103">
        <v>167160</v>
      </c>
      <c r="V58" s="97" t="s">
        <v>334</v>
      </c>
      <c r="W58" s="95">
        <f t="shared" si="26"/>
        <v>1071</v>
      </c>
      <c r="X58" s="95">
        <f t="shared" si="27"/>
        <v>877</v>
      </c>
      <c r="Y58" s="205">
        <v>21</v>
      </c>
      <c r="Z58" s="205">
        <v>856</v>
      </c>
      <c r="AA58" s="205">
        <v>194</v>
      </c>
      <c r="AB58" s="103">
        <f t="shared" si="3"/>
        <v>193</v>
      </c>
      <c r="AC58" s="95">
        <f t="shared" si="28"/>
        <v>1071</v>
      </c>
      <c r="AD58" s="95">
        <f t="shared" si="29"/>
        <v>877</v>
      </c>
      <c r="AE58" s="205">
        <v>21</v>
      </c>
      <c r="AF58" s="205">
        <v>856</v>
      </c>
      <c r="AG58" s="205">
        <v>194</v>
      </c>
    </row>
    <row r="59" spans="1:33" ht="20.100000000000001" hidden="1" customHeight="1" outlineLevel="1" x14ac:dyDescent="0.3">
      <c r="A59" s="140" t="s">
        <v>92</v>
      </c>
      <c r="B59" s="134">
        <f t="shared" si="30"/>
        <v>295</v>
      </c>
      <c r="C59" s="135">
        <f t="shared" si="22"/>
        <v>1</v>
      </c>
      <c r="D59" s="149">
        <f t="shared" si="23"/>
        <v>0.4</v>
      </c>
      <c r="E59" s="150"/>
      <c r="F59" s="150">
        <v>1</v>
      </c>
      <c r="G59" s="144">
        <f t="shared" si="24"/>
        <v>97714</v>
      </c>
      <c r="H59" s="132">
        <f t="shared" si="25"/>
        <v>81058</v>
      </c>
      <c r="I59" s="132">
        <f t="shared" si="4"/>
        <v>16656</v>
      </c>
      <c r="J59" s="103">
        <v>83580</v>
      </c>
      <c r="V59" s="97" t="s">
        <v>335</v>
      </c>
      <c r="W59" s="95">
        <f t="shared" si="26"/>
        <v>295</v>
      </c>
      <c r="X59" s="95">
        <f t="shared" si="27"/>
        <v>244</v>
      </c>
      <c r="Y59" s="205">
        <v>5</v>
      </c>
      <c r="Z59" s="205">
        <v>239</v>
      </c>
      <c r="AA59" s="205">
        <v>51</v>
      </c>
      <c r="AB59" s="103">
        <f t="shared" si="3"/>
        <v>50.6</v>
      </c>
      <c r="AC59" s="95">
        <f t="shared" si="28"/>
        <v>295</v>
      </c>
      <c r="AD59" s="95">
        <f t="shared" si="29"/>
        <v>244</v>
      </c>
      <c r="AE59" s="205">
        <v>5</v>
      </c>
      <c r="AF59" s="205">
        <v>239</v>
      </c>
      <c r="AG59" s="205">
        <v>51</v>
      </c>
    </row>
    <row r="60" spans="1:33" ht="20.100000000000001" hidden="1" customHeight="1" outlineLevel="1" x14ac:dyDescent="0.3">
      <c r="A60" s="140" t="s">
        <v>93</v>
      </c>
      <c r="B60" s="134">
        <f t="shared" si="30"/>
        <v>319</v>
      </c>
      <c r="C60" s="135">
        <f t="shared" si="22"/>
        <v>1</v>
      </c>
      <c r="D60" s="149">
        <f t="shared" si="23"/>
        <v>0.4</v>
      </c>
      <c r="E60" s="150"/>
      <c r="F60" s="150">
        <v>1</v>
      </c>
      <c r="G60" s="144">
        <f t="shared" si="24"/>
        <v>97714</v>
      </c>
      <c r="H60" s="132">
        <f t="shared" si="25"/>
        <v>81058</v>
      </c>
      <c r="I60" s="132">
        <f t="shared" si="4"/>
        <v>16656</v>
      </c>
      <c r="J60" s="103">
        <v>83580</v>
      </c>
      <c r="V60" s="97" t="s">
        <v>336</v>
      </c>
      <c r="W60" s="95">
        <f t="shared" si="26"/>
        <v>319</v>
      </c>
      <c r="X60" s="95">
        <f t="shared" si="27"/>
        <v>267</v>
      </c>
      <c r="Y60" s="205">
        <v>3</v>
      </c>
      <c r="Z60" s="205">
        <v>264</v>
      </c>
      <c r="AA60" s="205">
        <v>52</v>
      </c>
      <c r="AB60" s="103">
        <f t="shared" si="3"/>
        <v>51.6</v>
      </c>
      <c r="AC60" s="95">
        <f t="shared" si="28"/>
        <v>319</v>
      </c>
      <c r="AD60" s="95">
        <f t="shared" si="29"/>
        <v>267</v>
      </c>
      <c r="AE60" s="205">
        <v>3</v>
      </c>
      <c r="AF60" s="205">
        <v>264</v>
      </c>
      <c r="AG60" s="205">
        <v>52</v>
      </c>
    </row>
    <row r="61" spans="1:33" ht="20.100000000000001" hidden="1" customHeight="1" outlineLevel="1" x14ac:dyDescent="0.3">
      <c r="A61" s="140" t="s">
        <v>94</v>
      </c>
      <c r="B61" s="134">
        <f t="shared" si="30"/>
        <v>528</v>
      </c>
      <c r="C61" s="135">
        <f t="shared" si="22"/>
        <v>1</v>
      </c>
      <c r="D61" s="149">
        <f t="shared" si="23"/>
        <v>1</v>
      </c>
      <c r="E61" s="150">
        <v>1</v>
      </c>
      <c r="F61" s="150"/>
      <c r="G61" s="144">
        <f t="shared" si="24"/>
        <v>244284</v>
      </c>
      <c r="H61" s="132">
        <f t="shared" si="25"/>
        <v>202644</v>
      </c>
      <c r="I61" s="132">
        <f t="shared" si="4"/>
        <v>41640</v>
      </c>
      <c r="J61" s="103">
        <v>167160</v>
      </c>
      <c r="V61" s="97" t="s">
        <v>337</v>
      </c>
      <c r="W61" s="95">
        <f t="shared" si="26"/>
        <v>528</v>
      </c>
      <c r="X61" s="95">
        <f t="shared" si="27"/>
        <v>467</v>
      </c>
      <c r="Y61" s="205">
        <v>12</v>
      </c>
      <c r="Z61" s="205">
        <v>455</v>
      </c>
      <c r="AA61" s="205">
        <v>61</v>
      </c>
      <c r="AB61" s="103">
        <f t="shared" si="3"/>
        <v>60</v>
      </c>
      <c r="AC61" s="95">
        <f t="shared" si="28"/>
        <v>528</v>
      </c>
      <c r="AD61" s="95">
        <f t="shared" si="29"/>
        <v>467</v>
      </c>
      <c r="AE61" s="205">
        <v>12</v>
      </c>
      <c r="AF61" s="205">
        <v>455</v>
      </c>
      <c r="AG61" s="205">
        <v>61</v>
      </c>
    </row>
    <row r="62" spans="1:33" ht="20.100000000000001" hidden="1" customHeight="1" outlineLevel="1" x14ac:dyDescent="0.3">
      <c r="A62" s="140" t="s">
        <v>95</v>
      </c>
      <c r="B62" s="134">
        <f t="shared" si="30"/>
        <v>352</v>
      </c>
      <c r="C62" s="135">
        <f t="shared" si="22"/>
        <v>1</v>
      </c>
      <c r="D62" s="149">
        <f t="shared" si="23"/>
        <v>0.4</v>
      </c>
      <c r="E62" s="150"/>
      <c r="F62" s="150">
        <v>1</v>
      </c>
      <c r="G62" s="144">
        <f t="shared" si="24"/>
        <v>97714</v>
      </c>
      <c r="H62" s="132">
        <f t="shared" si="25"/>
        <v>81058</v>
      </c>
      <c r="I62" s="132">
        <f t="shared" si="4"/>
        <v>16656</v>
      </c>
      <c r="J62" s="103">
        <v>83580</v>
      </c>
      <c r="V62" s="97" t="s">
        <v>338</v>
      </c>
      <c r="W62" s="95">
        <f t="shared" si="26"/>
        <v>352</v>
      </c>
      <c r="X62" s="95">
        <f t="shared" si="27"/>
        <v>288</v>
      </c>
      <c r="Y62" s="205">
        <v>6</v>
      </c>
      <c r="Z62" s="205">
        <v>282</v>
      </c>
      <c r="AA62" s="205">
        <v>64</v>
      </c>
      <c r="AB62" s="103">
        <f t="shared" si="3"/>
        <v>63.6</v>
      </c>
      <c r="AC62" s="95">
        <f t="shared" si="28"/>
        <v>352</v>
      </c>
      <c r="AD62" s="95">
        <f t="shared" si="29"/>
        <v>288</v>
      </c>
      <c r="AE62" s="205">
        <v>6</v>
      </c>
      <c r="AF62" s="205">
        <v>282</v>
      </c>
      <c r="AG62" s="205">
        <v>64</v>
      </c>
    </row>
    <row r="63" spans="1:33" ht="20.100000000000001" hidden="1" customHeight="1" outlineLevel="1" x14ac:dyDescent="0.3">
      <c r="A63" s="140" t="s">
        <v>96</v>
      </c>
      <c r="B63" s="134">
        <f t="shared" si="30"/>
        <v>717</v>
      </c>
      <c r="C63" s="135">
        <f t="shared" si="22"/>
        <v>1</v>
      </c>
      <c r="D63" s="149">
        <f t="shared" si="23"/>
        <v>1</v>
      </c>
      <c r="E63" s="150">
        <v>1</v>
      </c>
      <c r="F63" s="150"/>
      <c r="G63" s="144">
        <f t="shared" si="24"/>
        <v>244284</v>
      </c>
      <c r="H63" s="132">
        <f t="shared" si="25"/>
        <v>202644</v>
      </c>
      <c r="I63" s="132">
        <f t="shared" si="4"/>
        <v>41640</v>
      </c>
      <c r="J63" s="103">
        <v>167160</v>
      </c>
      <c r="V63" s="97" t="s">
        <v>339</v>
      </c>
      <c r="W63" s="95">
        <f t="shared" si="26"/>
        <v>717</v>
      </c>
      <c r="X63" s="95">
        <f t="shared" si="27"/>
        <v>606</v>
      </c>
      <c r="Y63" s="205">
        <v>11</v>
      </c>
      <c r="Z63" s="205">
        <v>595</v>
      </c>
      <c r="AA63" s="205">
        <v>111</v>
      </c>
      <c r="AB63" s="103">
        <f t="shared" si="3"/>
        <v>110</v>
      </c>
      <c r="AC63" s="95">
        <f t="shared" si="28"/>
        <v>717</v>
      </c>
      <c r="AD63" s="95">
        <f t="shared" si="29"/>
        <v>606</v>
      </c>
      <c r="AE63" s="205">
        <v>11</v>
      </c>
      <c r="AF63" s="205">
        <v>595</v>
      </c>
      <c r="AG63" s="205">
        <v>111</v>
      </c>
    </row>
    <row r="64" spans="1:33" ht="20.100000000000001" hidden="1" customHeight="1" outlineLevel="1" x14ac:dyDescent="0.3">
      <c r="A64" s="140" t="s">
        <v>97</v>
      </c>
      <c r="B64" s="134">
        <f t="shared" si="30"/>
        <v>519</v>
      </c>
      <c r="C64" s="135">
        <f t="shared" si="22"/>
        <v>1</v>
      </c>
      <c r="D64" s="149">
        <f t="shared" si="23"/>
        <v>1</v>
      </c>
      <c r="E64" s="150">
        <v>1</v>
      </c>
      <c r="F64" s="150"/>
      <c r="G64" s="144">
        <f t="shared" si="24"/>
        <v>244284</v>
      </c>
      <c r="H64" s="132">
        <f t="shared" si="25"/>
        <v>202644</v>
      </c>
      <c r="I64" s="132">
        <f t="shared" si="4"/>
        <v>41640</v>
      </c>
      <c r="J64" s="103">
        <v>167160</v>
      </c>
      <c r="V64" s="97" t="s">
        <v>340</v>
      </c>
      <c r="W64" s="95">
        <f t="shared" si="26"/>
        <v>519</v>
      </c>
      <c r="X64" s="95">
        <f t="shared" si="27"/>
        <v>425</v>
      </c>
      <c r="Y64" s="205">
        <v>8</v>
      </c>
      <c r="Z64" s="205">
        <v>417</v>
      </c>
      <c r="AA64" s="205">
        <v>94</v>
      </c>
      <c r="AB64" s="103">
        <f t="shared" si="3"/>
        <v>93</v>
      </c>
      <c r="AC64" s="95">
        <f t="shared" si="28"/>
        <v>519</v>
      </c>
      <c r="AD64" s="95">
        <f t="shared" si="29"/>
        <v>425</v>
      </c>
      <c r="AE64" s="205">
        <v>8</v>
      </c>
      <c r="AF64" s="205">
        <v>417</v>
      </c>
      <c r="AG64" s="205">
        <v>94</v>
      </c>
    </row>
    <row r="65" spans="1:33" ht="20.100000000000001" hidden="1" customHeight="1" outlineLevel="1" x14ac:dyDescent="0.3">
      <c r="A65" s="140" t="s">
        <v>98</v>
      </c>
      <c r="B65" s="134">
        <f t="shared" si="30"/>
        <v>440</v>
      </c>
      <c r="C65" s="130">
        <f t="shared" si="22"/>
        <v>1</v>
      </c>
      <c r="D65" s="131">
        <f t="shared" si="23"/>
        <v>0.4</v>
      </c>
      <c r="E65" s="150"/>
      <c r="F65" s="150">
        <v>1</v>
      </c>
      <c r="G65" s="144">
        <f t="shared" si="24"/>
        <v>97714</v>
      </c>
      <c r="H65" s="132">
        <f t="shared" si="25"/>
        <v>81058</v>
      </c>
      <c r="I65" s="132">
        <f t="shared" si="4"/>
        <v>16656</v>
      </c>
      <c r="J65" s="103">
        <v>167160</v>
      </c>
      <c r="V65" s="97" t="s">
        <v>341</v>
      </c>
      <c r="W65" s="95">
        <f t="shared" si="26"/>
        <v>440</v>
      </c>
      <c r="X65" s="95">
        <f t="shared" si="27"/>
        <v>373</v>
      </c>
      <c r="Y65" s="205">
        <v>13</v>
      </c>
      <c r="Z65" s="205">
        <v>360</v>
      </c>
      <c r="AA65" s="205">
        <v>67</v>
      </c>
      <c r="AB65" s="103">
        <f t="shared" si="3"/>
        <v>66.599999999999994</v>
      </c>
      <c r="AC65" s="95">
        <f t="shared" si="28"/>
        <v>440</v>
      </c>
      <c r="AD65" s="95">
        <f t="shared" si="29"/>
        <v>373</v>
      </c>
      <c r="AE65" s="205">
        <v>13</v>
      </c>
      <c r="AF65" s="205">
        <v>360</v>
      </c>
      <c r="AG65" s="205">
        <v>67</v>
      </c>
    </row>
    <row r="66" spans="1:33" ht="20.100000000000001" hidden="1" customHeight="1" outlineLevel="1" x14ac:dyDescent="0.3">
      <c r="A66" s="140" t="s">
        <v>99</v>
      </c>
      <c r="B66" s="134">
        <f t="shared" si="30"/>
        <v>973</v>
      </c>
      <c r="C66" s="135">
        <f t="shared" si="22"/>
        <v>1</v>
      </c>
      <c r="D66" s="149">
        <f t="shared" si="23"/>
        <v>1</v>
      </c>
      <c r="E66" s="150">
        <v>1</v>
      </c>
      <c r="F66" s="150"/>
      <c r="G66" s="144">
        <f t="shared" si="24"/>
        <v>244284</v>
      </c>
      <c r="H66" s="132">
        <f t="shared" si="25"/>
        <v>202644</v>
      </c>
      <c r="I66" s="132">
        <f t="shared" si="4"/>
        <v>41640</v>
      </c>
      <c r="J66" s="103">
        <v>167160</v>
      </c>
      <c r="V66" s="97" t="s">
        <v>342</v>
      </c>
      <c r="W66" s="95">
        <f t="shared" si="26"/>
        <v>973</v>
      </c>
      <c r="X66" s="95">
        <f t="shared" si="27"/>
        <v>810</v>
      </c>
      <c r="Y66" s="205">
        <v>17</v>
      </c>
      <c r="Z66" s="205">
        <v>793</v>
      </c>
      <c r="AA66" s="205">
        <v>163</v>
      </c>
      <c r="AB66" s="103">
        <f t="shared" si="3"/>
        <v>162</v>
      </c>
      <c r="AC66" s="95">
        <f t="shared" si="28"/>
        <v>973</v>
      </c>
      <c r="AD66" s="95">
        <f t="shared" si="29"/>
        <v>810</v>
      </c>
      <c r="AE66" s="205">
        <v>17</v>
      </c>
      <c r="AF66" s="205">
        <v>793</v>
      </c>
      <c r="AG66" s="205">
        <v>163</v>
      </c>
    </row>
    <row r="67" spans="1:33" ht="20.100000000000001" hidden="1" customHeight="1" outlineLevel="1" x14ac:dyDescent="0.3">
      <c r="A67" s="140" t="s">
        <v>14</v>
      </c>
      <c r="B67" s="134">
        <f t="shared" si="30"/>
        <v>323</v>
      </c>
      <c r="C67" s="135">
        <f t="shared" si="22"/>
        <v>1</v>
      </c>
      <c r="D67" s="149">
        <f t="shared" si="23"/>
        <v>0.4</v>
      </c>
      <c r="E67" s="150"/>
      <c r="F67" s="150">
        <v>1</v>
      </c>
      <c r="G67" s="144">
        <f t="shared" si="24"/>
        <v>97714</v>
      </c>
      <c r="H67" s="132">
        <f t="shared" si="25"/>
        <v>81058</v>
      </c>
      <c r="I67" s="132">
        <f t="shared" si="4"/>
        <v>16656</v>
      </c>
      <c r="J67" s="103">
        <v>83580</v>
      </c>
      <c r="V67" s="97" t="s">
        <v>343</v>
      </c>
      <c r="W67" s="95">
        <f t="shared" si="26"/>
        <v>323</v>
      </c>
      <c r="X67" s="95">
        <f t="shared" si="27"/>
        <v>284</v>
      </c>
      <c r="Y67" s="205">
        <v>4</v>
      </c>
      <c r="Z67" s="205">
        <v>280</v>
      </c>
      <c r="AA67" s="205">
        <v>39</v>
      </c>
      <c r="AB67" s="103">
        <f t="shared" si="3"/>
        <v>38.6</v>
      </c>
      <c r="AC67" s="95">
        <f t="shared" si="28"/>
        <v>323</v>
      </c>
      <c r="AD67" s="95">
        <f t="shared" si="29"/>
        <v>284</v>
      </c>
      <c r="AE67" s="205">
        <v>4</v>
      </c>
      <c r="AF67" s="205">
        <v>280</v>
      </c>
      <c r="AG67" s="205">
        <v>39</v>
      </c>
    </row>
    <row r="68" spans="1:33" ht="20.100000000000001" hidden="1" customHeight="1" outlineLevel="1" x14ac:dyDescent="0.3">
      <c r="A68" s="140" t="s">
        <v>100</v>
      </c>
      <c r="B68" s="134">
        <f t="shared" si="30"/>
        <v>224</v>
      </c>
      <c r="C68" s="135">
        <f t="shared" si="22"/>
        <v>1</v>
      </c>
      <c r="D68" s="149">
        <f t="shared" si="23"/>
        <v>0.4</v>
      </c>
      <c r="E68" s="179"/>
      <c r="F68" s="150">
        <v>1</v>
      </c>
      <c r="G68" s="144">
        <f t="shared" si="24"/>
        <v>97714</v>
      </c>
      <c r="H68" s="132">
        <f t="shared" si="25"/>
        <v>81058</v>
      </c>
      <c r="I68" s="132">
        <f t="shared" si="4"/>
        <v>16656</v>
      </c>
      <c r="J68" s="103">
        <v>83580</v>
      </c>
      <c r="V68" s="97" t="s">
        <v>344</v>
      </c>
      <c r="W68" s="95">
        <f t="shared" si="26"/>
        <v>224</v>
      </c>
      <c r="X68" s="95">
        <f t="shared" si="27"/>
        <v>193</v>
      </c>
      <c r="Y68" s="205">
        <v>2</v>
      </c>
      <c r="Z68" s="205">
        <v>191</v>
      </c>
      <c r="AA68" s="205">
        <v>31</v>
      </c>
      <c r="AB68" s="103">
        <f t="shared" si="3"/>
        <v>30.6</v>
      </c>
      <c r="AC68" s="95">
        <f t="shared" si="28"/>
        <v>224</v>
      </c>
      <c r="AD68" s="95">
        <f t="shared" si="29"/>
        <v>193</v>
      </c>
      <c r="AE68" s="205">
        <v>2</v>
      </c>
      <c r="AF68" s="205">
        <v>191</v>
      </c>
      <c r="AG68" s="205">
        <v>31</v>
      </c>
    </row>
    <row r="69" spans="1:33" ht="20.100000000000001" hidden="1" customHeight="1" outlineLevel="1" x14ac:dyDescent="0.3">
      <c r="A69" s="140" t="s">
        <v>101</v>
      </c>
      <c r="B69" s="134">
        <f t="shared" si="30"/>
        <v>703</v>
      </c>
      <c r="C69" s="135">
        <f t="shared" si="22"/>
        <v>1</v>
      </c>
      <c r="D69" s="149">
        <f t="shared" si="23"/>
        <v>1</v>
      </c>
      <c r="E69" s="150">
        <v>1</v>
      </c>
      <c r="F69" s="150"/>
      <c r="G69" s="144">
        <f t="shared" si="24"/>
        <v>244284</v>
      </c>
      <c r="H69" s="132">
        <f t="shared" si="25"/>
        <v>202644</v>
      </c>
      <c r="I69" s="132">
        <f t="shared" si="4"/>
        <v>41640</v>
      </c>
      <c r="J69" s="103">
        <v>167160</v>
      </c>
      <c r="V69" s="97" t="s">
        <v>345</v>
      </c>
      <c r="W69" s="95">
        <f t="shared" si="26"/>
        <v>703</v>
      </c>
      <c r="X69" s="95">
        <f t="shared" si="27"/>
        <v>594</v>
      </c>
      <c r="Y69" s="205">
        <v>22</v>
      </c>
      <c r="Z69" s="205">
        <v>572</v>
      </c>
      <c r="AA69" s="205">
        <v>109</v>
      </c>
      <c r="AB69" s="103">
        <f t="shared" si="3"/>
        <v>108</v>
      </c>
      <c r="AC69" s="95">
        <f t="shared" si="28"/>
        <v>703</v>
      </c>
      <c r="AD69" s="95">
        <f t="shared" si="29"/>
        <v>594</v>
      </c>
      <c r="AE69" s="205">
        <v>22</v>
      </c>
      <c r="AF69" s="205">
        <v>572</v>
      </c>
      <c r="AG69" s="205">
        <v>109</v>
      </c>
    </row>
    <row r="70" spans="1:33" ht="20.100000000000001" hidden="1" customHeight="1" outlineLevel="1" x14ac:dyDescent="0.3">
      <c r="A70" s="140" t="s">
        <v>102</v>
      </c>
      <c r="B70" s="134">
        <f t="shared" si="30"/>
        <v>350</v>
      </c>
      <c r="C70" s="130">
        <f t="shared" si="22"/>
        <v>1</v>
      </c>
      <c r="D70" s="131">
        <f t="shared" si="23"/>
        <v>0.4</v>
      </c>
      <c r="E70" s="150"/>
      <c r="F70" s="150">
        <v>1</v>
      </c>
      <c r="G70" s="144">
        <f t="shared" si="24"/>
        <v>97714</v>
      </c>
      <c r="H70" s="132">
        <f t="shared" si="25"/>
        <v>81058</v>
      </c>
      <c r="I70" s="132">
        <f t="shared" si="4"/>
        <v>16656</v>
      </c>
      <c r="J70" s="103">
        <v>167160</v>
      </c>
      <c r="V70" s="97" t="s">
        <v>346</v>
      </c>
      <c r="W70" s="95">
        <f t="shared" si="26"/>
        <v>350</v>
      </c>
      <c r="X70" s="95">
        <f t="shared" si="27"/>
        <v>307</v>
      </c>
      <c r="Y70" s="205">
        <v>3</v>
      </c>
      <c r="Z70" s="205">
        <v>304</v>
      </c>
      <c r="AA70" s="205">
        <v>43</v>
      </c>
      <c r="AB70" s="103">
        <f t="shared" si="3"/>
        <v>42.6</v>
      </c>
      <c r="AC70" s="95">
        <f t="shared" si="28"/>
        <v>350</v>
      </c>
      <c r="AD70" s="95">
        <f t="shared" si="29"/>
        <v>307</v>
      </c>
      <c r="AE70" s="205">
        <v>3</v>
      </c>
      <c r="AF70" s="205">
        <v>304</v>
      </c>
      <c r="AG70" s="205">
        <v>43</v>
      </c>
    </row>
    <row r="71" spans="1:33" ht="20.100000000000001" hidden="1" customHeight="1" outlineLevel="1" x14ac:dyDescent="0.3">
      <c r="A71" s="140" t="s">
        <v>103</v>
      </c>
      <c r="B71" s="134">
        <f t="shared" si="30"/>
        <v>148</v>
      </c>
      <c r="C71" s="135">
        <f t="shared" si="22"/>
        <v>1</v>
      </c>
      <c r="D71" s="149">
        <f t="shared" si="23"/>
        <v>0.4</v>
      </c>
      <c r="E71" s="150"/>
      <c r="F71" s="150">
        <v>1</v>
      </c>
      <c r="G71" s="144">
        <f t="shared" si="24"/>
        <v>97714</v>
      </c>
      <c r="H71" s="132">
        <f t="shared" si="25"/>
        <v>81058</v>
      </c>
      <c r="I71" s="132">
        <f t="shared" si="4"/>
        <v>16656</v>
      </c>
      <c r="J71" s="103">
        <v>83580</v>
      </c>
      <c r="V71" s="97" t="s">
        <v>347</v>
      </c>
      <c r="W71" s="95">
        <f t="shared" si="26"/>
        <v>148</v>
      </c>
      <c r="X71" s="95">
        <f t="shared" si="27"/>
        <v>117</v>
      </c>
      <c r="Y71" s="205">
        <v>0</v>
      </c>
      <c r="Z71" s="205">
        <v>117</v>
      </c>
      <c r="AA71" s="205">
        <v>31</v>
      </c>
      <c r="AB71" s="103">
        <f t="shared" si="3"/>
        <v>30.6</v>
      </c>
      <c r="AC71" s="95">
        <f t="shared" si="28"/>
        <v>148</v>
      </c>
      <c r="AD71" s="95">
        <f t="shared" si="29"/>
        <v>117</v>
      </c>
      <c r="AE71" s="205">
        <v>0</v>
      </c>
      <c r="AF71" s="205">
        <v>117</v>
      </c>
      <c r="AG71" s="205">
        <v>31</v>
      </c>
    </row>
    <row r="72" spans="1:33" ht="20.100000000000001" hidden="1" customHeight="1" outlineLevel="1" x14ac:dyDescent="0.3">
      <c r="A72" s="140" t="s">
        <v>104</v>
      </c>
      <c r="B72" s="134">
        <f t="shared" si="30"/>
        <v>528</v>
      </c>
      <c r="C72" s="135">
        <f t="shared" si="22"/>
        <v>1</v>
      </c>
      <c r="D72" s="149">
        <f t="shared" si="23"/>
        <v>1</v>
      </c>
      <c r="E72" s="150">
        <v>1</v>
      </c>
      <c r="F72" s="150"/>
      <c r="G72" s="144">
        <f t="shared" si="24"/>
        <v>244284</v>
      </c>
      <c r="H72" s="132">
        <f t="shared" si="25"/>
        <v>202644</v>
      </c>
      <c r="I72" s="132">
        <f t="shared" si="4"/>
        <v>41640</v>
      </c>
      <c r="J72" s="103">
        <v>167160</v>
      </c>
      <c r="V72" s="97" t="s">
        <v>348</v>
      </c>
      <c r="W72" s="95">
        <f t="shared" si="26"/>
        <v>528</v>
      </c>
      <c r="X72" s="95">
        <f t="shared" si="27"/>
        <v>471</v>
      </c>
      <c r="Y72" s="205">
        <v>9</v>
      </c>
      <c r="Z72" s="205">
        <v>462</v>
      </c>
      <c r="AA72" s="205">
        <v>57</v>
      </c>
      <c r="AB72" s="103">
        <f t="shared" si="3"/>
        <v>56</v>
      </c>
      <c r="AC72" s="95">
        <f t="shared" si="28"/>
        <v>528</v>
      </c>
      <c r="AD72" s="95">
        <f t="shared" si="29"/>
        <v>471</v>
      </c>
      <c r="AE72" s="205">
        <v>9</v>
      </c>
      <c r="AF72" s="205">
        <v>462</v>
      </c>
      <c r="AG72" s="205">
        <v>57</v>
      </c>
    </row>
    <row r="73" spans="1:33" ht="20.100000000000001" hidden="1" customHeight="1" outlineLevel="1" x14ac:dyDescent="0.3">
      <c r="A73" s="140" t="s">
        <v>105</v>
      </c>
      <c r="B73" s="134">
        <f t="shared" si="30"/>
        <v>316</v>
      </c>
      <c r="C73" s="135">
        <f t="shared" si="22"/>
        <v>1</v>
      </c>
      <c r="D73" s="149">
        <f t="shared" si="23"/>
        <v>0.4</v>
      </c>
      <c r="E73" s="150"/>
      <c r="F73" s="150">
        <v>1</v>
      </c>
      <c r="G73" s="144">
        <f t="shared" si="24"/>
        <v>97714</v>
      </c>
      <c r="H73" s="132">
        <f t="shared" si="25"/>
        <v>81058</v>
      </c>
      <c r="I73" s="132">
        <f t="shared" si="4"/>
        <v>16656</v>
      </c>
      <c r="J73" s="103">
        <v>83580</v>
      </c>
      <c r="V73" s="97" t="s">
        <v>349</v>
      </c>
      <c r="W73" s="95">
        <f t="shared" si="26"/>
        <v>316</v>
      </c>
      <c r="X73" s="95">
        <f t="shared" si="27"/>
        <v>271</v>
      </c>
      <c r="Y73" s="205">
        <v>3</v>
      </c>
      <c r="Z73" s="205">
        <v>268</v>
      </c>
      <c r="AA73" s="205">
        <v>45</v>
      </c>
      <c r="AB73" s="103">
        <f t="shared" si="3"/>
        <v>44.6</v>
      </c>
      <c r="AC73" s="95">
        <f t="shared" si="28"/>
        <v>316</v>
      </c>
      <c r="AD73" s="95">
        <f t="shared" si="29"/>
        <v>271</v>
      </c>
      <c r="AE73" s="205">
        <v>3</v>
      </c>
      <c r="AF73" s="205">
        <v>268</v>
      </c>
      <c r="AG73" s="205">
        <v>45</v>
      </c>
    </row>
    <row r="74" spans="1:33" ht="20.100000000000001" hidden="1" customHeight="1" outlineLevel="1" x14ac:dyDescent="0.3">
      <c r="A74" s="140" t="s">
        <v>106</v>
      </c>
      <c r="B74" s="134">
        <f t="shared" si="30"/>
        <v>531</v>
      </c>
      <c r="C74" s="135">
        <f t="shared" si="22"/>
        <v>1</v>
      </c>
      <c r="D74" s="149">
        <f t="shared" si="23"/>
        <v>1</v>
      </c>
      <c r="E74" s="150">
        <v>1</v>
      </c>
      <c r="F74" s="150"/>
      <c r="G74" s="144">
        <f t="shared" si="24"/>
        <v>244284</v>
      </c>
      <c r="H74" s="132">
        <f t="shared" si="25"/>
        <v>202644</v>
      </c>
      <c r="I74" s="132">
        <f t="shared" si="4"/>
        <v>41640</v>
      </c>
      <c r="J74" s="103">
        <v>167160</v>
      </c>
      <c r="V74" s="97" t="s">
        <v>350</v>
      </c>
      <c r="W74" s="95">
        <f t="shared" si="26"/>
        <v>531</v>
      </c>
      <c r="X74" s="95">
        <f t="shared" si="27"/>
        <v>452</v>
      </c>
      <c r="Y74" s="205">
        <v>9</v>
      </c>
      <c r="Z74" s="205">
        <v>443</v>
      </c>
      <c r="AA74" s="205">
        <v>79</v>
      </c>
      <c r="AB74" s="103">
        <f t="shared" ref="AB74:AB137" si="31">AA74-D74</f>
        <v>78</v>
      </c>
      <c r="AC74" s="95">
        <f t="shared" si="28"/>
        <v>531</v>
      </c>
      <c r="AD74" s="95">
        <f t="shared" si="29"/>
        <v>452</v>
      </c>
      <c r="AE74" s="205">
        <v>9</v>
      </c>
      <c r="AF74" s="205">
        <v>443</v>
      </c>
      <c r="AG74" s="205">
        <v>79</v>
      </c>
    </row>
    <row r="75" spans="1:33" ht="20.100000000000001" hidden="1" customHeight="1" outlineLevel="1" x14ac:dyDescent="0.3">
      <c r="A75" s="140" t="s">
        <v>107</v>
      </c>
      <c r="B75" s="134">
        <f t="shared" si="30"/>
        <v>385</v>
      </c>
      <c r="C75" s="135">
        <f t="shared" si="22"/>
        <v>1</v>
      </c>
      <c r="D75" s="149">
        <f t="shared" si="23"/>
        <v>0.4</v>
      </c>
      <c r="E75" s="150"/>
      <c r="F75" s="150">
        <v>1</v>
      </c>
      <c r="G75" s="144">
        <f t="shared" si="24"/>
        <v>97714</v>
      </c>
      <c r="H75" s="132">
        <f t="shared" si="25"/>
        <v>81058</v>
      </c>
      <c r="I75" s="132">
        <f t="shared" ref="I75:I138" si="32">G75-H75</f>
        <v>16656</v>
      </c>
      <c r="J75" s="103">
        <v>83580</v>
      </c>
      <c r="V75" s="97" t="s">
        <v>351</v>
      </c>
      <c r="W75" s="95">
        <f t="shared" si="26"/>
        <v>385</v>
      </c>
      <c r="X75" s="95">
        <f t="shared" si="27"/>
        <v>320</v>
      </c>
      <c r="Y75" s="205">
        <v>4</v>
      </c>
      <c r="Z75" s="205">
        <v>316</v>
      </c>
      <c r="AA75" s="205">
        <v>65</v>
      </c>
      <c r="AB75" s="103">
        <f t="shared" si="31"/>
        <v>64.599999999999994</v>
      </c>
      <c r="AC75" s="95">
        <f t="shared" si="28"/>
        <v>385</v>
      </c>
      <c r="AD75" s="95">
        <f t="shared" si="29"/>
        <v>320</v>
      </c>
      <c r="AE75" s="205">
        <v>4</v>
      </c>
      <c r="AF75" s="205">
        <v>316</v>
      </c>
      <c r="AG75" s="205">
        <v>65</v>
      </c>
    </row>
    <row r="76" spans="1:33" ht="20.100000000000001" hidden="1" customHeight="1" outlineLevel="1" x14ac:dyDescent="0.3">
      <c r="A76" s="140" t="s">
        <v>108</v>
      </c>
      <c r="B76" s="134">
        <f t="shared" si="30"/>
        <v>216</v>
      </c>
      <c r="C76" s="135">
        <f t="shared" si="22"/>
        <v>1</v>
      </c>
      <c r="D76" s="149">
        <f t="shared" si="23"/>
        <v>0.4</v>
      </c>
      <c r="E76" s="179"/>
      <c r="F76" s="150">
        <v>1</v>
      </c>
      <c r="G76" s="144">
        <f t="shared" si="24"/>
        <v>97714</v>
      </c>
      <c r="H76" s="132">
        <f t="shared" si="25"/>
        <v>81058</v>
      </c>
      <c r="I76" s="132">
        <f t="shared" si="32"/>
        <v>16656</v>
      </c>
      <c r="J76" s="103">
        <v>83580</v>
      </c>
      <c r="V76" s="97" t="s">
        <v>352</v>
      </c>
      <c r="W76" s="95">
        <f t="shared" si="26"/>
        <v>216</v>
      </c>
      <c r="X76" s="95">
        <f t="shared" si="27"/>
        <v>169</v>
      </c>
      <c r="Y76" s="205">
        <v>1</v>
      </c>
      <c r="Z76" s="205">
        <v>168</v>
      </c>
      <c r="AA76" s="205">
        <v>47</v>
      </c>
      <c r="AB76" s="103">
        <f t="shared" si="31"/>
        <v>46.6</v>
      </c>
      <c r="AC76" s="95">
        <f t="shared" si="28"/>
        <v>216</v>
      </c>
      <c r="AD76" s="95">
        <f t="shared" si="29"/>
        <v>169</v>
      </c>
      <c r="AE76" s="205">
        <v>1</v>
      </c>
      <c r="AF76" s="205">
        <v>168</v>
      </c>
      <c r="AG76" s="205">
        <v>47</v>
      </c>
    </row>
    <row r="77" spans="1:33" ht="20.100000000000001" hidden="1" customHeight="1" outlineLevel="1" x14ac:dyDescent="0.3">
      <c r="A77" s="140" t="s">
        <v>109</v>
      </c>
      <c r="B77" s="134">
        <f t="shared" si="30"/>
        <v>106</v>
      </c>
      <c r="C77" s="135">
        <f t="shared" si="22"/>
        <v>1</v>
      </c>
      <c r="D77" s="149">
        <f t="shared" si="23"/>
        <v>0.4</v>
      </c>
      <c r="E77" s="150"/>
      <c r="F77" s="150">
        <v>1</v>
      </c>
      <c r="G77" s="144">
        <f t="shared" si="24"/>
        <v>97714</v>
      </c>
      <c r="H77" s="132">
        <f t="shared" si="25"/>
        <v>81058</v>
      </c>
      <c r="I77" s="132">
        <f t="shared" si="32"/>
        <v>16656</v>
      </c>
      <c r="J77" s="103">
        <v>83580</v>
      </c>
      <c r="V77" s="97" t="s">
        <v>353</v>
      </c>
      <c r="W77" s="95">
        <f t="shared" si="26"/>
        <v>106</v>
      </c>
      <c r="X77" s="95">
        <f t="shared" si="27"/>
        <v>65</v>
      </c>
      <c r="Y77" s="205">
        <v>0</v>
      </c>
      <c r="Z77" s="205">
        <v>65</v>
      </c>
      <c r="AA77" s="205">
        <v>41</v>
      </c>
      <c r="AB77" s="103">
        <f t="shared" si="31"/>
        <v>40.6</v>
      </c>
      <c r="AC77" s="95">
        <f t="shared" si="28"/>
        <v>106</v>
      </c>
      <c r="AD77" s="95">
        <f t="shared" si="29"/>
        <v>65</v>
      </c>
      <c r="AE77" s="205">
        <v>0</v>
      </c>
      <c r="AF77" s="205">
        <v>65</v>
      </c>
      <c r="AG77" s="205">
        <v>41</v>
      </c>
    </row>
    <row r="78" spans="1:33" ht="20.100000000000001" hidden="1" customHeight="1" outlineLevel="1" x14ac:dyDescent="0.3">
      <c r="A78" s="140" t="s">
        <v>110</v>
      </c>
      <c r="B78" s="134">
        <f t="shared" si="30"/>
        <v>399</v>
      </c>
      <c r="C78" s="135">
        <f t="shared" si="22"/>
        <v>1</v>
      </c>
      <c r="D78" s="149">
        <f t="shared" si="23"/>
        <v>0.4</v>
      </c>
      <c r="E78" s="179"/>
      <c r="F78" s="150">
        <v>1</v>
      </c>
      <c r="G78" s="144">
        <f t="shared" si="24"/>
        <v>97714</v>
      </c>
      <c r="H78" s="132">
        <f t="shared" si="25"/>
        <v>81058</v>
      </c>
      <c r="I78" s="132">
        <f t="shared" si="32"/>
        <v>16656</v>
      </c>
      <c r="J78" s="103">
        <v>83580</v>
      </c>
      <c r="V78" s="97" t="s">
        <v>354</v>
      </c>
      <c r="W78" s="95">
        <f t="shared" si="26"/>
        <v>399</v>
      </c>
      <c r="X78" s="95">
        <f t="shared" si="27"/>
        <v>338</v>
      </c>
      <c r="Y78" s="205">
        <v>10</v>
      </c>
      <c r="Z78" s="205">
        <v>328</v>
      </c>
      <c r="AA78" s="205">
        <v>61</v>
      </c>
      <c r="AB78" s="103">
        <f t="shared" si="31"/>
        <v>60.6</v>
      </c>
      <c r="AC78" s="95">
        <f t="shared" si="28"/>
        <v>399</v>
      </c>
      <c r="AD78" s="95">
        <f t="shared" si="29"/>
        <v>338</v>
      </c>
      <c r="AE78" s="205">
        <v>10</v>
      </c>
      <c r="AF78" s="205">
        <v>328</v>
      </c>
      <c r="AG78" s="205">
        <v>61</v>
      </c>
    </row>
    <row r="79" spans="1:33" ht="20.100000000000001" hidden="1" customHeight="1" outlineLevel="1" x14ac:dyDescent="0.3">
      <c r="A79" s="140" t="s">
        <v>111</v>
      </c>
      <c r="B79" s="134">
        <f t="shared" si="30"/>
        <v>215</v>
      </c>
      <c r="C79" s="135">
        <f t="shared" si="22"/>
        <v>1</v>
      </c>
      <c r="D79" s="149">
        <f t="shared" si="23"/>
        <v>0.4</v>
      </c>
      <c r="E79" s="150"/>
      <c r="F79" s="150">
        <v>1</v>
      </c>
      <c r="G79" s="144">
        <f t="shared" si="24"/>
        <v>97714</v>
      </c>
      <c r="H79" s="132">
        <f t="shared" si="25"/>
        <v>81058</v>
      </c>
      <c r="I79" s="132">
        <f t="shared" si="32"/>
        <v>16656</v>
      </c>
      <c r="J79" s="103">
        <v>83580</v>
      </c>
      <c r="V79" s="97" t="s">
        <v>355</v>
      </c>
      <c r="W79" s="95">
        <f t="shared" si="26"/>
        <v>215</v>
      </c>
      <c r="X79" s="95">
        <f t="shared" si="27"/>
        <v>183</v>
      </c>
      <c r="Y79" s="205">
        <v>3</v>
      </c>
      <c r="Z79" s="205">
        <v>180</v>
      </c>
      <c r="AA79" s="205">
        <v>32</v>
      </c>
      <c r="AB79" s="103">
        <f t="shared" si="31"/>
        <v>31.6</v>
      </c>
      <c r="AC79" s="95">
        <f t="shared" si="28"/>
        <v>215</v>
      </c>
      <c r="AD79" s="95">
        <f t="shared" si="29"/>
        <v>183</v>
      </c>
      <c r="AE79" s="205">
        <v>3</v>
      </c>
      <c r="AF79" s="205">
        <v>180</v>
      </c>
      <c r="AG79" s="205">
        <v>32</v>
      </c>
    </row>
    <row r="80" spans="1:33" ht="20.100000000000001" hidden="1" customHeight="1" outlineLevel="1" x14ac:dyDescent="0.3">
      <c r="A80" s="140" t="s">
        <v>112</v>
      </c>
      <c r="B80" s="134">
        <f t="shared" si="30"/>
        <v>347</v>
      </c>
      <c r="C80" s="135">
        <f t="shared" si="22"/>
        <v>1</v>
      </c>
      <c r="D80" s="149">
        <f t="shared" si="23"/>
        <v>0.4</v>
      </c>
      <c r="E80" s="179"/>
      <c r="F80" s="150">
        <v>1</v>
      </c>
      <c r="G80" s="144">
        <f t="shared" si="24"/>
        <v>97714</v>
      </c>
      <c r="H80" s="132">
        <f t="shared" si="25"/>
        <v>81058</v>
      </c>
      <c r="I80" s="132">
        <f t="shared" si="32"/>
        <v>16656</v>
      </c>
      <c r="J80" s="103">
        <v>83580</v>
      </c>
      <c r="V80" s="97" t="s">
        <v>356</v>
      </c>
      <c r="W80" s="95">
        <f t="shared" si="26"/>
        <v>347</v>
      </c>
      <c r="X80" s="95">
        <f t="shared" si="27"/>
        <v>294</v>
      </c>
      <c r="Y80" s="205">
        <v>4</v>
      </c>
      <c r="Z80" s="205">
        <v>290</v>
      </c>
      <c r="AA80" s="205">
        <v>53</v>
      </c>
      <c r="AB80" s="103">
        <f t="shared" si="31"/>
        <v>52.6</v>
      </c>
      <c r="AC80" s="95">
        <f t="shared" si="28"/>
        <v>347</v>
      </c>
      <c r="AD80" s="95">
        <f t="shared" si="29"/>
        <v>294</v>
      </c>
      <c r="AE80" s="205">
        <v>4</v>
      </c>
      <c r="AF80" s="205">
        <v>290</v>
      </c>
      <c r="AG80" s="205">
        <v>53</v>
      </c>
    </row>
    <row r="81" spans="1:33" ht="20.100000000000001" customHeight="1" collapsed="1" x14ac:dyDescent="0.3">
      <c r="A81" s="146" t="s">
        <v>15</v>
      </c>
      <c r="B81" s="180">
        <f>SUM(B53:B80)</f>
        <v>12918</v>
      </c>
      <c r="C81" s="181">
        <f t="shared" ref="C81:J81" si="33">SUM(C53:C80)</f>
        <v>28</v>
      </c>
      <c r="D81" s="181">
        <f t="shared" si="33"/>
        <v>18.399999999999995</v>
      </c>
      <c r="E81" s="167">
        <f t="shared" si="33"/>
        <v>12</v>
      </c>
      <c r="F81" s="181">
        <f t="shared" si="33"/>
        <v>16</v>
      </c>
      <c r="G81" s="165">
        <f t="shared" si="33"/>
        <v>4494832</v>
      </c>
      <c r="H81" s="165">
        <f t="shared" si="33"/>
        <v>3728656</v>
      </c>
      <c r="I81" s="165">
        <f t="shared" si="33"/>
        <v>766176</v>
      </c>
      <c r="J81" s="182">
        <f t="shared" si="33"/>
        <v>3510360</v>
      </c>
      <c r="V81" s="145"/>
      <c r="W81" s="103" t="s">
        <v>357</v>
      </c>
      <c r="X81" s="103">
        <v>7027</v>
      </c>
    </row>
    <row r="82" spans="1:33" ht="20.100000000000001" customHeight="1" x14ac:dyDescent="0.3">
      <c r="A82" s="146" t="s">
        <v>274</v>
      </c>
      <c r="B82" s="167"/>
      <c r="C82" s="167"/>
      <c r="D82" s="147"/>
      <c r="E82" s="147"/>
      <c r="F82" s="147"/>
      <c r="G82" s="148"/>
      <c r="H82" s="148"/>
      <c r="I82" s="148"/>
      <c r="V82" s="145"/>
      <c r="W82" s="103" t="s">
        <v>358</v>
      </c>
      <c r="X82" s="103">
        <v>1090</v>
      </c>
      <c r="AB82" s="103">
        <f t="shared" si="31"/>
        <v>0</v>
      </c>
    </row>
    <row r="83" spans="1:33" ht="20.100000000000001" hidden="1" customHeight="1" outlineLevel="1" x14ac:dyDescent="0.25">
      <c r="A83" s="140" t="s">
        <v>123</v>
      </c>
      <c r="B83" s="134">
        <f>AC84</f>
        <v>309</v>
      </c>
      <c r="C83" s="130">
        <f>E83+F83</f>
        <v>1</v>
      </c>
      <c r="D83" s="131">
        <f>SUM(E83+F83*$D$6)</f>
        <v>0.4</v>
      </c>
      <c r="E83" s="150"/>
      <c r="F83" s="150">
        <v>1</v>
      </c>
      <c r="G83" s="144">
        <f t="shared" ref="G83:G95" si="34">ROUND($G$5/$D$290*D83,0)</f>
        <v>97714</v>
      </c>
      <c r="H83" s="132">
        <f t="shared" ref="H83:H95" si="35">ROUNDUP(D83*$H$6,0)</f>
        <v>81058</v>
      </c>
      <c r="I83" s="132">
        <f t="shared" si="32"/>
        <v>16656</v>
      </c>
      <c r="J83" s="103">
        <v>167160</v>
      </c>
      <c r="V83" s="207" t="s">
        <v>358</v>
      </c>
      <c r="W83" s="95">
        <f>X83+AA83</f>
        <v>1215</v>
      </c>
      <c r="X83" s="95">
        <f>Y83+Z83</f>
        <v>951</v>
      </c>
      <c r="Y83" s="96">
        <v>67</v>
      </c>
      <c r="Z83" s="96">
        <v>884</v>
      </c>
      <c r="AA83" s="96">
        <v>264</v>
      </c>
      <c r="AB83" s="103">
        <f t="shared" si="31"/>
        <v>263.60000000000002</v>
      </c>
      <c r="AC83" s="95">
        <f>AD83+AG83</f>
        <v>1215</v>
      </c>
      <c r="AD83" s="95">
        <f>AE83+AF83</f>
        <v>951</v>
      </c>
      <c r="AE83" s="96">
        <v>67</v>
      </c>
      <c r="AF83" s="96">
        <v>884</v>
      </c>
      <c r="AG83" s="96">
        <v>264</v>
      </c>
    </row>
    <row r="84" spans="1:33" ht="20.100000000000001" hidden="1" customHeight="1" outlineLevel="1" x14ac:dyDescent="0.25">
      <c r="A84" s="140" t="s">
        <v>118</v>
      </c>
      <c r="B84" s="134">
        <f>AC85</f>
        <v>553</v>
      </c>
      <c r="C84" s="130">
        <f>E84+F84</f>
        <v>1</v>
      </c>
      <c r="D84" s="131">
        <f>SUM(E84+F84*$D$6)</f>
        <v>1</v>
      </c>
      <c r="E84" s="150">
        <v>1</v>
      </c>
      <c r="F84" s="150"/>
      <c r="G84" s="144">
        <f t="shared" si="34"/>
        <v>244284</v>
      </c>
      <c r="H84" s="132">
        <f t="shared" si="35"/>
        <v>202644</v>
      </c>
      <c r="I84" s="132">
        <f t="shared" si="32"/>
        <v>41640</v>
      </c>
      <c r="J84" s="103">
        <v>167160</v>
      </c>
      <c r="V84" s="207" t="s">
        <v>359</v>
      </c>
      <c r="W84" s="95">
        <f t="shared" ref="W84:W95" si="36">X84+AA84</f>
        <v>309</v>
      </c>
      <c r="X84" s="95">
        <f t="shared" ref="X84:X95" si="37">Y84+Z84</f>
        <v>248</v>
      </c>
      <c r="Y84" s="96">
        <v>21</v>
      </c>
      <c r="Z84" s="96">
        <v>227</v>
      </c>
      <c r="AA84" s="96">
        <v>61</v>
      </c>
      <c r="AB84" s="103">
        <f t="shared" si="31"/>
        <v>60</v>
      </c>
      <c r="AC84" s="95">
        <f t="shared" ref="AC84:AC95" si="38">AD84+AG84</f>
        <v>309</v>
      </c>
      <c r="AD84" s="95">
        <f t="shared" ref="AD84:AD95" si="39">AE84+AF84</f>
        <v>248</v>
      </c>
      <c r="AE84" s="96">
        <v>21</v>
      </c>
      <c r="AF84" s="96">
        <v>227</v>
      </c>
      <c r="AG84" s="96">
        <v>61</v>
      </c>
    </row>
    <row r="85" spans="1:33" ht="20.100000000000001" hidden="1" customHeight="1" outlineLevel="1" x14ac:dyDescent="0.25">
      <c r="A85" s="140" t="s">
        <v>116</v>
      </c>
      <c r="B85" s="134">
        <f>AC83</f>
        <v>1215</v>
      </c>
      <c r="C85" s="130">
        <f>E85+F85</f>
        <v>1</v>
      </c>
      <c r="D85" s="131">
        <f>SUM(E85+F85*$D$6)</f>
        <v>1</v>
      </c>
      <c r="E85" s="150">
        <v>1</v>
      </c>
      <c r="F85" s="150"/>
      <c r="G85" s="144">
        <f t="shared" si="34"/>
        <v>244284</v>
      </c>
      <c r="H85" s="132">
        <f t="shared" si="35"/>
        <v>202644</v>
      </c>
      <c r="I85" s="132">
        <f t="shared" si="32"/>
        <v>41640</v>
      </c>
      <c r="J85" s="103">
        <v>167160</v>
      </c>
      <c r="V85" s="207" t="s">
        <v>360</v>
      </c>
      <c r="W85" s="95">
        <f t="shared" si="36"/>
        <v>553</v>
      </c>
      <c r="X85" s="95">
        <f t="shared" si="37"/>
        <v>468</v>
      </c>
      <c r="Y85" s="96">
        <v>11</v>
      </c>
      <c r="Z85" s="96">
        <v>457</v>
      </c>
      <c r="AA85" s="96">
        <v>85</v>
      </c>
      <c r="AB85" s="103">
        <f t="shared" si="31"/>
        <v>84</v>
      </c>
      <c r="AC85" s="95">
        <f t="shared" si="38"/>
        <v>553</v>
      </c>
      <c r="AD85" s="95">
        <f t="shared" si="39"/>
        <v>468</v>
      </c>
      <c r="AE85" s="96">
        <v>11</v>
      </c>
      <c r="AF85" s="96">
        <v>457</v>
      </c>
      <c r="AG85" s="96">
        <v>85</v>
      </c>
    </row>
    <row r="86" spans="1:33" ht="20.100000000000001" hidden="1" customHeight="1" outlineLevel="1" x14ac:dyDescent="0.25">
      <c r="A86" s="140" t="s">
        <v>121</v>
      </c>
      <c r="B86" s="134">
        <f>AC86</f>
        <v>629</v>
      </c>
      <c r="C86" s="135">
        <f>E86+F86</f>
        <v>1</v>
      </c>
      <c r="D86" s="149">
        <f>SUM(E86+F86*$D$6)</f>
        <v>1</v>
      </c>
      <c r="E86" s="150">
        <v>1</v>
      </c>
      <c r="F86" s="150"/>
      <c r="G86" s="144">
        <f t="shared" si="34"/>
        <v>244284</v>
      </c>
      <c r="H86" s="132">
        <f t="shared" si="35"/>
        <v>202644</v>
      </c>
      <c r="I86" s="132">
        <f t="shared" si="32"/>
        <v>41640</v>
      </c>
      <c r="J86" s="103">
        <v>167160</v>
      </c>
      <c r="V86" s="207" t="s">
        <v>361</v>
      </c>
      <c r="W86" s="95">
        <f t="shared" si="36"/>
        <v>629</v>
      </c>
      <c r="X86" s="95">
        <f t="shared" si="37"/>
        <v>536</v>
      </c>
      <c r="Y86" s="96">
        <v>17</v>
      </c>
      <c r="Z86" s="96">
        <v>519</v>
      </c>
      <c r="AA86" s="96">
        <v>93</v>
      </c>
      <c r="AB86" s="103">
        <f t="shared" si="31"/>
        <v>92</v>
      </c>
      <c r="AC86" s="95">
        <f t="shared" si="38"/>
        <v>629</v>
      </c>
      <c r="AD86" s="95">
        <f t="shared" si="39"/>
        <v>536</v>
      </c>
      <c r="AE86" s="96">
        <v>17</v>
      </c>
      <c r="AF86" s="96">
        <v>519</v>
      </c>
      <c r="AG86" s="96">
        <v>93</v>
      </c>
    </row>
    <row r="87" spans="1:33" ht="20.100000000000001" hidden="1" customHeight="1" outlineLevel="1" x14ac:dyDescent="0.25">
      <c r="A87" s="140" t="s">
        <v>115</v>
      </c>
      <c r="B87" s="134">
        <f t="shared" ref="B87:B95" si="40">AC87</f>
        <v>501</v>
      </c>
      <c r="C87" s="135">
        <f>E87+F87</f>
        <v>1</v>
      </c>
      <c r="D87" s="136">
        <f>SUM(E87+F87*$D$6)</f>
        <v>1</v>
      </c>
      <c r="E87" s="154">
        <v>1</v>
      </c>
      <c r="F87" s="154"/>
      <c r="G87" s="144">
        <f t="shared" si="34"/>
        <v>244284</v>
      </c>
      <c r="H87" s="132">
        <f t="shared" si="35"/>
        <v>202644</v>
      </c>
      <c r="I87" s="132">
        <f t="shared" si="32"/>
        <v>41640</v>
      </c>
      <c r="J87" s="103">
        <v>83580</v>
      </c>
      <c r="V87" s="207" t="s">
        <v>362</v>
      </c>
      <c r="W87" s="95">
        <f t="shared" si="36"/>
        <v>501</v>
      </c>
      <c r="X87" s="95">
        <f t="shared" si="37"/>
        <v>389</v>
      </c>
      <c r="Y87" s="96">
        <v>26</v>
      </c>
      <c r="Z87" s="96">
        <v>363</v>
      </c>
      <c r="AA87" s="96">
        <v>112</v>
      </c>
      <c r="AB87" s="103">
        <f t="shared" si="31"/>
        <v>111</v>
      </c>
      <c r="AC87" s="95">
        <f t="shared" si="38"/>
        <v>501</v>
      </c>
      <c r="AD87" s="95">
        <f t="shared" si="39"/>
        <v>389</v>
      </c>
      <c r="AE87" s="96">
        <v>26</v>
      </c>
      <c r="AF87" s="96">
        <v>363</v>
      </c>
      <c r="AG87" s="96">
        <v>112</v>
      </c>
    </row>
    <row r="88" spans="1:33" ht="20.100000000000001" hidden="1" customHeight="1" outlineLevel="1" x14ac:dyDescent="0.25">
      <c r="A88" s="128" t="s">
        <v>40</v>
      </c>
      <c r="B88" s="134">
        <f t="shared" si="40"/>
        <v>985</v>
      </c>
      <c r="C88" s="135">
        <v>1</v>
      </c>
      <c r="D88" s="131">
        <v>1</v>
      </c>
      <c r="E88" s="131">
        <v>1</v>
      </c>
      <c r="F88" s="131"/>
      <c r="G88" s="144">
        <f t="shared" si="34"/>
        <v>244284</v>
      </c>
      <c r="H88" s="132">
        <f t="shared" si="35"/>
        <v>202644</v>
      </c>
      <c r="I88" s="132">
        <f t="shared" si="32"/>
        <v>41640</v>
      </c>
      <c r="V88" s="207" t="s">
        <v>363</v>
      </c>
      <c r="W88" s="95">
        <f t="shared" si="36"/>
        <v>985</v>
      </c>
      <c r="X88" s="95">
        <f t="shared" si="37"/>
        <v>828</v>
      </c>
      <c r="Y88" s="96">
        <v>97</v>
      </c>
      <c r="Z88" s="96">
        <v>731</v>
      </c>
      <c r="AA88" s="96">
        <v>157</v>
      </c>
      <c r="AB88" s="103">
        <f t="shared" si="31"/>
        <v>156</v>
      </c>
      <c r="AC88" s="95">
        <f t="shared" si="38"/>
        <v>985</v>
      </c>
      <c r="AD88" s="95">
        <f t="shared" si="39"/>
        <v>828</v>
      </c>
      <c r="AE88" s="96">
        <v>97</v>
      </c>
      <c r="AF88" s="96">
        <v>731</v>
      </c>
      <c r="AG88" s="96">
        <v>157</v>
      </c>
    </row>
    <row r="89" spans="1:33" ht="20.100000000000001" hidden="1" customHeight="1" outlineLevel="1" x14ac:dyDescent="0.25">
      <c r="A89" s="140" t="s">
        <v>120</v>
      </c>
      <c r="B89" s="134">
        <f t="shared" si="40"/>
        <v>306</v>
      </c>
      <c r="C89" s="130">
        <f t="shared" ref="C89:C95" si="41">E89+F89</f>
        <v>1</v>
      </c>
      <c r="D89" s="131">
        <f t="shared" ref="D89:D95" si="42">SUM(E89+F89*$D$6)</f>
        <v>0.4</v>
      </c>
      <c r="E89" s="150"/>
      <c r="F89" s="150">
        <v>1</v>
      </c>
      <c r="G89" s="144">
        <f t="shared" si="34"/>
        <v>97714</v>
      </c>
      <c r="H89" s="132">
        <f t="shared" si="35"/>
        <v>81058</v>
      </c>
      <c r="I89" s="132">
        <f t="shared" si="32"/>
        <v>16656</v>
      </c>
      <c r="J89" s="103">
        <v>167160</v>
      </c>
      <c r="V89" s="207" t="s">
        <v>364</v>
      </c>
      <c r="W89" s="95">
        <f t="shared" si="36"/>
        <v>306</v>
      </c>
      <c r="X89" s="95">
        <f t="shared" si="37"/>
        <v>247</v>
      </c>
      <c r="Y89" s="96">
        <v>8</v>
      </c>
      <c r="Z89" s="96">
        <v>239</v>
      </c>
      <c r="AA89" s="96">
        <v>59</v>
      </c>
      <c r="AB89" s="103">
        <f t="shared" si="31"/>
        <v>58.6</v>
      </c>
      <c r="AC89" s="95">
        <f t="shared" si="38"/>
        <v>306</v>
      </c>
      <c r="AD89" s="95">
        <f t="shared" si="39"/>
        <v>247</v>
      </c>
      <c r="AE89" s="96">
        <v>8</v>
      </c>
      <c r="AF89" s="96">
        <v>239</v>
      </c>
      <c r="AG89" s="96">
        <v>59</v>
      </c>
    </row>
    <row r="90" spans="1:33" ht="20.100000000000001" hidden="1" customHeight="1" outlineLevel="1" x14ac:dyDescent="0.25">
      <c r="A90" s="140" t="s">
        <v>117</v>
      </c>
      <c r="B90" s="134">
        <f t="shared" si="40"/>
        <v>295</v>
      </c>
      <c r="C90" s="130">
        <f t="shared" si="41"/>
        <v>1</v>
      </c>
      <c r="D90" s="131">
        <f t="shared" si="42"/>
        <v>0.4</v>
      </c>
      <c r="E90" s="155"/>
      <c r="F90" s="150">
        <v>1</v>
      </c>
      <c r="G90" s="144">
        <f t="shared" si="34"/>
        <v>97714</v>
      </c>
      <c r="H90" s="132">
        <f t="shared" si="35"/>
        <v>81058</v>
      </c>
      <c r="I90" s="132">
        <f t="shared" si="32"/>
        <v>16656</v>
      </c>
      <c r="J90" s="103">
        <v>83580</v>
      </c>
      <c r="V90" s="207" t="s">
        <v>365</v>
      </c>
      <c r="W90" s="95">
        <f t="shared" si="36"/>
        <v>295</v>
      </c>
      <c r="X90" s="95">
        <f t="shared" si="37"/>
        <v>243</v>
      </c>
      <c r="Y90" s="96">
        <v>8</v>
      </c>
      <c r="Z90" s="96">
        <v>235</v>
      </c>
      <c r="AA90" s="96">
        <v>52</v>
      </c>
      <c r="AB90" s="103">
        <f t="shared" si="31"/>
        <v>51.6</v>
      </c>
      <c r="AC90" s="95">
        <f t="shared" si="38"/>
        <v>295</v>
      </c>
      <c r="AD90" s="95">
        <f t="shared" si="39"/>
        <v>243</v>
      </c>
      <c r="AE90" s="96">
        <v>8</v>
      </c>
      <c r="AF90" s="96">
        <v>235</v>
      </c>
      <c r="AG90" s="96">
        <v>52</v>
      </c>
    </row>
    <row r="91" spans="1:33" ht="20.100000000000001" hidden="1" customHeight="1" outlineLevel="1" x14ac:dyDescent="0.25">
      <c r="A91" s="140" t="s">
        <v>113</v>
      </c>
      <c r="B91" s="134">
        <f t="shared" si="40"/>
        <v>845</v>
      </c>
      <c r="C91" s="135">
        <f t="shared" si="41"/>
        <v>1</v>
      </c>
      <c r="D91" s="149">
        <f t="shared" si="42"/>
        <v>1</v>
      </c>
      <c r="E91" s="150">
        <v>1</v>
      </c>
      <c r="F91" s="150"/>
      <c r="G91" s="144">
        <f t="shared" si="34"/>
        <v>244284</v>
      </c>
      <c r="H91" s="132">
        <f t="shared" si="35"/>
        <v>202644</v>
      </c>
      <c r="I91" s="132">
        <f t="shared" si="32"/>
        <v>41640</v>
      </c>
      <c r="J91" s="103">
        <v>167160</v>
      </c>
      <c r="V91" s="207" t="s">
        <v>366</v>
      </c>
      <c r="W91" s="95">
        <f t="shared" si="36"/>
        <v>845</v>
      </c>
      <c r="X91" s="95">
        <f t="shared" si="37"/>
        <v>671</v>
      </c>
      <c r="Y91" s="96">
        <v>42</v>
      </c>
      <c r="Z91" s="96">
        <v>629</v>
      </c>
      <c r="AA91" s="96">
        <v>174</v>
      </c>
      <c r="AB91" s="103">
        <f t="shared" si="31"/>
        <v>173</v>
      </c>
      <c r="AC91" s="95">
        <f t="shared" si="38"/>
        <v>845</v>
      </c>
      <c r="AD91" s="95">
        <f t="shared" si="39"/>
        <v>671</v>
      </c>
      <c r="AE91" s="96">
        <v>42</v>
      </c>
      <c r="AF91" s="96">
        <v>629</v>
      </c>
      <c r="AG91" s="96">
        <v>174</v>
      </c>
    </row>
    <row r="92" spans="1:33" ht="20.100000000000001" hidden="1" customHeight="1" outlineLevel="1" x14ac:dyDescent="0.25">
      <c r="A92" s="140" t="s">
        <v>119</v>
      </c>
      <c r="B92" s="134">
        <f t="shared" si="40"/>
        <v>344</v>
      </c>
      <c r="C92" s="130">
        <f t="shared" si="41"/>
        <v>1</v>
      </c>
      <c r="D92" s="131">
        <f t="shared" si="42"/>
        <v>0.4</v>
      </c>
      <c r="E92" s="150"/>
      <c r="F92" s="150">
        <v>1</v>
      </c>
      <c r="G92" s="144">
        <f t="shared" si="34"/>
        <v>97714</v>
      </c>
      <c r="H92" s="132">
        <f t="shared" si="35"/>
        <v>81058</v>
      </c>
      <c r="I92" s="132">
        <f t="shared" si="32"/>
        <v>16656</v>
      </c>
      <c r="J92" s="103">
        <v>83580</v>
      </c>
      <c r="V92" s="207" t="s">
        <v>367</v>
      </c>
      <c r="W92" s="95">
        <f t="shared" si="36"/>
        <v>344</v>
      </c>
      <c r="X92" s="95">
        <f t="shared" si="37"/>
        <v>292</v>
      </c>
      <c r="Y92" s="96">
        <v>16</v>
      </c>
      <c r="Z92" s="96">
        <v>276</v>
      </c>
      <c r="AA92" s="96">
        <v>52</v>
      </c>
      <c r="AB92" s="103">
        <f t="shared" si="31"/>
        <v>51.6</v>
      </c>
      <c r="AC92" s="95">
        <f t="shared" si="38"/>
        <v>344</v>
      </c>
      <c r="AD92" s="95">
        <f t="shared" si="39"/>
        <v>292</v>
      </c>
      <c r="AE92" s="96">
        <v>16</v>
      </c>
      <c r="AF92" s="96">
        <v>276</v>
      </c>
      <c r="AG92" s="96">
        <v>52</v>
      </c>
    </row>
    <row r="93" spans="1:33" ht="20.100000000000001" hidden="1" customHeight="1" outlineLevel="1" x14ac:dyDescent="0.25">
      <c r="A93" s="140" t="s">
        <v>16</v>
      </c>
      <c r="B93" s="134">
        <f t="shared" si="40"/>
        <v>274</v>
      </c>
      <c r="C93" s="135">
        <f t="shared" si="41"/>
        <v>1</v>
      </c>
      <c r="D93" s="149">
        <f t="shared" si="42"/>
        <v>0.4</v>
      </c>
      <c r="E93" s="179"/>
      <c r="F93" s="150">
        <v>1</v>
      </c>
      <c r="G93" s="144">
        <f t="shared" si="34"/>
        <v>97714</v>
      </c>
      <c r="H93" s="132">
        <f t="shared" si="35"/>
        <v>81058</v>
      </c>
      <c r="I93" s="132">
        <f t="shared" si="32"/>
        <v>16656</v>
      </c>
      <c r="J93" s="103">
        <v>83580</v>
      </c>
      <c r="V93" s="207" t="s">
        <v>368</v>
      </c>
      <c r="W93" s="95">
        <f t="shared" si="36"/>
        <v>274</v>
      </c>
      <c r="X93" s="95">
        <f t="shared" si="37"/>
        <v>233</v>
      </c>
      <c r="Y93" s="96">
        <v>8</v>
      </c>
      <c r="Z93" s="96">
        <v>225</v>
      </c>
      <c r="AA93" s="96">
        <v>41</v>
      </c>
      <c r="AB93" s="103">
        <f t="shared" si="31"/>
        <v>40.6</v>
      </c>
      <c r="AC93" s="95">
        <f t="shared" si="38"/>
        <v>274</v>
      </c>
      <c r="AD93" s="95">
        <f t="shared" si="39"/>
        <v>233</v>
      </c>
      <c r="AE93" s="96">
        <v>8</v>
      </c>
      <c r="AF93" s="96">
        <v>225</v>
      </c>
      <c r="AG93" s="96">
        <v>41</v>
      </c>
    </row>
    <row r="94" spans="1:33" ht="20.100000000000001" hidden="1" customHeight="1" outlineLevel="1" x14ac:dyDescent="0.25">
      <c r="A94" s="140" t="s">
        <v>122</v>
      </c>
      <c r="B94" s="134">
        <f t="shared" si="40"/>
        <v>252</v>
      </c>
      <c r="C94" s="135">
        <f t="shared" si="41"/>
        <v>1</v>
      </c>
      <c r="D94" s="149">
        <f t="shared" si="42"/>
        <v>0.4</v>
      </c>
      <c r="E94" s="150"/>
      <c r="F94" s="150">
        <v>1</v>
      </c>
      <c r="G94" s="144">
        <f t="shared" si="34"/>
        <v>97714</v>
      </c>
      <c r="H94" s="132">
        <f t="shared" si="35"/>
        <v>81058</v>
      </c>
      <c r="I94" s="132">
        <f t="shared" si="32"/>
        <v>16656</v>
      </c>
      <c r="J94" s="103">
        <v>167160</v>
      </c>
      <c r="V94" s="207" t="s">
        <v>369</v>
      </c>
      <c r="W94" s="95">
        <f t="shared" si="36"/>
        <v>252</v>
      </c>
      <c r="X94" s="95">
        <f t="shared" si="37"/>
        <v>216</v>
      </c>
      <c r="Y94" s="96">
        <v>5</v>
      </c>
      <c r="Z94" s="96">
        <v>211</v>
      </c>
      <c r="AA94" s="96">
        <v>36</v>
      </c>
      <c r="AB94" s="103">
        <f t="shared" si="31"/>
        <v>35.6</v>
      </c>
      <c r="AC94" s="95">
        <f t="shared" si="38"/>
        <v>252</v>
      </c>
      <c r="AD94" s="95">
        <f t="shared" si="39"/>
        <v>216</v>
      </c>
      <c r="AE94" s="96">
        <v>5</v>
      </c>
      <c r="AF94" s="96">
        <v>211</v>
      </c>
      <c r="AG94" s="96">
        <v>36</v>
      </c>
    </row>
    <row r="95" spans="1:33" ht="20.100000000000001" hidden="1" customHeight="1" outlineLevel="1" x14ac:dyDescent="0.25">
      <c r="A95" s="140" t="s">
        <v>114</v>
      </c>
      <c r="B95" s="134">
        <f t="shared" si="40"/>
        <v>750</v>
      </c>
      <c r="C95" s="135">
        <f t="shared" si="41"/>
        <v>1</v>
      </c>
      <c r="D95" s="149">
        <f t="shared" si="42"/>
        <v>1</v>
      </c>
      <c r="E95" s="150">
        <v>1</v>
      </c>
      <c r="F95" s="150"/>
      <c r="G95" s="144">
        <f t="shared" si="34"/>
        <v>244284</v>
      </c>
      <c r="H95" s="132">
        <f t="shared" si="35"/>
        <v>202644</v>
      </c>
      <c r="I95" s="132">
        <f t="shared" si="32"/>
        <v>41640</v>
      </c>
      <c r="J95" s="103">
        <v>83580</v>
      </c>
      <c r="V95" s="207" t="s">
        <v>370</v>
      </c>
      <c r="W95" s="95">
        <f t="shared" si="36"/>
        <v>750</v>
      </c>
      <c r="X95" s="95">
        <f t="shared" si="37"/>
        <v>612</v>
      </c>
      <c r="Y95" s="96">
        <v>45</v>
      </c>
      <c r="Z95" s="96">
        <v>567</v>
      </c>
      <c r="AA95" s="96">
        <v>138</v>
      </c>
      <c r="AB95" s="103">
        <f t="shared" si="31"/>
        <v>137</v>
      </c>
      <c r="AC95" s="95">
        <f t="shared" si="38"/>
        <v>750</v>
      </c>
      <c r="AD95" s="95">
        <f t="shared" si="39"/>
        <v>612</v>
      </c>
      <c r="AE95" s="96">
        <v>45</v>
      </c>
      <c r="AF95" s="96">
        <v>567</v>
      </c>
      <c r="AG95" s="96">
        <v>138</v>
      </c>
    </row>
    <row r="96" spans="1:33" ht="20.100000000000001" customHeight="1" collapsed="1" x14ac:dyDescent="0.3">
      <c r="A96" s="146" t="s">
        <v>17</v>
      </c>
      <c r="B96" s="180">
        <f>SUM(B83:B95)</f>
        <v>7258</v>
      </c>
      <c r="C96" s="181">
        <f t="shared" ref="C96:R96" si="43">SUM(C83:C95)</f>
        <v>13</v>
      </c>
      <c r="D96" s="181">
        <f t="shared" si="43"/>
        <v>9.4000000000000021</v>
      </c>
      <c r="E96" s="181">
        <f t="shared" si="43"/>
        <v>7</v>
      </c>
      <c r="F96" s="181">
        <f t="shared" si="43"/>
        <v>6</v>
      </c>
      <c r="G96" s="165">
        <f t="shared" si="43"/>
        <v>2296272</v>
      </c>
      <c r="H96" s="165">
        <f t="shared" si="43"/>
        <v>1904856</v>
      </c>
      <c r="I96" s="165">
        <f t="shared" si="43"/>
        <v>391416</v>
      </c>
      <c r="J96" s="181">
        <f t="shared" si="43"/>
        <v>1588020</v>
      </c>
      <c r="K96" s="181">
        <f t="shared" si="43"/>
        <v>0</v>
      </c>
      <c r="L96" s="181">
        <f t="shared" si="43"/>
        <v>0</v>
      </c>
      <c r="M96" s="181">
        <f t="shared" si="43"/>
        <v>0</v>
      </c>
      <c r="N96" s="181">
        <f t="shared" si="43"/>
        <v>0</v>
      </c>
      <c r="O96" s="181">
        <f t="shared" si="43"/>
        <v>0</v>
      </c>
      <c r="P96" s="181">
        <f t="shared" si="43"/>
        <v>0</v>
      </c>
      <c r="Q96" s="181">
        <f t="shared" si="43"/>
        <v>0</v>
      </c>
      <c r="R96" s="181">
        <f t="shared" si="43"/>
        <v>0</v>
      </c>
      <c r="V96" s="145"/>
      <c r="W96" s="103" t="s">
        <v>372</v>
      </c>
      <c r="X96" s="103">
        <v>14177</v>
      </c>
    </row>
    <row r="97" spans="1:33" ht="20.100000000000001" customHeight="1" x14ac:dyDescent="0.3">
      <c r="A97" s="146" t="s">
        <v>275</v>
      </c>
      <c r="B97" s="167"/>
      <c r="C97" s="167"/>
      <c r="D97" s="147"/>
      <c r="E97" s="147"/>
      <c r="F97" s="147"/>
      <c r="G97" s="148"/>
      <c r="H97" s="148"/>
      <c r="I97" s="148"/>
      <c r="V97" s="145"/>
      <c r="AB97" s="103">
        <f t="shared" si="31"/>
        <v>0</v>
      </c>
    </row>
    <row r="98" spans="1:33" ht="20.100000000000001" hidden="1" customHeight="1" outlineLevel="1" x14ac:dyDescent="0.25">
      <c r="A98" s="140" t="s">
        <v>124</v>
      </c>
      <c r="B98" s="134">
        <f>AC98</f>
        <v>508</v>
      </c>
      <c r="C98" s="135">
        <f t="shared" ref="C98:C116" si="44">E98+F98</f>
        <v>1</v>
      </c>
      <c r="D98" s="131">
        <f t="shared" ref="D98:D116" si="45">SUM(E98+F98*$D$6)</f>
        <v>1</v>
      </c>
      <c r="E98" s="179">
        <v>1</v>
      </c>
      <c r="F98" s="150"/>
      <c r="G98" s="144">
        <f t="shared" ref="G98:G116" si="46">ROUND($G$5/$D$290*D98,0)</f>
        <v>244284</v>
      </c>
      <c r="H98" s="132">
        <f t="shared" ref="H98:H116" si="47">ROUNDUP(D98*$H$6,0)</f>
        <v>202644</v>
      </c>
      <c r="I98" s="132">
        <f t="shared" si="32"/>
        <v>41640</v>
      </c>
      <c r="J98" s="103">
        <v>83580</v>
      </c>
      <c r="V98" s="208" t="s">
        <v>373</v>
      </c>
      <c r="W98" s="107">
        <v>508</v>
      </c>
      <c r="X98" s="107">
        <v>418</v>
      </c>
      <c r="Y98" s="209">
        <v>16</v>
      </c>
      <c r="Z98" s="210">
        <v>402</v>
      </c>
      <c r="AA98" s="210">
        <v>90</v>
      </c>
      <c r="AB98" s="103">
        <f t="shared" si="31"/>
        <v>89</v>
      </c>
      <c r="AC98" s="95">
        <f>AD98+AG98</f>
        <v>508</v>
      </c>
      <c r="AD98" s="204">
        <f>AE98+AF98</f>
        <v>418</v>
      </c>
      <c r="AE98" s="96">
        <v>16</v>
      </c>
      <c r="AF98" s="96">
        <v>402</v>
      </c>
      <c r="AG98" s="96">
        <v>90</v>
      </c>
    </row>
    <row r="99" spans="1:33" ht="20.100000000000001" hidden="1" customHeight="1" outlineLevel="1" x14ac:dyDescent="0.25">
      <c r="A99" s="140" t="s">
        <v>125</v>
      </c>
      <c r="B99" s="134">
        <f t="shared" ref="B99:B116" si="48">AC99</f>
        <v>796</v>
      </c>
      <c r="C99" s="135">
        <f t="shared" si="44"/>
        <v>1</v>
      </c>
      <c r="D99" s="149">
        <f t="shared" si="45"/>
        <v>1</v>
      </c>
      <c r="E99" s="150">
        <v>1</v>
      </c>
      <c r="F99" s="150"/>
      <c r="G99" s="144">
        <f t="shared" si="46"/>
        <v>244284</v>
      </c>
      <c r="H99" s="132">
        <f t="shared" si="47"/>
        <v>202644</v>
      </c>
      <c r="I99" s="132">
        <f t="shared" si="32"/>
        <v>41640</v>
      </c>
      <c r="J99" s="103">
        <v>167160</v>
      </c>
      <c r="V99" s="208" t="s">
        <v>374</v>
      </c>
      <c r="W99" s="107">
        <v>796</v>
      </c>
      <c r="X99" s="107">
        <v>667</v>
      </c>
      <c r="Y99" s="209">
        <v>23</v>
      </c>
      <c r="Z99" s="210">
        <v>644</v>
      </c>
      <c r="AA99" s="210">
        <v>129</v>
      </c>
      <c r="AB99" s="103">
        <f t="shared" si="31"/>
        <v>128</v>
      </c>
      <c r="AC99" s="95">
        <f t="shared" ref="AC99:AC116" si="49">AD99+AG99</f>
        <v>796</v>
      </c>
      <c r="AD99" s="204">
        <f t="shared" ref="AD99:AD116" si="50">AE99+AF99</f>
        <v>667</v>
      </c>
      <c r="AE99" s="96">
        <v>23</v>
      </c>
      <c r="AF99" s="96">
        <v>644</v>
      </c>
      <c r="AG99" s="96">
        <v>129</v>
      </c>
    </row>
    <row r="100" spans="1:33" ht="20.100000000000001" hidden="1" customHeight="1" outlineLevel="1" x14ac:dyDescent="0.25">
      <c r="A100" s="140" t="s">
        <v>126</v>
      </c>
      <c r="B100" s="134">
        <f t="shared" si="48"/>
        <v>1416</v>
      </c>
      <c r="C100" s="135">
        <f t="shared" si="44"/>
        <v>1</v>
      </c>
      <c r="D100" s="149">
        <f t="shared" si="45"/>
        <v>1</v>
      </c>
      <c r="E100" s="150">
        <v>1</v>
      </c>
      <c r="F100" s="150"/>
      <c r="G100" s="144">
        <f t="shared" si="46"/>
        <v>244284</v>
      </c>
      <c r="H100" s="132">
        <f t="shared" si="47"/>
        <v>202644</v>
      </c>
      <c r="I100" s="132">
        <f t="shared" si="32"/>
        <v>41640</v>
      </c>
      <c r="J100" s="103">
        <v>167160</v>
      </c>
      <c r="V100" s="208" t="s">
        <v>375</v>
      </c>
      <c r="W100" s="107">
        <v>1416</v>
      </c>
      <c r="X100" s="107">
        <v>1227</v>
      </c>
      <c r="Y100" s="209">
        <v>29</v>
      </c>
      <c r="Z100" s="210">
        <v>1198</v>
      </c>
      <c r="AA100" s="210">
        <v>189</v>
      </c>
      <c r="AB100" s="103">
        <f t="shared" si="31"/>
        <v>188</v>
      </c>
      <c r="AC100" s="95">
        <f t="shared" si="49"/>
        <v>1416</v>
      </c>
      <c r="AD100" s="204">
        <f t="shared" si="50"/>
        <v>1227</v>
      </c>
      <c r="AE100" s="211">
        <v>29</v>
      </c>
      <c r="AF100" s="211">
        <v>1198</v>
      </c>
      <c r="AG100" s="211">
        <v>189</v>
      </c>
    </row>
    <row r="101" spans="1:33" ht="20.100000000000001" hidden="1" customHeight="1" outlineLevel="1" x14ac:dyDescent="0.25">
      <c r="A101" s="183" t="s">
        <v>127</v>
      </c>
      <c r="B101" s="134">
        <f t="shared" si="48"/>
        <v>303</v>
      </c>
      <c r="C101" s="130">
        <f t="shared" si="44"/>
        <v>1</v>
      </c>
      <c r="D101" s="149">
        <f t="shared" si="45"/>
        <v>0.4</v>
      </c>
      <c r="E101" s="150"/>
      <c r="F101" s="150">
        <v>1</v>
      </c>
      <c r="G101" s="144">
        <f t="shared" si="46"/>
        <v>97714</v>
      </c>
      <c r="H101" s="132">
        <f t="shared" si="47"/>
        <v>81058</v>
      </c>
      <c r="I101" s="132">
        <f t="shared" si="32"/>
        <v>16656</v>
      </c>
      <c r="J101" s="103">
        <v>83580</v>
      </c>
      <c r="V101" s="208" t="s">
        <v>376</v>
      </c>
      <c r="W101" s="107">
        <v>303</v>
      </c>
      <c r="X101" s="107">
        <v>259</v>
      </c>
      <c r="Y101" s="209">
        <v>6</v>
      </c>
      <c r="Z101" s="210">
        <v>253</v>
      </c>
      <c r="AA101" s="210">
        <v>44</v>
      </c>
      <c r="AB101" s="103">
        <f t="shared" si="31"/>
        <v>43.6</v>
      </c>
      <c r="AC101" s="95">
        <f t="shared" si="49"/>
        <v>303</v>
      </c>
      <c r="AD101" s="204">
        <f t="shared" si="50"/>
        <v>259</v>
      </c>
      <c r="AE101" s="96">
        <v>6</v>
      </c>
      <c r="AF101" s="96">
        <v>253</v>
      </c>
      <c r="AG101" s="96">
        <v>44</v>
      </c>
    </row>
    <row r="102" spans="1:33" ht="20.100000000000001" hidden="1" customHeight="1" outlineLevel="1" x14ac:dyDescent="0.25">
      <c r="A102" s="183" t="s">
        <v>128</v>
      </c>
      <c r="B102" s="134">
        <f t="shared" si="48"/>
        <v>518</v>
      </c>
      <c r="C102" s="130">
        <f t="shared" si="44"/>
        <v>1</v>
      </c>
      <c r="D102" s="131">
        <v>1</v>
      </c>
      <c r="E102" s="150">
        <v>1</v>
      </c>
      <c r="F102" s="150"/>
      <c r="G102" s="144">
        <f t="shared" si="46"/>
        <v>244284</v>
      </c>
      <c r="H102" s="132">
        <f t="shared" si="47"/>
        <v>202644</v>
      </c>
      <c r="I102" s="132">
        <f t="shared" si="32"/>
        <v>41640</v>
      </c>
      <c r="J102" s="103">
        <v>83580</v>
      </c>
      <c r="V102" s="208" t="s">
        <v>377</v>
      </c>
      <c r="W102" s="107">
        <v>518</v>
      </c>
      <c r="X102" s="107">
        <v>449</v>
      </c>
      <c r="Y102" s="209">
        <v>5</v>
      </c>
      <c r="Z102" s="210">
        <v>444</v>
      </c>
      <c r="AA102" s="210">
        <v>69</v>
      </c>
      <c r="AB102" s="103">
        <f t="shared" si="31"/>
        <v>68</v>
      </c>
      <c r="AC102" s="95">
        <f t="shared" si="49"/>
        <v>518</v>
      </c>
      <c r="AD102" s="204">
        <f t="shared" si="50"/>
        <v>449</v>
      </c>
      <c r="AE102" s="96">
        <v>5</v>
      </c>
      <c r="AF102" s="96">
        <v>444</v>
      </c>
      <c r="AG102" s="96">
        <v>69</v>
      </c>
    </row>
    <row r="103" spans="1:33" ht="20.100000000000001" hidden="1" customHeight="1" outlineLevel="1" x14ac:dyDescent="0.25">
      <c r="A103" s="183" t="s">
        <v>18</v>
      </c>
      <c r="B103" s="134">
        <f t="shared" si="48"/>
        <v>635</v>
      </c>
      <c r="C103" s="130">
        <f t="shared" si="44"/>
        <v>1</v>
      </c>
      <c r="D103" s="131">
        <f t="shared" si="45"/>
        <v>1</v>
      </c>
      <c r="E103" s="150">
        <v>1</v>
      </c>
      <c r="F103" s="150"/>
      <c r="G103" s="144">
        <f t="shared" si="46"/>
        <v>244284</v>
      </c>
      <c r="H103" s="132">
        <f t="shared" si="47"/>
        <v>202644</v>
      </c>
      <c r="I103" s="132">
        <f t="shared" si="32"/>
        <v>41640</v>
      </c>
      <c r="J103" s="103">
        <v>167160</v>
      </c>
      <c r="V103" s="208" t="s">
        <v>378</v>
      </c>
      <c r="W103" s="107">
        <v>635</v>
      </c>
      <c r="X103" s="107">
        <v>546</v>
      </c>
      <c r="Y103" s="209">
        <v>12</v>
      </c>
      <c r="Z103" s="210">
        <v>534</v>
      </c>
      <c r="AA103" s="210">
        <v>89</v>
      </c>
      <c r="AB103" s="103">
        <f t="shared" si="31"/>
        <v>88</v>
      </c>
      <c r="AC103" s="95">
        <f t="shared" si="49"/>
        <v>635</v>
      </c>
      <c r="AD103" s="204">
        <f t="shared" si="50"/>
        <v>546</v>
      </c>
      <c r="AE103" s="96">
        <v>12</v>
      </c>
      <c r="AF103" s="96">
        <v>534</v>
      </c>
      <c r="AG103" s="96">
        <v>89</v>
      </c>
    </row>
    <row r="104" spans="1:33" ht="20.100000000000001" hidden="1" customHeight="1" outlineLevel="1" x14ac:dyDescent="0.25">
      <c r="A104" s="183" t="s">
        <v>129</v>
      </c>
      <c r="B104" s="134">
        <f t="shared" si="48"/>
        <v>330</v>
      </c>
      <c r="C104" s="130">
        <f t="shared" si="44"/>
        <v>1</v>
      </c>
      <c r="D104" s="149">
        <f t="shared" si="45"/>
        <v>0.4</v>
      </c>
      <c r="E104" s="150"/>
      <c r="F104" s="150">
        <v>1</v>
      </c>
      <c r="G104" s="144">
        <f t="shared" si="46"/>
        <v>97714</v>
      </c>
      <c r="H104" s="132">
        <f t="shared" si="47"/>
        <v>81058</v>
      </c>
      <c r="I104" s="132">
        <f t="shared" si="32"/>
        <v>16656</v>
      </c>
      <c r="J104" s="103">
        <v>83580</v>
      </c>
      <c r="V104" s="208" t="s">
        <v>379</v>
      </c>
      <c r="W104" s="107">
        <v>330</v>
      </c>
      <c r="X104" s="107">
        <v>275</v>
      </c>
      <c r="Y104" s="209">
        <v>3</v>
      </c>
      <c r="Z104" s="210">
        <v>272</v>
      </c>
      <c r="AA104" s="210">
        <v>55</v>
      </c>
      <c r="AB104" s="103">
        <f t="shared" si="31"/>
        <v>54.6</v>
      </c>
      <c r="AC104" s="95">
        <f t="shared" si="49"/>
        <v>330</v>
      </c>
      <c r="AD104" s="204">
        <f t="shared" si="50"/>
        <v>275</v>
      </c>
      <c r="AE104" s="96">
        <v>3</v>
      </c>
      <c r="AF104" s="96">
        <v>272</v>
      </c>
      <c r="AG104" s="96">
        <v>55</v>
      </c>
    </row>
    <row r="105" spans="1:33" ht="20.100000000000001" hidden="1" customHeight="1" outlineLevel="1" x14ac:dyDescent="0.25">
      <c r="A105" s="183" t="s">
        <v>130</v>
      </c>
      <c r="B105" s="134">
        <f t="shared" si="48"/>
        <v>407</v>
      </c>
      <c r="C105" s="130">
        <f t="shared" si="44"/>
        <v>1</v>
      </c>
      <c r="D105" s="149">
        <f t="shared" si="45"/>
        <v>0.4</v>
      </c>
      <c r="E105" s="150"/>
      <c r="F105" s="150">
        <v>1</v>
      </c>
      <c r="G105" s="144">
        <f t="shared" si="46"/>
        <v>97714</v>
      </c>
      <c r="H105" s="132">
        <f t="shared" si="47"/>
        <v>81058</v>
      </c>
      <c r="I105" s="132">
        <f t="shared" si="32"/>
        <v>16656</v>
      </c>
      <c r="J105" s="103">
        <v>83580</v>
      </c>
      <c r="V105" s="208" t="s">
        <v>380</v>
      </c>
      <c r="W105" s="107">
        <v>407</v>
      </c>
      <c r="X105" s="107">
        <v>365</v>
      </c>
      <c r="Y105" s="209">
        <v>3</v>
      </c>
      <c r="Z105" s="210">
        <v>362</v>
      </c>
      <c r="AA105" s="210">
        <v>42</v>
      </c>
      <c r="AB105" s="103">
        <f t="shared" si="31"/>
        <v>41.6</v>
      </c>
      <c r="AC105" s="95">
        <f t="shared" si="49"/>
        <v>407</v>
      </c>
      <c r="AD105" s="204">
        <f t="shared" si="50"/>
        <v>365</v>
      </c>
      <c r="AE105" s="96">
        <v>3</v>
      </c>
      <c r="AF105" s="96">
        <v>362</v>
      </c>
      <c r="AG105" s="96">
        <v>42</v>
      </c>
    </row>
    <row r="106" spans="1:33" ht="20.100000000000001" hidden="1" customHeight="1" outlineLevel="1" x14ac:dyDescent="0.25">
      <c r="A106" s="183" t="s">
        <v>131</v>
      </c>
      <c r="B106" s="134">
        <f t="shared" si="48"/>
        <v>476</v>
      </c>
      <c r="C106" s="130">
        <f t="shared" si="44"/>
        <v>1</v>
      </c>
      <c r="D106" s="131">
        <f t="shared" si="45"/>
        <v>0.4</v>
      </c>
      <c r="E106" s="150"/>
      <c r="F106" s="150">
        <v>1</v>
      </c>
      <c r="G106" s="144">
        <f t="shared" si="46"/>
        <v>97714</v>
      </c>
      <c r="H106" s="132">
        <f t="shared" si="47"/>
        <v>81058</v>
      </c>
      <c r="I106" s="132">
        <f t="shared" si="32"/>
        <v>16656</v>
      </c>
      <c r="J106" s="103">
        <v>83580</v>
      </c>
      <c r="V106" s="208" t="s">
        <v>381</v>
      </c>
      <c r="W106" s="107">
        <v>476</v>
      </c>
      <c r="X106" s="107">
        <v>415</v>
      </c>
      <c r="Y106" s="209">
        <v>3</v>
      </c>
      <c r="Z106" s="210">
        <v>412</v>
      </c>
      <c r="AA106" s="210">
        <v>61</v>
      </c>
      <c r="AB106" s="103">
        <f t="shared" si="31"/>
        <v>60.6</v>
      </c>
      <c r="AC106" s="95">
        <f t="shared" si="49"/>
        <v>476</v>
      </c>
      <c r="AD106" s="204">
        <f t="shared" si="50"/>
        <v>415</v>
      </c>
      <c r="AE106" s="96">
        <v>3</v>
      </c>
      <c r="AF106" s="96">
        <v>412</v>
      </c>
      <c r="AG106" s="96">
        <v>61</v>
      </c>
    </row>
    <row r="107" spans="1:33" ht="20.100000000000001" hidden="1" customHeight="1" outlineLevel="1" x14ac:dyDescent="0.3">
      <c r="A107" s="183" t="s">
        <v>132</v>
      </c>
      <c r="B107" s="134">
        <f t="shared" si="48"/>
        <v>356</v>
      </c>
      <c r="C107" s="130">
        <f t="shared" si="44"/>
        <v>1</v>
      </c>
      <c r="D107" s="131">
        <f t="shared" si="45"/>
        <v>0.4</v>
      </c>
      <c r="E107" s="150"/>
      <c r="F107" s="150">
        <v>1</v>
      </c>
      <c r="G107" s="144">
        <f t="shared" si="46"/>
        <v>97714</v>
      </c>
      <c r="H107" s="132">
        <f t="shared" si="47"/>
        <v>81058</v>
      </c>
      <c r="I107" s="132">
        <f t="shared" si="32"/>
        <v>16656</v>
      </c>
      <c r="J107" s="103">
        <v>83580</v>
      </c>
      <c r="V107" s="208" t="s">
        <v>382</v>
      </c>
      <c r="W107" s="107">
        <v>356</v>
      </c>
      <c r="X107" s="107">
        <v>300</v>
      </c>
      <c r="Y107" s="209">
        <v>13</v>
      </c>
      <c r="Z107" s="210">
        <v>287</v>
      </c>
      <c r="AA107" s="210">
        <v>56</v>
      </c>
      <c r="AB107" s="103">
        <f t="shared" si="31"/>
        <v>55.6</v>
      </c>
      <c r="AC107" s="95">
        <f t="shared" si="49"/>
        <v>356</v>
      </c>
      <c r="AD107" s="204">
        <f t="shared" si="50"/>
        <v>300</v>
      </c>
      <c r="AE107" s="205">
        <v>13</v>
      </c>
      <c r="AF107" s="205">
        <v>287</v>
      </c>
      <c r="AG107" s="205">
        <v>56</v>
      </c>
    </row>
    <row r="108" spans="1:33" ht="20.100000000000001" hidden="1" customHeight="1" outlineLevel="1" x14ac:dyDescent="0.25">
      <c r="A108" s="183" t="s">
        <v>133</v>
      </c>
      <c r="B108" s="134">
        <f t="shared" si="48"/>
        <v>651</v>
      </c>
      <c r="C108" s="130">
        <f t="shared" si="44"/>
        <v>1</v>
      </c>
      <c r="D108" s="131">
        <f t="shared" si="45"/>
        <v>1</v>
      </c>
      <c r="E108" s="150">
        <v>1</v>
      </c>
      <c r="F108" s="150"/>
      <c r="G108" s="144">
        <f t="shared" si="46"/>
        <v>244284</v>
      </c>
      <c r="H108" s="132">
        <f t="shared" si="47"/>
        <v>202644</v>
      </c>
      <c r="I108" s="132">
        <f t="shared" si="32"/>
        <v>41640</v>
      </c>
      <c r="J108" s="103">
        <v>167160</v>
      </c>
      <c r="V108" s="208" t="s">
        <v>383</v>
      </c>
      <c r="W108" s="107">
        <v>651</v>
      </c>
      <c r="X108" s="107">
        <v>579</v>
      </c>
      <c r="Y108" s="209">
        <v>17</v>
      </c>
      <c r="Z108" s="210">
        <v>562</v>
      </c>
      <c r="AA108" s="210">
        <v>72</v>
      </c>
      <c r="AB108" s="103">
        <f t="shared" si="31"/>
        <v>71</v>
      </c>
      <c r="AC108" s="95">
        <f t="shared" si="49"/>
        <v>651</v>
      </c>
      <c r="AD108" s="204">
        <f t="shared" si="50"/>
        <v>579</v>
      </c>
      <c r="AE108" s="96">
        <v>17</v>
      </c>
      <c r="AF108" s="96">
        <v>562</v>
      </c>
      <c r="AG108" s="96">
        <v>72</v>
      </c>
    </row>
    <row r="109" spans="1:33" ht="20.100000000000001" hidden="1" customHeight="1" outlineLevel="1" x14ac:dyDescent="0.25">
      <c r="A109" s="183" t="s">
        <v>134</v>
      </c>
      <c r="B109" s="134">
        <f t="shared" si="48"/>
        <v>250</v>
      </c>
      <c r="C109" s="130">
        <f t="shared" si="44"/>
        <v>1</v>
      </c>
      <c r="D109" s="149">
        <f t="shared" si="45"/>
        <v>0.4</v>
      </c>
      <c r="E109" s="150"/>
      <c r="F109" s="150">
        <v>1</v>
      </c>
      <c r="G109" s="144">
        <f t="shared" si="46"/>
        <v>97714</v>
      </c>
      <c r="H109" s="132">
        <f t="shared" si="47"/>
        <v>81058</v>
      </c>
      <c r="I109" s="132">
        <f t="shared" si="32"/>
        <v>16656</v>
      </c>
      <c r="J109" s="103">
        <v>83580</v>
      </c>
      <c r="V109" s="208" t="s">
        <v>384</v>
      </c>
      <c r="W109" s="107">
        <v>250</v>
      </c>
      <c r="X109" s="107">
        <v>218</v>
      </c>
      <c r="Y109" s="209">
        <v>5</v>
      </c>
      <c r="Z109" s="210">
        <v>213</v>
      </c>
      <c r="AA109" s="210">
        <v>32</v>
      </c>
      <c r="AB109" s="103">
        <f t="shared" si="31"/>
        <v>31.6</v>
      </c>
      <c r="AC109" s="95">
        <f t="shared" si="49"/>
        <v>250</v>
      </c>
      <c r="AD109" s="204">
        <f t="shared" si="50"/>
        <v>218</v>
      </c>
      <c r="AE109" s="96">
        <v>5</v>
      </c>
      <c r="AF109" s="96">
        <v>213</v>
      </c>
      <c r="AG109" s="96">
        <v>32</v>
      </c>
    </row>
    <row r="110" spans="1:33" ht="20.100000000000001" hidden="1" customHeight="1" outlineLevel="1" x14ac:dyDescent="0.25">
      <c r="A110" s="183" t="s">
        <v>135</v>
      </c>
      <c r="B110" s="134">
        <f t="shared" si="48"/>
        <v>604</v>
      </c>
      <c r="C110" s="135">
        <f t="shared" si="44"/>
        <v>1</v>
      </c>
      <c r="D110" s="149">
        <f t="shared" si="45"/>
        <v>1</v>
      </c>
      <c r="E110" s="150">
        <v>1</v>
      </c>
      <c r="F110" s="150"/>
      <c r="G110" s="144">
        <f t="shared" si="46"/>
        <v>244284</v>
      </c>
      <c r="H110" s="132">
        <f t="shared" si="47"/>
        <v>202644</v>
      </c>
      <c r="I110" s="132">
        <f t="shared" si="32"/>
        <v>41640</v>
      </c>
      <c r="J110" s="103">
        <v>167160</v>
      </c>
      <c r="V110" s="208" t="s">
        <v>385</v>
      </c>
      <c r="W110" s="107">
        <v>604</v>
      </c>
      <c r="X110" s="107">
        <v>510</v>
      </c>
      <c r="Y110" s="209">
        <v>11</v>
      </c>
      <c r="Z110" s="210">
        <v>499</v>
      </c>
      <c r="AA110" s="210">
        <v>94</v>
      </c>
      <c r="AB110" s="103">
        <f t="shared" si="31"/>
        <v>93</v>
      </c>
      <c r="AC110" s="95">
        <f t="shared" si="49"/>
        <v>604</v>
      </c>
      <c r="AD110" s="204">
        <f t="shared" si="50"/>
        <v>510</v>
      </c>
      <c r="AE110" s="96">
        <v>11</v>
      </c>
      <c r="AF110" s="96">
        <v>499</v>
      </c>
      <c r="AG110" s="96">
        <v>94</v>
      </c>
    </row>
    <row r="111" spans="1:33" ht="20.100000000000001" hidden="1" customHeight="1" outlineLevel="1" x14ac:dyDescent="0.25">
      <c r="A111" s="140" t="s">
        <v>19</v>
      </c>
      <c r="B111" s="134">
        <f t="shared" si="48"/>
        <v>1790</v>
      </c>
      <c r="C111" s="135">
        <f t="shared" si="44"/>
        <v>1</v>
      </c>
      <c r="D111" s="149">
        <f t="shared" si="45"/>
        <v>1</v>
      </c>
      <c r="E111" s="150">
        <v>1</v>
      </c>
      <c r="F111" s="150"/>
      <c r="G111" s="144">
        <f t="shared" si="46"/>
        <v>244284</v>
      </c>
      <c r="H111" s="132">
        <f t="shared" si="47"/>
        <v>202644</v>
      </c>
      <c r="I111" s="132">
        <f t="shared" si="32"/>
        <v>41640</v>
      </c>
      <c r="J111" s="103">
        <v>167160</v>
      </c>
      <c r="V111" s="208" t="s">
        <v>386</v>
      </c>
      <c r="W111" s="107">
        <v>1790</v>
      </c>
      <c r="X111" s="107">
        <v>1552</v>
      </c>
      <c r="Y111" s="209">
        <v>93</v>
      </c>
      <c r="Z111" s="210">
        <v>1459</v>
      </c>
      <c r="AA111" s="210">
        <v>238</v>
      </c>
      <c r="AB111" s="103">
        <f t="shared" si="31"/>
        <v>237</v>
      </c>
      <c r="AC111" s="95">
        <f t="shared" si="49"/>
        <v>1790</v>
      </c>
      <c r="AD111" s="204">
        <f t="shared" si="50"/>
        <v>1552</v>
      </c>
      <c r="AE111" s="96">
        <v>93</v>
      </c>
      <c r="AF111" s="96">
        <v>1459</v>
      </c>
      <c r="AG111" s="96">
        <v>238</v>
      </c>
    </row>
    <row r="112" spans="1:33" ht="20.100000000000001" hidden="1" customHeight="1" outlineLevel="1" x14ac:dyDescent="0.25">
      <c r="A112" s="140" t="s">
        <v>136</v>
      </c>
      <c r="B112" s="134">
        <f t="shared" si="48"/>
        <v>2482</v>
      </c>
      <c r="C112" s="135">
        <f t="shared" si="44"/>
        <v>2</v>
      </c>
      <c r="D112" s="149">
        <v>2</v>
      </c>
      <c r="E112" s="150">
        <v>2</v>
      </c>
      <c r="F112" s="150"/>
      <c r="G112" s="144">
        <f t="shared" si="46"/>
        <v>488568</v>
      </c>
      <c r="H112" s="132">
        <f t="shared" si="47"/>
        <v>405288</v>
      </c>
      <c r="I112" s="132">
        <f t="shared" si="32"/>
        <v>83280</v>
      </c>
      <c r="J112" s="103">
        <v>334319</v>
      </c>
      <c r="V112" s="208" t="s">
        <v>387</v>
      </c>
      <c r="W112" s="107">
        <v>2482</v>
      </c>
      <c r="X112" s="107">
        <v>2136</v>
      </c>
      <c r="Y112" s="209">
        <v>71</v>
      </c>
      <c r="Z112" s="210">
        <v>2065</v>
      </c>
      <c r="AA112" s="210">
        <v>346</v>
      </c>
      <c r="AB112" s="103">
        <f t="shared" si="31"/>
        <v>344</v>
      </c>
      <c r="AC112" s="95">
        <f t="shared" si="49"/>
        <v>2482</v>
      </c>
      <c r="AD112" s="204">
        <f t="shared" si="50"/>
        <v>2136</v>
      </c>
      <c r="AE112" s="96">
        <v>71</v>
      </c>
      <c r="AF112" s="96">
        <v>2065</v>
      </c>
      <c r="AG112" s="96">
        <v>346</v>
      </c>
    </row>
    <row r="113" spans="1:33" ht="20.100000000000001" hidden="1" customHeight="1" outlineLevel="1" x14ac:dyDescent="0.25">
      <c r="A113" s="140" t="s">
        <v>137</v>
      </c>
      <c r="B113" s="134">
        <f t="shared" si="48"/>
        <v>531</v>
      </c>
      <c r="C113" s="130">
        <f t="shared" si="44"/>
        <v>1</v>
      </c>
      <c r="D113" s="131">
        <f t="shared" si="45"/>
        <v>1</v>
      </c>
      <c r="E113" s="150">
        <v>1</v>
      </c>
      <c r="F113" s="150"/>
      <c r="G113" s="144">
        <f t="shared" si="46"/>
        <v>244284</v>
      </c>
      <c r="H113" s="132">
        <f t="shared" si="47"/>
        <v>202644</v>
      </c>
      <c r="I113" s="132">
        <f t="shared" si="32"/>
        <v>41640</v>
      </c>
      <c r="J113" s="103">
        <v>83580</v>
      </c>
      <c r="V113" s="208" t="s">
        <v>388</v>
      </c>
      <c r="W113" s="107">
        <v>531</v>
      </c>
      <c r="X113" s="107">
        <v>472</v>
      </c>
      <c r="Y113" s="209">
        <v>14</v>
      </c>
      <c r="Z113" s="210">
        <v>458</v>
      </c>
      <c r="AA113" s="210">
        <v>59</v>
      </c>
      <c r="AB113" s="103">
        <f t="shared" si="31"/>
        <v>58</v>
      </c>
      <c r="AC113" s="95">
        <f t="shared" si="49"/>
        <v>531</v>
      </c>
      <c r="AD113" s="204">
        <f t="shared" si="50"/>
        <v>472</v>
      </c>
      <c r="AE113" s="96">
        <v>14</v>
      </c>
      <c r="AF113" s="96">
        <v>458</v>
      </c>
      <c r="AG113" s="96">
        <v>59</v>
      </c>
    </row>
    <row r="114" spans="1:33" ht="20.100000000000001" hidden="1" customHeight="1" outlineLevel="1" x14ac:dyDescent="0.25">
      <c r="A114" s="140" t="s">
        <v>138</v>
      </c>
      <c r="B114" s="134">
        <f t="shared" si="48"/>
        <v>538</v>
      </c>
      <c r="C114" s="130">
        <f t="shared" si="44"/>
        <v>1</v>
      </c>
      <c r="D114" s="131">
        <f t="shared" si="45"/>
        <v>1</v>
      </c>
      <c r="E114" s="150">
        <v>1</v>
      </c>
      <c r="F114" s="150"/>
      <c r="G114" s="144">
        <f t="shared" si="46"/>
        <v>244284</v>
      </c>
      <c r="H114" s="132">
        <f t="shared" si="47"/>
        <v>202644</v>
      </c>
      <c r="I114" s="132">
        <f t="shared" si="32"/>
        <v>41640</v>
      </c>
      <c r="J114" s="103">
        <v>83580</v>
      </c>
      <c r="V114" s="208" t="s">
        <v>389</v>
      </c>
      <c r="W114" s="107">
        <v>538</v>
      </c>
      <c r="X114" s="107">
        <v>478</v>
      </c>
      <c r="Y114" s="209">
        <v>11</v>
      </c>
      <c r="Z114" s="210">
        <v>467</v>
      </c>
      <c r="AA114" s="210">
        <v>60</v>
      </c>
      <c r="AB114" s="103">
        <f t="shared" si="31"/>
        <v>59</v>
      </c>
      <c r="AC114" s="95">
        <f t="shared" si="49"/>
        <v>538</v>
      </c>
      <c r="AD114" s="204">
        <f t="shared" si="50"/>
        <v>478</v>
      </c>
      <c r="AE114" s="96">
        <v>11</v>
      </c>
      <c r="AF114" s="96">
        <v>467</v>
      </c>
      <c r="AG114" s="96">
        <v>60</v>
      </c>
    </row>
    <row r="115" spans="1:33" ht="20.100000000000001" hidden="1" customHeight="1" outlineLevel="1" x14ac:dyDescent="0.25">
      <c r="A115" s="140" t="s">
        <v>139</v>
      </c>
      <c r="B115" s="134">
        <f t="shared" si="48"/>
        <v>736</v>
      </c>
      <c r="C115" s="135">
        <f t="shared" si="44"/>
        <v>1</v>
      </c>
      <c r="D115" s="149">
        <f t="shared" si="45"/>
        <v>1</v>
      </c>
      <c r="E115" s="150">
        <v>1</v>
      </c>
      <c r="F115" s="150"/>
      <c r="G115" s="144">
        <f t="shared" si="46"/>
        <v>244284</v>
      </c>
      <c r="H115" s="132">
        <f t="shared" si="47"/>
        <v>202644</v>
      </c>
      <c r="I115" s="132">
        <f t="shared" si="32"/>
        <v>41640</v>
      </c>
      <c r="J115" s="103">
        <v>167160</v>
      </c>
      <c r="V115" s="208" t="s">
        <v>390</v>
      </c>
      <c r="W115" s="107">
        <v>736</v>
      </c>
      <c r="X115" s="107">
        <v>604</v>
      </c>
      <c r="Y115" s="209">
        <v>5</v>
      </c>
      <c r="Z115" s="210">
        <v>599</v>
      </c>
      <c r="AA115" s="210">
        <v>132</v>
      </c>
      <c r="AB115" s="103">
        <f t="shared" si="31"/>
        <v>131</v>
      </c>
      <c r="AC115" s="95">
        <f t="shared" si="49"/>
        <v>736</v>
      </c>
      <c r="AD115" s="204">
        <f t="shared" si="50"/>
        <v>604</v>
      </c>
      <c r="AE115" s="96">
        <v>5</v>
      </c>
      <c r="AF115" s="96">
        <v>599</v>
      </c>
      <c r="AG115" s="96">
        <v>132</v>
      </c>
    </row>
    <row r="116" spans="1:33" ht="20.100000000000001" hidden="1" customHeight="1" outlineLevel="1" x14ac:dyDescent="0.25">
      <c r="A116" s="140" t="s">
        <v>20</v>
      </c>
      <c r="B116" s="134">
        <f t="shared" si="48"/>
        <v>790</v>
      </c>
      <c r="C116" s="135">
        <f t="shared" si="44"/>
        <v>1</v>
      </c>
      <c r="D116" s="149">
        <f t="shared" si="45"/>
        <v>1</v>
      </c>
      <c r="E116" s="150">
        <v>1</v>
      </c>
      <c r="F116" s="150"/>
      <c r="G116" s="144">
        <f t="shared" si="46"/>
        <v>244284</v>
      </c>
      <c r="H116" s="132">
        <f t="shared" si="47"/>
        <v>202644</v>
      </c>
      <c r="I116" s="132">
        <f t="shared" si="32"/>
        <v>41640</v>
      </c>
      <c r="J116" s="103">
        <v>167160</v>
      </c>
      <c r="V116" s="208" t="s">
        <v>391</v>
      </c>
      <c r="W116" s="107">
        <v>790</v>
      </c>
      <c r="X116" s="107">
        <v>636</v>
      </c>
      <c r="Y116" s="209">
        <v>16</v>
      </c>
      <c r="Z116" s="210">
        <v>620</v>
      </c>
      <c r="AA116" s="210">
        <v>154</v>
      </c>
      <c r="AB116" s="103">
        <f t="shared" si="31"/>
        <v>153</v>
      </c>
      <c r="AC116" s="95">
        <f t="shared" si="49"/>
        <v>790</v>
      </c>
      <c r="AD116" s="204">
        <f t="shared" si="50"/>
        <v>636</v>
      </c>
      <c r="AE116" s="96">
        <v>16</v>
      </c>
      <c r="AF116" s="96">
        <v>620</v>
      </c>
      <c r="AG116" s="96">
        <v>154</v>
      </c>
    </row>
    <row r="117" spans="1:33" ht="20.100000000000001" customHeight="1" collapsed="1" x14ac:dyDescent="0.3">
      <c r="A117" s="146" t="s">
        <v>21</v>
      </c>
      <c r="B117" s="184">
        <f>SUM(B98:B116)</f>
        <v>14117</v>
      </c>
      <c r="C117" s="167">
        <f t="shared" ref="C117:J117" si="51">SUM(C98:C116)</f>
        <v>20</v>
      </c>
      <c r="D117" s="167">
        <f t="shared" si="51"/>
        <v>16.400000000000002</v>
      </c>
      <c r="E117" s="167">
        <f t="shared" si="51"/>
        <v>14</v>
      </c>
      <c r="F117" s="167">
        <f t="shared" si="51"/>
        <v>6</v>
      </c>
      <c r="G117" s="165">
        <f t="shared" si="51"/>
        <v>4006260</v>
      </c>
      <c r="H117" s="165">
        <f t="shared" si="51"/>
        <v>3323364</v>
      </c>
      <c r="I117" s="165">
        <f t="shared" si="51"/>
        <v>682896</v>
      </c>
      <c r="J117" s="185">
        <f t="shared" si="51"/>
        <v>2507399</v>
      </c>
      <c r="V117" s="145"/>
      <c r="W117" s="103" t="s">
        <v>392</v>
      </c>
      <c r="X117" s="103">
        <v>5723</v>
      </c>
    </row>
    <row r="118" spans="1:33" ht="20.100000000000001" customHeight="1" x14ac:dyDescent="0.3">
      <c r="A118" s="146" t="s">
        <v>276</v>
      </c>
      <c r="B118" s="167"/>
      <c r="C118" s="167"/>
      <c r="D118" s="147"/>
      <c r="E118" s="147"/>
      <c r="F118" s="147"/>
      <c r="G118" s="148"/>
      <c r="H118" s="148"/>
      <c r="I118" s="148"/>
      <c r="V118" s="145"/>
      <c r="AB118" s="103">
        <f t="shared" si="31"/>
        <v>0</v>
      </c>
    </row>
    <row r="119" spans="1:33" ht="20.100000000000001" hidden="1" customHeight="1" outlineLevel="1" x14ac:dyDescent="0.25">
      <c r="A119" s="140" t="s">
        <v>140</v>
      </c>
      <c r="B119" s="134">
        <f>AC119</f>
        <v>388</v>
      </c>
      <c r="C119" s="135">
        <f t="shared" ref="C119:C130" si="52">E119+F119</f>
        <v>1</v>
      </c>
      <c r="D119" s="149">
        <f t="shared" ref="D119:D130" si="53">SUM(E119+F119*$D$6)</f>
        <v>0.4</v>
      </c>
      <c r="E119" s="150"/>
      <c r="F119" s="150">
        <v>1</v>
      </c>
      <c r="G119" s="144">
        <f t="shared" ref="G119:G130" si="54">ROUND($G$5/$D$290*D119,0)</f>
        <v>97714</v>
      </c>
      <c r="H119" s="132">
        <f t="shared" ref="H119:H130" si="55">ROUNDUP(D119*$H$6,0)</f>
        <v>81058</v>
      </c>
      <c r="I119" s="132">
        <f t="shared" si="32"/>
        <v>16656</v>
      </c>
      <c r="J119" s="103">
        <v>83580</v>
      </c>
      <c r="V119" s="97" t="s">
        <v>393</v>
      </c>
      <c r="W119" s="95">
        <f>X119+AA119</f>
        <v>388</v>
      </c>
      <c r="X119" s="95">
        <f>Y119+Z119</f>
        <v>336</v>
      </c>
      <c r="Y119" s="96">
        <v>6</v>
      </c>
      <c r="Z119" s="96">
        <v>330</v>
      </c>
      <c r="AA119" s="96">
        <v>52</v>
      </c>
      <c r="AB119" s="103">
        <f t="shared" si="31"/>
        <v>51.6</v>
      </c>
      <c r="AC119" s="95">
        <f>AD119+AG119</f>
        <v>388</v>
      </c>
      <c r="AD119" s="95">
        <f>AE119+AF119</f>
        <v>336</v>
      </c>
      <c r="AE119" s="96">
        <v>6</v>
      </c>
      <c r="AF119" s="96">
        <v>330</v>
      </c>
      <c r="AG119" s="96">
        <v>52</v>
      </c>
    </row>
    <row r="120" spans="1:33" ht="20.100000000000001" hidden="1" customHeight="1" outlineLevel="1" x14ac:dyDescent="0.25">
      <c r="A120" s="140" t="s">
        <v>141</v>
      </c>
      <c r="B120" s="134">
        <f t="shared" ref="B120:B130" si="56">AC120</f>
        <v>539</v>
      </c>
      <c r="C120" s="135">
        <f t="shared" si="52"/>
        <v>1</v>
      </c>
      <c r="D120" s="136">
        <f t="shared" si="53"/>
        <v>1</v>
      </c>
      <c r="E120" s="154">
        <v>1</v>
      </c>
      <c r="F120" s="154"/>
      <c r="G120" s="144">
        <f t="shared" si="54"/>
        <v>244284</v>
      </c>
      <c r="H120" s="132">
        <f t="shared" si="55"/>
        <v>202644</v>
      </c>
      <c r="I120" s="132">
        <f t="shared" si="32"/>
        <v>41640</v>
      </c>
      <c r="J120" s="103">
        <v>167160</v>
      </c>
      <c r="V120" s="97" t="s">
        <v>394</v>
      </c>
      <c r="W120" s="95">
        <f t="shared" ref="W120:W130" si="57">X120+AA120</f>
        <v>539</v>
      </c>
      <c r="X120" s="95">
        <f t="shared" ref="X120:X130" si="58">Y120+Z120</f>
        <v>467</v>
      </c>
      <c r="Y120" s="96">
        <v>5</v>
      </c>
      <c r="Z120" s="96">
        <v>462</v>
      </c>
      <c r="AA120" s="96">
        <v>72</v>
      </c>
      <c r="AB120" s="103">
        <f t="shared" si="31"/>
        <v>71</v>
      </c>
      <c r="AC120" s="95">
        <f t="shared" ref="AC120:AC130" si="59">AD120+AG120</f>
        <v>539</v>
      </c>
      <c r="AD120" s="95">
        <f t="shared" ref="AD120:AD130" si="60">AE120+AF120</f>
        <v>467</v>
      </c>
      <c r="AE120" s="96">
        <v>5</v>
      </c>
      <c r="AF120" s="96">
        <v>462</v>
      </c>
      <c r="AG120" s="96">
        <v>72</v>
      </c>
    </row>
    <row r="121" spans="1:33" ht="20.100000000000001" hidden="1" customHeight="1" outlineLevel="1" x14ac:dyDescent="0.25">
      <c r="A121" s="140" t="s">
        <v>142</v>
      </c>
      <c r="B121" s="134">
        <f t="shared" si="56"/>
        <v>993</v>
      </c>
      <c r="C121" s="135">
        <f t="shared" si="52"/>
        <v>1</v>
      </c>
      <c r="D121" s="136">
        <f t="shared" si="53"/>
        <v>1</v>
      </c>
      <c r="E121" s="154">
        <v>1</v>
      </c>
      <c r="F121" s="154"/>
      <c r="G121" s="144">
        <f t="shared" si="54"/>
        <v>244284</v>
      </c>
      <c r="H121" s="132">
        <f t="shared" si="55"/>
        <v>202644</v>
      </c>
      <c r="I121" s="132">
        <f t="shared" si="32"/>
        <v>41640</v>
      </c>
      <c r="J121" s="103">
        <v>167160</v>
      </c>
      <c r="V121" s="97" t="s">
        <v>395</v>
      </c>
      <c r="W121" s="95">
        <f t="shared" si="57"/>
        <v>993</v>
      </c>
      <c r="X121" s="95">
        <f t="shared" si="58"/>
        <v>868</v>
      </c>
      <c r="Y121" s="96">
        <v>16</v>
      </c>
      <c r="Z121" s="96">
        <v>852</v>
      </c>
      <c r="AA121" s="96">
        <v>125</v>
      </c>
      <c r="AB121" s="103">
        <f t="shared" si="31"/>
        <v>124</v>
      </c>
      <c r="AC121" s="95">
        <f t="shared" si="59"/>
        <v>993</v>
      </c>
      <c r="AD121" s="95">
        <f t="shared" si="60"/>
        <v>868</v>
      </c>
      <c r="AE121" s="96">
        <v>16</v>
      </c>
      <c r="AF121" s="96">
        <v>852</v>
      </c>
      <c r="AG121" s="96">
        <v>125</v>
      </c>
    </row>
    <row r="122" spans="1:33" ht="20.100000000000001" hidden="1" customHeight="1" outlineLevel="1" x14ac:dyDescent="0.25">
      <c r="A122" s="140" t="s">
        <v>143</v>
      </c>
      <c r="B122" s="134">
        <f t="shared" si="56"/>
        <v>396</v>
      </c>
      <c r="C122" s="135">
        <f t="shared" si="52"/>
        <v>1</v>
      </c>
      <c r="D122" s="136">
        <f t="shared" si="53"/>
        <v>0.4</v>
      </c>
      <c r="E122" s="154"/>
      <c r="F122" s="154">
        <v>1</v>
      </c>
      <c r="G122" s="144">
        <f t="shared" si="54"/>
        <v>97714</v>
      </c>
      <c r="H122" s="132">
        <f t="shared" si="55"/>
        <v>81058</v>
      </c>
      <c r="I122" s="132">
        <f t="shared" si="32"/>
        <v>16656</v>
      </c>
      <c r="J122" s="103">
        <v>167160</v>
      </c>
      <c r="V122" s="97" t="s">
        <v>396</v>
      </c>
      <c r="W122" s="95">
        <f t="shared" si="57"/>
        <v>396</v>
      </c>
      <c r="X122" s="95">
        <f t="shared" si="58"/>
        <v>355</v>
      </c>
      <c r="Y122" s="96">
        <v>13</v>
      </c>
      <c r="Z122" s="96">
        <v>342</v>
      </c>
      <c r="AA122" s="96">
        <v>41</v>
      </c>
      <c r="AB122" s="103">
        <f t="shared" si="31"/>
        <v>40.6</v>
      </c>
      <c r="AC122" s="95">
        <f t="shared" si="59"/>
        <v>396</v>
      </c>
      <c r="AD122" s="95">
        <f t="shared" si="60"/>
        <v>355</v>
      </c>
      <c r="AE122" s="96">
        <v>13</v>
      </c>
      <c r="AF122" s="96">
        <v>342</v>
      </c>
      <c r="AG122" s="96">
        <v>41</v>
      </c>
    </row>
    <row r="123" spans="1:33" ht="20.100000000000001" hidden="1" customHeight="1" outlineLevel="1" x14ac:dyDescent="0.25">
      <c r="A123" s="140" t="s">
        <v>144</v>
      </c>
      <c r="B123" s="134">
        <f t="shared" si="56"/>
        <v>794</v>
      </c>
      <c r="C123" s="135">
        <f t="shared" si="52"/>
        <v>1</v>
      </c>
      <c r="D123" s="136">
        <f t="shared" si="53"/>
        <v>1</v>
      </c>
      <c r="E123" s="154">
        <v>1</v>
      </c>
      <c r="F123" s="154"/>
      <c r="G123" s="144">
        <f t="shared" si="54"/>
        <v>244284</v>
      </c>
      <c r="H123" s="132">
        <f t="shared" si="55"/>
        <v>202644</v>
      </c>
      <c r="I123" s="132">
        <f t="shared" si="32"/>
        <v>41640</v>
      </c>
      <c r="J123" s="103">
        <v>167160</v>
      </c>
      <c r="V123" s="97" t="s">
        <v>397</v>
      </c>
      <c r="W123" s="95">
        <f t="shared" si="57"/>
        <v>794</v>
      </c>
      <c r="X123" s="95">
        <f t="shared" si="58"/>
        <v>692</v>
      </c>
      <c r="Y123" s="96">
        <v>20</v>
      </c>
      <c r="Z123" s="96">
        <v>672</v>
      </c>
      <c r="AA123" s="96">
        <v>102</v>
      </c>
      <c r="AB123" s="103">
        <f t="shared" si="31"/>
        <v>101</v>
      </c>
      <c r="AC123" s="95">
        <f t="shared" si="59"/>
        <v>794</v>
      </c>
      <c r="AD123" s="95">
        <f t="shared" si="60"/>
        <v>692</v>
      </c>
      <c r="AE123" s="96">
        <v>20</v>
      </c>
      <c r="AF123" s="96">
        <v>672</v>
      </c>
      <c r="AG123" s="96">
        <v>102</v>
      </c>
    </row>
    <row r="124" spans="1:33" ht="20.100000000000001" hidden="1" customHeight="1" outlineLevel="1" x14ac:dyDescent="0.25">
      <c r="A124" s="140" t="s">
        <v>145</v>
      </c>
      <c r="B124" s="134">
        <f t="shared" si="56"/>
        <v>236</v>
      </c>
      <c r="C124" s="135">
        <f t="shared" si="52"/>
        <v>1</v>
      </c>
      <c r="D124" s="136">
        <f t="shared" si="53"/>
        <v>0.4</v>
      </c>
      <c r="E124" s="154"/>
      <c r="F124" s="154">
        <v>1</v>
      </c>
      <c r="G124" s="144">
        <f t="shared" si="54"/>
        <v>97714</v>
      </c>
      <c r="H124" s="132">
        <f t="shared" si="55"/>
        <v>81058</v>
      </c>
      <c r="I124" s="132">
        <f t="shared" si="32"/>
        <v>16656</v>
      </c>
      <c r="J124" s="103">
        <v>83580</v>
      </c>
      <c r="V124" s="97" t="s">
        <v>398</v>
      </c>
      <c r="W124" s="95">
        <f t="shared" si="57"/>
        <v>236</v>
      </c>
      <c r="X124" s="95">
        <f t="shared" si="58"/>
        <v>214</v>
      </c>
      <c r="Y124" s="96">
        <v>6</v>
      </c>
      <c r="Z124" s="96">
        <v>208</v>
      </c>
      <c r="AA124" s="96">
        <v>22</v>
      </c>
      <c r="AB124" s="103">
        <f t="shared" si="31"/>
        <v>21.6</v>
      </c>
      <c r="AC124" s="95">
        <f t="shared" si="59"/>
        <v>236</v>
      </c>
      <c r="AD124" s="95">
        <f t="shared" si="60"/>
        <v>214</v>
      </c>
      <c r="AE124" s="96">
        <v>6</v>
      </c>
      <c r="AF124" s="96">
        <v>208</v>
      </c>
      <c r="AG124" s="96">
        <v>22</v>
      </c>
    </row>
    <row r="125" spans="1:33" ht="20.100000000000001" hidden="1" customHeight="1" outlineLevel="1" x14ac:dyDescent="0.25">
      <c r="A125" s="140" t="s">
        <v>146</v>
      </c>
      <c r="B125" s="134">
        <f t="shared" si="56"/>
        <v>522</v>
      </c>
      <c r="C125" s="135">
        <f t="shared" si="52"/>
        <v>1</v>
      </c>
      <c r="D125" s="136">
        <f t="shared" si="53"/>
        <v>1</v>
      </c>
      <c r="E125" s="154">
        <v>1</v>
      </c>
      <c r="F125" s="154"/>
      <c r="G125" s="144">
        <f t="shared" si="54"/>
        <v>244284</v>
      </c>
      <c r="H125" s="132">
        <f t="shared" si="55"/>
        <v>202644</v>
      </c>
      <c r="I125" s="132">
        <f t="shared" si="32"/>
        <v>41640</v>
      </c>
      <c r="J125" s="103">
        <v>167160</v>
      </c>
      <c r="V125" s="97" t="s">
        <v>399</v>
      </c>
      <c r="W125" s="95">
        <f t="shared" si="57"/>
        <v>522</v>
      </c>
      <c r="X125" s="95">
        <f t="shared" si="58"/>
        <v>448</v>
      </c>
      <c r="Y125" s="96">
        <v>6</v>
      </c>
      <c r="Z125" s="96">
        <v>442</v>
      </c>
      <c r="AA125" s="96">
        <v>74</v>
      </c>
      <c r="AB125" s="103">
        <f t="shared" si="31"/>
        <v>73</v>
      </c>
      <c r="AC125" s="95">
        <f t="shared" si="59"/>
        <v>522</v>
      </c>
      <c r="AD125" s="95">
        <f t="shared" si="60"/>
        <v>448</v>
      </c>
      <c r="AE125" s="96">
        <v>6</v>
      </c>
      <c r="AF125" s="96">
        <v>442</v>
      </c>
      <c r="AG125" s="96">
        <v>74</v>
      </c>
    </row>
    <row r="126" spans="1:33" ht="20.100000000000001" hidden="1" customHeight="1" outlineLevel="1" x14ac:dyDescent="0.25">
      <c r="A126" s="140" t="s">
        <v>147</v>
      </c>
      <c r="B126" s="134">
        <f t="shared" si="56"/>
        <v>404</v>
      </c>
      <c r="C126" s="135">
        <f t="shared" si="52"/>
        <v>1</v>
      </c>
      <c r="D126" s="136">
        <f t="shared" si="53"/>
        <v>0.4</v>
      </c>
      <c r="E126" s="154"/>
      <c r="F126" s="154">
        <v>1</v>
      </c>
      <c r="G126" s="144">
        <f t="shared" si="54"/>
        <v>97714</v>
      </c>
      <c r="H126" s="132">
        <f t="shared" si="55"/>
        <v>81058</v>
      </c>
      <c r="I126" s="132">
        <f t="shared" si="32"/>
        <v>16656</v>
      </c>
      <c r="J126" s="103">
        <v>83580</v>
      </c>
      <c r="V126" s="97" t="s">
        <v>400</v>
      </c>
      <c r="W126" s="95">
        <f t="shared" si="57"/>
        <v>404</v>
      </c>
      <c r="X126" s="95">
        <f t="shared" si="58"/>
        <v>343</v>
      </c>
      <c r="Y126" s="96">
        <v>4</v>
      </c>
      <c r="Z126" s="96">
        <v>339</v>
      </c>
      <c r="AA126" s="96">
        <v>61</v>
      </c>
      <c r="AB126" s="103">
        <f t="shared" si="31"/>
        <v>60.6</v>
      </c>
      <c r="AC126" s="95">
        <f t="shared" si="59"/>
        <v>404</v>
      </c>
      <c r="AD126" s="95">
        <f t="shared" si="60"/>
        <v>343</v>
      </c>
      <c r="AE126" s="96">
        <v>4</v>
      </c>
      <c r="AF126" s="96">
        <v>339</v>
      </c>
      <c r="AG126" s="96">
        <v>61</v>
      </c>
    </row>
    <row r="127" spans="1:33" ht="20.100000000000001" hidden="1" customHeight="1" outlineLevel="1" x14ac:dyDescent="0.25">
      <c r="A127" s="140" t="s">
        <v>148</v>
      </c>
      <c r="B127" s="134">
        <f t="shared" si="56"/>
        <v>340</v>
      </c>
      <c r="C127" s="135">
        <f t="shared" si="52"/>
        <v>1</v>
      </c>
      <c r="D127" s="136">
        <f t="shared" si="53"/>
        <v>0.4</v>
      </c>
      <c r="E127" s="154"/>
      <c r="F127" s="154">
        <v>1</v>
      </c>
      <c r="G127" s="144">
        <f t="shared" si="54"/>
        <v>97714</v>
      </c>
      <c r="H127" s="132">
        <f t="shared" si="55"/>
        <v>81058</v>
      </c>
      <c r="I127" s="132">
        <f t="shared" si="32"/>
        <v>16656</v>
      </c>
      <c r="J127" s="103">
        <v>167160</v>
      </c>
      <c r="V127" s="97" t="s">
        <v>401</v>
      </c>
      <c r="W127" s="95">
        <f t="shared" si="57"/>
        <v>340</v>
      </c>
      <c r="X127" s="95">
        <f t="shared" si="58"/>
        <v>284</v>
      </c>
      <c r="Y127" s="96">
        <v>7</v>
      </c>
      <c r="Z127" s="96">
        <v>277</v>
      </c>
      <c r="AA127" s="96">
        <v>56</v>
      </c>
      <c r="AB127" s="103">
        <f t="shared" si="31"/>
        <v>55.6</v>
      </c>
      <c r="AC127" s="95">
        <f t="shared" si="59"/>
        <v>340</v>
      </c>
      <c r="AD127" s="95">
        <f t="shared" si="60"/>
        <v>284</v>
      </c>
      <c r="AE127" s="96">
        <v>7</v>
      </c>
      <c r="AF127" s="96">
        <v>277</v>
      </c>
      <c r="AG127" s="96">
        <v>56</v>
      </c>
    </row>
    <row r="128" spans="1:33" ht="20.100000000000001" hidden="1" customHeight="1" outlineLevel="1" x14ac:dyDescent="0.25">
      <c r="A128" s="140" t="s">
        <v>149</v>
      </c>
      <c r="B128" s="134">
        <f t="shared" si="56"/>
        <v>508</v>
      </c>
      <c r="C128" s="135">
        <f t="shared" si="52"/>
        <v>1</v>
      </c>
      <c r="D128" s="136">
        <f t="shared" si="53"/>
        <v>1</v>
      </c>
      <c r="E128" s="154">
        <v>1</v>
      </c>
      <c r="F128" s="154"/>
      <c r="G128" s="144">
        <f t="shared" si="54"/>
        <v>244284</v>
      </c>
      <c r="H128" s="132">
        <f t="shared" si="55"/>
        <v>202644</v>
      </c>
      <c r="I128" s="132">
        <f t="shared" si="32"/>
        <v>41640</v>
      </c>
      <c r="J128" s="103">
        <v>167160</v>
      </c>
      <c r="V128" s="97" t="s">
        <v>402</v>
      </c>
      <c r="W128" s="95">
        <f t="shared" si="57"/>
        <v>508</v>
      </c>
      <c r="X128" s="95">
        <f t="shared" si="58"/>
        <v>467</v>
      </c>
      <c r="Y128" s="96">
        <v>3</v>
      </c>
      <c r="Z128" s="96">
        <v>464</v>
      </c>
      <c r="AA128" s="96">
        <v>41</v>
      </c>
      <c r="AB128" s="103">
        <f t="shared" si="31"/>
        <v>40</v>
      </c>
      <c r="AC128" s="95">
        <f t="shared" si="59"/>
        <v>508</v>
      </c>
      <c r="AD128" s="95">
        <f t="shared" si="60"/>
        <v>467</v>
      </c>
      <c r="AE128" s="96">
        <v>3</v>
      </c>
      <c r="AF128" s="96">
        <v>464</v>
      </c>
      <c r="AG128" s="96">
        <v>41</v>
      </c>
    </row>
    <row r="129" spans="1:33" ht="20.100000000000001" hidden="1" customHeight="1" outlineLevel="1" x14ac:dyDescent="0.25">
      <c r="A129" s="140" t="s">
        <v>150</v>
      </c>
      <c r="B129" s="134">
        <f t="shared" si="56"/>
        <v>589</v>
      </c>
      <c r="C129" s="135">
        <f t="shared" si="52"/>
        <v>1</v>
      </c>
      <c r="D129" s="149">
        <f t="shared" si="53"/>
        <v>1</v>
      </c>
      <c r="E129" s="150">
        <v>1</v>
      </c>
      <c r="F129" s="150"/>
      <c r="G129" s="144">
        <f t="shared" si="54"/>
        <v>244284</v>
      </c>
      <c r="H129" s="132">
        <f t="shared" si="55"/>
        <v>202644</v>
      </c>
      <c r="I129" s="132">
        <f t="shared" si="32"/>
        <v>41640</v>
      </c>
      <c r="J129" s="103">
        <v>167160</v>
      </c>
      <c r="V129" s="97" t="s">
        <v>403</v>
      </c>
      <c r="W129" s="95">
        <f t="shared" si="57"/>
        <v>589</v>
      </c>
      <c r="X129" s="95">
        <f t="shared" si="58"/>
        <v>510</v>
      </c>
      <c r="Y129" s="96">
        <v>16</v>
      </c>
      <c r="Z129" s="96">
        <v>494</v>
      </c>
      <c r="AA129" s="96">
        <v>79</v>
      </c>
      <c r="AB129" s="103">
        <f t="shared" si="31"/>
        <v>78</v>
      </c>
      <c r="AC129" s="95">
        <f t="shared" si="59"/>
        <v>589</v>
      </c>
      <c r="AD129" s="95">
        <f t="shared" si="60"/>
        <v>510</v>
      </c>
      <c r="AE129" s="96">
        <v>16</v>
      </c>
      <c r="AF129" s="96">
        <v>494</v>
      </c>
      <c r="AG129" s="96">
        <v>79</v>
      </c>
    </row>
    <row r="130" spans="1:33" ht="20.100000000000001" hidden="1" customHeight="1" outlineLevel="1" x14ac:dyDescent="0.25">
      <c r="A130" s="140" t="s">
        <v>151</v>
      </c>
      <c r="B130" s="134">
        <f t="shared" si="56"/>
        <v>157</v>
      </c>
      <c r="C130" s="135">
        <f t="shared" si="52"/>
        <v>1</v>
      </c>
      <c r="D130" s="149">
        <f t="shared" si="53"/>
        <v>0.4</v>
      </c>
      <c r="E130" s="150"/>
      <c r="F130" s="150">
        <v>1</v>
      </c>
      <c r="G130" s="144">
        <f t="shared" si="54"/>
        <v>97714</v>
      </c>
      <c r="H130" s="132">
        <f t="shared" si="55"/>
        <v>81058</v>
      </c>
      <c r="I130" s="132">
        <f t="shared" si="32"/>
        <v>16656</v>
      </c>
      <c r="J130" s="103">
        <v>83580</v>
      </c>
      <c r="V130" s="99" t="s">
        <v>404</v>
      </c>
      <c r="W130" s="95">
        <f t="shared" si="57"/>
        <v>157</v>
      </c>
      <c r="X130" s="95">
        <f t="shared" si="58"/>
        <v>133</v>
      </c>
      <c r="Y130" s="212">
        <v>2</v>
      </c>
      <c r="Z130" s="212">
        <v>131</v>
      </c>
      <c r="AA130" s="212">
        <v>24</v>
      </c>
      <c r="AB130" s="103">
        <f t="shared" si="31"/>
        <v>23.6</v>
      </c>
      <c r="AC130" s="95">
        <f t="shared" si="59"/>
        <v>157</v>
      </c>
      <c r="AD130" s="95">
        <f t="shared" si="60"/>
        <v>133</v>
      </c>
      <c r="AE130" s="212">
        <v>2</v>
      </c>
      <c r="AF130" s="212">
        <v>131</v>
      </c>
      <c r="AG130" s="212">
        <v>24</v>
      </c>
    </row>
    <row r="131" spans="1:33" ht="20.100000000000001" customHeight="1" collapsed="1" x14ac:dyDescent="0.3">
      <c r="A131" s="146" t="s">
        <v>22</v>
      </c>
      <c r="B131" s="180">
        <f>SUM(B119:B130)</f>
        <v>5866</v>
      </c>
      <c r="C131" s="181">
        <f t="shared" ref="C131:J131" si="61">SUM(C119:C130)</f>
        <v>12</v>
      </c>
      <c r="D131" s="181">
        <f t="shared" si="61"/>
        <v>8.4</v>
      </c>
      <c r="E131" s="181">
        <f t="shared" si="61"/>
        <v>6</v>
      </c>
      <c r="F131" s="181">
        <f t="shared" si="61"/>
        <v>6</v>
      </c>
      <c r="G131" s="165">
        <f t="shared" si="61"/>
        <v>2051988</v>
      </c>
      <c r="H131" s="186">
        <f t="shared" si="61"/>
        <v>1702212</v>
      </c>
      <c r="I131" s="165">
        <f t="shared" si="61"/>
        <v>349776</v>
      </c>
      <c r="J131" s="182">
        <f t="shared" si="61"/>
        <v>1671600</v>
      </c>
      <c r="V131" s="145"/>
    </row>
    <row r="132" spans="1:33" ht="20.100000000000001" customHeight="1" x14ac:dyDescent="0.3">
      <c r="A132" s="146" t="s">
        <v>277</v>
      </c>
      <c r="B132" s="167"/>
      <c r="C132" s="167"/>
      <c r="D132" s="147"/>
      <c r="E132" s="147"/>
      <c r="F132" s="147"/>
      <c r="G132" s="148"/>
      <c r="H132" s="148"/>
      <c r="I132" s="148"/>
      <c r="V132" s="145"/>
      <c r="AB132" s="103">
        <f t="shared" si="31"/>
        <v>0</v>
      </c>
    </row>
    <row r="133" spans="1:33" ht="20.100000000000001" hidden="1" customHeight="1" outlineLevel="1" x14ac:dyDescent="0.25">
      <c r="A133" s="133" t="s">
        <v>152</v>
      </c>
      <c r="B133" s="134">
        <f>AC133</f>
        <v>794</v>
      </c>
      <c r="C133" s="135">
        <f t="shared" ref="C133:C159" si="62">E133+F133</f>
        <v>1</v>
      </c>
      <c r="D133" s="149">
        <f t="shared" ref="D133:D159" si="63">SUM(E133+F133*$D$6)</f>
        <v>1</v>
      </c>
      <c r="E133" s="150">
        <v>1</v>
      </c>
      <c r="F133" s="150"/>
      <c r="G133" s="144">
        <f t="shared" ref="G133:G159" si="64">ROUND($G$5/$D$290*D133,0)</f>
        <v>244284</v>
      </c>
      <c r="H133" s="132">
        <f t="shared" ref="H133:H159" si="65">ROUNDUP(D133*$H$6,0)</f>
        <v>202644</v>
      </c>
      <c r="I133" s="132">
        <f t="shared" si="32"/>
        <v>41640</v>
      </c>
      <c r="J133" s="103">
        <v>167160</v>
      </c>
      <c r="V133" s="100" t="s">
        <v>405</v>
      </c>
      <c r="W133" s="103" t="s">
        <v>405</v>
      </c>
      <c r="X133" s="103">
        <v>836</v>
      </c>
      <c r="Y133" s="105" t="s">
        <v>405</v>
      </c>
      <c r="Z133" s="106">
        <v>851</v>
      </c>
      <c r="AA133" s="106">
        <v>1</v>
      </c>
      <c r="AB133" s="103">
        <f t="shared" si="31"/>
        <v>0</v>
      </c>
      <c r="AC133" s="204">
        <f>AD133+AG133</f>
        <v>794</v>
      </c>
      <c r="AD133" s="204">
        <f>AE133+AF133</f>
        <v>740</v>
      </c>
      <c r="AE133" s="96">
        <v>31</v>
      </c>
      <c r="AF133" s="96">
        <v>709</v>
      </c>
      <c r="AG133" s="96">
        <v>54</v>
      </c>
    </row>
    <row r="134" spans="1:33" ht="20.100000000000001" hidden="1" customHeight="1" outlineLevel="1" x14ac:dyDescent="0.25">
      <c r="A134" s="133" t="s">
        <v>153</v>
      </c>
      <c r="B134" s="134">
        <f t="shared" ref="B134:B139" si="66">AC134</f>
        <v>243</v>
      </c>
      <c r="C134" s="135">
        <f t="shared" si="62"/>
        <v>1</v>
      </c>
      <c r="D134" s="149">
        <f t="shared" si="63"/>
        <v>0.4</v>
      </c>
      <c r="E134" s="150"/>
      <c r="F134" s="150">
        <v>1</v>
      </c>
      <c r="G134" s="144">
        <f t="shared" si="64"/>
        <v>97714</v>
      </c>
      <c r="H134" s="132">
        <f t="shared" si="65"/>
        <v>81058</v>
      </c>
      <c r="I134" s="132">
        <f t="shared" si="32"/>
        <v>16656</v>
      </c>
      <c r="J134" s="103">
        <v>83580</v>
      </c>
      <c r="V134" s="100" t="s">
        <v>406</v>
      </c>
      <c r="W134" s="103" t="s">
        <v>406</v>
      </c>
      <c r="X134" s="103">
        <v>249</v>
      </c>
      <c r="Y134" s="105" t="s">
        <v>406</v>
      </c>
      <c r="Z134" s="106">
        <v>256</v>
      </c>
      <c r="AA134" s="106">
        <v>0.5</v>
      </c>
      <c r="AB134" s="103">
        <f t="shared" si="31"/>
        <v>9.9999999999999978E-2</v>
      </c>
      <c r="AC134" s="204">
        <f t="shared" ref="AC134:AC159" si="67">AD134+AG134</f>
        <v>243</v>
      </c>
      <c r="AD134" s="204">
        <f t="shared" ref="AD134:AD159" si="68">AE134+AF134</f>
        <v>223</v>
      </c>
      <c r="AE134" s="96">
        <v>5</v>
      </c>
      <c r="AF134" s="96">
        <v>218</v>
      </c>
      <c r="AG134" s="96">
        <v>20</v>
      </c>
    </row>
    <row r="135" spans="1:33" ht="20.100000000000001" hidden="1" customHeight="1" outlineLevel="1" x14ac:dyDescent="0.25">
      <c r="A135" s="133" t="s">
        <v>154</v>
      </c>
      <c r="B135" s="134">
        <f t="shared" si="66"/>
        <v>198</v>
      </c>
      <c r="C135" s="135">
        <f t="shared" si="62"/>
        <v>1</v>
      </c>
      <c r="D135" s="149">
        <f t="shared" si="63"/>
        <v>0.4</v>
      </c>
      <c r="E135" s="150"/>
      <c r="F135" s="150">
        <v>1</v>
      </c>
      <c r="G135" s="144">
        <f t="shared" si="64"/>
        <v>97714</v>
      </c>
      <c r="H135" s="132">
        <f t="shared" si="65"/>
        <v>81058</v>
      </c>
      <c r="I135" s="132">
        <f t="shared" si="32"/>
        <v>16656</v>
      </c>
      <c r="J135" s="103">
        <v>83580</v>
      </c>
      <c r="V135" s="100" t="s">
        <v>407</v>
      </c>
      <c r="W135" s="103" t="s">
        <v>407</v>
      </c>
      <c r="X135" s="103">
        <v>187</v>
      </c>
      <c r="Y135" s="105" t="s">
        <v>407</v>
      </c>
      <c r="Z135" s="106">
        <v>200</v>
      </c>
      <c r="AA135" s="106">
        <v>0.5</v>
      </c>
      <c r="AB135" s="103">
        <f t="shared" si="31"/>
        <v>9.9999999999999978E-2</v>
      </c>
      <c r="AC135" s="204">
        <f t="shared" si="67"/>
        <v>198</v>
      </c>
      <c r="AD135" s="204">
        <f t="shared" si="68"/>
        <v>166</v>
      </c>
      <c r="AE135" s="96">
        <v>3</v>
      </c>
      <c r="AF135" s="96">
        <v>163</v>
      </c>
      <c r="AG135" s="96">
        <v>32</v>
      </c>
    </row>
    <row r="136" spans="1:33" ht="20.100000000000001" hidden="1" customHeight="1" outlineLevel="1" x14ac:dyDescent="0.25">
      <c r="A136" s="133" t="s">
        <v>155</v>
      </c>
      <c r="B136" s="134">
        <f t="shared" si="66"/>
        <v>230</v>
      </c>
      <c r="C136" s="135">
        <f t="shared" si="62"/>
        <v>1</v>
      </c>
      <c r="D136" s="149">
        <f t="shared" si="63"/>
        <v>0.4</v>
      </c>
      <c r="E136" s="150"/>
      <c r="F136" s="150">
        <v>1</v>
      </c>
      <c r="G136" s="144">
        <f t="shared" si="64"/>
        <v>97714</v>
      </c>
      <c r="H136" s="132">
        <f t="shared" si="65"/>
        <v>81058</v>
      </c>
      <c r="I136" s="132">
        <f t="shared" si="32"/>
        <v>16656</v>
      </c>
      <c r="J136" s="103">
        <v>83580</v>
      </c>
      <c r="V136" s="100" t="s">
        <v>408</v>
      </c>
      <c r="W136" s="103" t="s">
        <v>408</v>
      </c>
      <c r="X136" s="103">
        <v>244</v>
      </c>
      <c r="Y136" s="105" t="s">
        <v>408</v>
      </c>
      <c r="Z136" s="106">
        <v>233</v>
      </c>
      <c r="AA136" s="106">
        <v>0.5</v>
      </c>
      <c r="AB136" s="103">
        <f t="shared" si="31"/>
        <v>9.9999999999999978E-2</v>
      </c>
      <c r="AC136" s="204">
        <f t="shared" si="67"/>
        <v>230</v>
      </c>
      <c r="AD136" s="204">
        <f t="shared" si="68"/>
        <v>209</v>
      </c>
      <c r="AE136" s="96">
        <v>4</v>
      </c>
      <c r="AF136" s="96">
        <v>205</v>
      </c>
      <c r="AG136" s="96">
        <v>21</v>
      </c>
    </row>
    <row r="137" spans="1:33" ht="20.100000000000001" hidden="1" customHeight="1" outlineLevel="1" x14ac:dyDescent="0.25">
      <c r="A137" s="133" t="s">
        <v>156</v>
      </c>
      <c r="B137" s="134">
        <f t="shared" si="66"/>
        <v>724</v>
      </c>
      <c r="C137" s="135">
        <f t="shared" si="62"/>
        <v>1</v>
      </c>
      <c r="D137" s="149">
        <f t="shared" si="63"/>
        <v>1</v>
      </c>
      <c r="E137" s="150">
        <v>1</v>
      </c>
      <c r="F137" s="150"/>
      <c r="G137" s="144">
        <f t="shared" si="64"/>
        <v>244284</v>
      </c>
      <c r="H137" s="132">
        <f t="shared" si="65"/>
        <v>202644</v>
      </c>
      <c r="I137" s="132">
        <f t="shared" si="32"/>
        <v>41640</v>
      </c>
      <c r="J137" s="103">
        <v>167160</v>
      </c>
      <c r="V137" s="100" t="s">
        <v>409</v>
      </c>
      <c r="W137" s="103" t="s">
        <v>409</v>
      </c>
      <c r="X137" s="103">
        <v>768</v>
      </c>
      <c r="Y137" s="105" t="s">
        <v>409</v>
      </c>
      <c r="Z137" s="106">
        <v>802</v>
      </c>
      <c r="AA137" s="106">
        <v>1</v>
      </c>
      <c r="AB137" s="103">
        <f t="shared" si="31"/>
        <v>0</v>
      </c>
      <c r="AC137" s="204">
        <f t="shared" si="67"/>
        <v>724</v>
      </c>
      <c r="AD137" s="204">
        <f t="shared" si="68"/>
        <v>654</v>
      </c>
      <c r="AE137" s="96">
        <v>12</v>
      </c>
      <c r="AF137" s="96">
        <v>642</v>
      </c>
      <c r="AG137" s="96">
        <v>70</v>
      </c>
    </row>
    <row r="138" spans="1:33" ht="20.100000000000001" hidden="1" customHeight="1" outlineLevel="1" x14ac:dyDescent="0.25">
      <c r="A138" s="133" t="s">
        <v>157</v>
      </c>
      <c r="B138" s="134">
        <f t="shared" si="66"/>
        <v>161</v>
      </c>
      <c r="C138" s="135">
        <f t="shared" si="62"/>
        <v>1</v>
      </c>
      <c r="D138" s="149">
        <f t="shared" si="63"/>
        <v>0.4</v>
      </c>
      <c r="E138" s="150"/>
      <c r="F138" s="150">
        <v>1</v>
      </c>
      <c r="G138" s="144">
        <f t="shared" si="64"/>
        <v>97714</v>
      </c>
      <c r="H138" s="132">
        <f t="shared" si="65"/>
        <v>81058</v>
      </c>
      <c r="I138" s="132">
        <f t="shared" si="32"/>
        <v>16656</v>
      </c>
      <c r="J138" s="103">
        <v>83580</v>
      </c>
      <c r="V138" s="100" t="s">
        <v>410</v>
      </c>
      <c r="W138" s="103" t="s">
        <v>410</v>
      </c>
      <c r="X138" s="103">
        <v>199</v>
      </c>
      <c r="Y138" s="105" t="s">
        <v>410</v>
      </c>
      <c r="Z138" s="106">
        <v>219</v>
      </c>
      <c r="AA138" s="106">
        <v>0.5</v>
      </c>
      <c r="AB138" s="103">
        <f t="shared" ref="AB138:AB201" si="69">AA138-D138</f>
        <v>9.9999999999999978E-2</v>
      </c>
      <c r="AC138" s="204">
        <f t="shared" si="67"/>
        <v>161</v>
      </c>
      <c r="AD138" s="204">
        <f t="shared" si="68"/>
        <v>146</v>
      </c>
      <c r="AE138" s="96">
        <v>11</v>
      </c>
      <c r="AF138" s="96">
        <v>135</v>
      </c>
      <c r="AG138" s="96">
        <v>15</v>
      </c>
    </row>
    <row r="139" spans="1:33" ht="20.100000000000001" hidden="1" customHeight="1" outlineLevel="1" x14ac:dyDescent="0.25">
      <c r="A139" s="133" t="s">
        <v>158</v>
      </c>
      <c r="B139" s="134">
        <f t="shared" si="66"/>
        <v>395</v>
      </c>
      <c r="C139" s="130">
        <f t="shared" si="62"/>
        <v>1</v>
      </c>
      <c r="D139" s="149">
        <f t="shared" si="63"/>
        <v>0.4</v>
      </c>
      <c r="E139" s="150"/>
      <c r="F139" s="150">
        <v>1</v>
      </c>
      <c r="G139" s="144">
        <f t="shared" si="64"/>
        <v>97714</v>
      </c>
      <c r="H139" s="132">
        <f t="shared" si="65"/>
        <v>81058</v>
      </c>
      <c r="I139" s="132">
        <f t="shared" ref="I139:I202" si="70">G139-H139</f>
        <v>16656</v>
      </c>
      <c r="J139" s="103">
        <v>167160</v>
      </c>
      <c r="V139" s="100" t="s">
        <v>411</v>
      </c>
      <c r="W139" s="103" t="s">
        <v>411</v>
      </c>
      <c r="X139" s="103">
        <v>406</v>
      </c>
      <c r="Y139" s="105" t="s">
        <v>411</v>
      </c>
      <c r="Z139" s="106">
        <v>424</v>
      </c>
      <c r="AA139" s="106">
        <v>0.5</v>
      </c>
      <c r="AB139" s="103">
        <f t="shared" si="69"/>
        <v>9.9999999999999978E-2</v>
      </c>
      <c r="AC139" s="204">
        <f t="shared" si="67"/>
        <v>395</v>
      </c>
      <c r="AD139" s="204">
        <f t="shared" si="68"/>
        <v>366</v>
      </c>
      <c r="AE139" s="96">
        <v>6</v>
      </c>
      <c r="AF139" s="96">
        <v>360</v>
      </c>
      <c r="AG139" s="96">
        <v>29</v>
      </c>
    </row>
    <row r="140" spans="1:33" ht="20.100000000000001" hidden="1" customHeight="1" outlineLevel="1" x14ac:dyDescent="0.25">
      <c r="A140" s="133" t="s">
        <v>23</v>
      </c>
      <c r="B140" s="134">
        <f>AC159</f>
        <v>1545</v>
      </c>
      <c r="C140" s="130">
        <f t="shared" si="62"/>
        <v>1</v>
      </c>
      <c r="D140" s="149">
        <f t="shared" si="63"/>
        <v>1</v>
      </c>
      <c r="E140" s="150">
        <v>1</v>
      </c>
      <c r="F140" s="150"/>
      <c r="G140" s="144">
        <f t="shared" si="64"/>
        <v>244284</v>
      </c>
      <c r="H140" s="132">
        <f t="shared" si="65"/>
        <v>202644</v>
      </c>
      <c r="I140" s="132">
        <f t="shared" si="70"/>
        <v>41640</v>
      </c>
      <c r="J140" s="103">
        <v>167160</v>
      </c>
      <c r="V140" s="100" t="s">
        <v>412</v>
      </c>
      <c r="Y140" s="105" t="s">
        <v>542</v>
      </c>
      <c r="Z140" s="106">
        <v>1582</v>
      </c>
      <c r="AA140" s="106">
        <v>1</v>
      </c>
      <c r="AB140" s="103">
        <f t="shared" si="69"/>
        <v>0</v>
      </c>
      <c r="AC140" s="204">
        <f t="shared" si="67"/>
        <v>233</v>
      </c>
      <c r="AD140" s="204">
        <f t="shared" si="68"/>
        <v>206</v>
      </c>
      <c r="AE140" s="96">
        <v>4</v>
      </c>
      <c r="AF140" s="96">
        <v>202</v>
      </c>
      <c r="AG140" s="96">
        <v>27</v>
      </c>
    </row>
    <row r="141" spans="1:33" ht="20.100000000000001" hidden="1" customHeight="1" outlineLevel="1" x14ac:dyDescent="0.25">
      <c r="A141" s="133" t="s">
        <v>159</v>
      </c>
      <c r="B141" s="134">
        <f t="shared" ref="B141:B156" si="71">AC140</f>
        <v>233</v>
      </c>
      <c r="C141" s="130">
        <f t="shared" si="62"/>
        <v>1</v>
      </c>
      <c r="D141" s="149">
        <f t="shared" si="63"/>
        <v>0.4</v>
      </c>
      <c r="E141" s="150"/>
      <c r="F141" s="150">
        <v>1</v>
      </c>
      <c r="G141" s="144">
        <f t="shared" si="64"/>
        <v>97714</v>
      </c>
      <c r="H141" s="132">
        <f t="shared" si="65"/>
        <v>81058</v>
      </c>
      <c r="I141" s="132">
        <f t="shared" si="70"/>
        <v>16656</v>
      </c>
      <c r="J141" s="103">
        <v>83580</v>
      </c>
      <c r="V141" s="100" t="s">
        <v>413</v>
      </c>
      <c r="W141" s="103" t="s">
        <v>412</v>
      </c>
      <c r="X141" s="103">
        <v>423</v>
      </c>
      <c r="Y141" s="105" t="s">
        <v>412</v>
      </c>
      <c r="Z141" s="106">
        <v>309</v>
      </c>
      <c r="AA141" s="106">
        <v>0.5</v>
      </c>
      <c r="AB141" s="103">
        <f t="shared" si="69"/>
        <v>9.9999999999999978E-2</v>
      </c>
      <c r="AC141" s="204">
        <f t="shared" si="67"/>
        <v>389</v>
      </c>
      <c r="AD141" s="204">
        <f t="shared" si="68"/>
        <v>358</v>
      </c>
      <c r="AE141" s="96">
        <v>6</v>
      </c>
      <c r="AF141" s="96">
        <v>352</v>
      </c>
      <c r="AG141" s="96">
        <v>31</v>
      </c>
    </row>
    <row r="142" spans="1:33" ht="20.100000000000001" hidden="1" customHeight="1" outlineLevel="1" x14ac:dyDescent="0.25">
      <c r="A142" s="133" t="s">
        <v>160</v>
      </c>
      <c r="B142" s="134">
        <f t="shared" si="71"/>
        <v>389</v>
      </c>
      <c r="C142" s="135">
        <f t="shared" si="62"/>
        <v>1</v>
      </c>
      <c r="D142" s="149">
        <f t="shared" si="63"/>
        <v>0.4</v>
      </c>
      <c r="E142" s="150"/>
      <c r="F142" s="150">
        <v>1</v>
      </c>
      <c r="G142" s="144">
        <f t="shared" si="64"/>
        <v>97714</v>
      </c>
      <c r="H142" s="132">
        <f t="shared" si="65"/>
        <v>81058</v>
      </c>
      <c r="I142" s="132">
        <f t="shared" si="70"/>
        <v>16656</v>
      </c>
      <c r="J142" s="103">
        <v>167160</v>
      </c>
      <c r="V142" s="100" t="s">
        <v>414</v>
      </c>
      <c r="W142" s="103" t="s">
        <v>413</v>
      </c>
      <c r="X142" s="103">
        <v>406</v>
      </c>
      <c r="Y142" s="105" t="s">
        <v>413</v>
      </c>
      <c r="Z142" s="106">
        <v>416</v>
      </c>
      <c r="AA142" s="106">
        <v>0.5</v>
      </c>
      <c r="AB142" s="103">
        <f t="shared" si="69"/>
        <v>9.9999999999999978E-2</v>
      </c>
      <c r="AC142" s="204">
        <f t="shared" si="67"/>
        <v>498</v>
      </c>
      <c r="AD142" s="204">
        <f t="shared" si="68"/>
        <v>452</v>
      </c>
      <c r="AE142" s="96">
        <v>3</v>
      </c>
      <c r="AF142" s="96">
        <v>449</v>
      </c>
      <c r="AG142" s="96">
        <v>46</v>
      </c>
    </row>
    <row r="143" spans="1:33" ht="20.100000000000001" hidden="1" customHeight="1" outlineLevel="1" x14ac:dyDescent="0.25">
      <c r="A143" s="133" t="s">
        <v>161</v>
      </c>
      <c r="B143" s="134">
        <f t="shared" si="71"/>
        <v>498</v>
      </c>
      <c r="C143" s="135">
        <f t="shared" si="62"/>
        <v>1</v>
      </c>
      <c r="D143" s="149">
        <f t="shared" si="63"/>
        <v>0.4</v>
      </c>
      <c r="E143" s="154"/>
      <c r="F143" s="154">
        <v>1</v>
      </c>
      <c r="G143" s="144">
        <f t="shared" si="64"/>
        <v>97714</v>
      </c>
      <c r="H143" s="132">
        <f t="shared" si="65"/>
        <v>81058</v>
      </c>
      <c r="I143" s="132">
        <f>G143-H143</f>
        <v>16656</v>
      </c>
      <c r="J143" s="103">
        <v>83580</v>
      </c>
      <c r="V143" s="100" t="s">
        <v>415</v>
      </c>
      <c r="W143" s="103" t="s">
        <v>414</v>
      </c>
      <c r="X143" s="103">
        <v>485</v>
      </c>
      <c r="Y143" s="105" t="s">
        <v>414</v>
      </c>
      <c r="Z143" s="106">
        <v>502</v>
      </c>
      <c r="AA143" s="106">
        <v>1</v>
      </c>
      <c r="AB143" s="103">
        <f t="shared" si="69"/>
        <v>0.6</v>
      </c>
      <c r="AC143" s="204">
        <f t="shared" si="67"/>
        <v>210</v>
      </c>
      <c r="AD143" s="204">
        <f t="shared" si="68"/>
        <v>195</v>
      </c>
      <c r="AE143" s="96">
        <v>5</v>
      </c>
      <c r="AF143" s="96">
        <v>190</v>
      </c>
      <c r="AG143" s="96">
        <v>15</v>
      </c>
    </row>
    <row r="144" spans="1:33" ht="20.100000000000001" hidden="1" customHeight="1" outlineLevel="1" x14ac:dyDescent="0.25">
      <c r="A144" s="133" t="s">
        <v>162</v>
      </c>
      <c r="B144" s="134">
        <f t="shared" si="71"/>
        <v>210</v>
      </c>
      <c r="C144" s="135">
        <f t="shared" si="62"/>
        <v>1</v>
      </c>
      <c r="D144" s="149">
        <f t="shared" si="63"/>
        <v>0.4</v>
      </c>
      <c r="E144" s="154"/>
      <c r="F144" s="187">
        <v>1</v>
      </c>
      <c r="G144" s="144">
        <f t="shared" si="64"/>
        <v>97714</v>
      </c>
      <c r="H144" s="132">
        <f t="shared" si="65"/>
        <v>81058</v>
      </c>
      <c r="I144" s="132">
        <f t="shared" si="70"/>
        <v>16656</v>
      </c>
      <c r="J144" s="103">
        <v>83580</v>
      </c>
      <c r="V144" s="100" t="s">
        <v>416</v>
      </c>
      <c r="W144" s="103" t="s">
        <v>415</v>
      </c>
      <c r="X144" s="103">
        <v>226</v>
      </c>
      <c r="Y144" s="105" t="s">
        <v>415</v>
      </c>
      <c r="Z144" s="106">
        <v>228</v>
      </c>
      <c r="AA144" s="106">
        <v>0.5</v>
      </c>
      <c r="AB144" s="103">
        <f t="shared" si="69"/>
        <v>9.9999999999999978E-2</v>
      </c>
      <c r="AC144" s="204">
        <f t="shared" si="67"/>
        <v>190</v>
      </c>
      <c r="AD144" s="204">
        <f t="shared" si="68"/>
        <v>172</v>
      </c>
      <c r="AE144" s="96">
        <v>1</v>
      </c>
      <c r="AF144" s="96">
        <v>171</v>
      </c>
      <c r="AG144" s="96">
        <v>18</v>
      </c>
    </row>
    <row r="145" spans="1:33" ht="20.100000000000001" hidden="1" customHeight="1" outlineLevel="1" x14ac:dyDescent="0.25">
      <c r="A145" s="133" t="s">
        <v>163</v>
      </c>
      <c r="B145" s="134">
        <f t="shared" si="71"/>
        <v>190</v>
      </c>
      <c r="C145" s="135">
        <f t="shared" si="62"/>
        <v>1</v>
      </c>
      <c r="D145" s="149">
        <f t="shared" si="63"/>
        <v>0.4</v>
      </c>
      <c r="E145" s="188"/>
      <c r="F145" s="150">
        <v>1</v>
      </c>
      <c r="G145" s="144">
        <f t="shared" si="64"/>
        <v>97714</v>
      </c>
      <c r="H145" s="132">
        <f t="shared" si="65"/>
        <v>81058</v>
      </c>
      <c r="I145" s="132">
        <f t="shared" si="70"/>
        <v>16656</v>
      </c>
      <c r="J145" s="103">
        <v>83580</v>
      </c>
      <c r="V145" s="100" t="s">
        <v>417</v>
      </c>
      <c r="W145" s="103" t="s">
        <v>416</v>
      </c>
      <c r="X145" s="103">
        <v>188</v>
      </c>
      <c r="Y145" s="105" t="s">
        <v>416</v>
      </c>
      <c r="Z145" s="106">
        <v>189</v>
      </c>
      <c r="AA145" s="106">
        <v>0.5</v>
      </c>
      <c r="AB145" s="103">
        <f t="shared" si="69"/>
        <v>9.9999999999999978E-2</v>
      </c>
      <c r="AC145" s="204">
        <f t="shared" si="67"/>
        <v>1446</v>
      </c>
      <c r="AD145" s="204">
        <f t="shared" si="68"/>
        <v>1362</v>
      </c>
      <c r="AE145" s="213">
        <v>79</v>
      </c>
      <c r="AF145" s="213">
        <v>1283</v>
      </c>
      <c r="AG145" s="213">
        <v>84</v>
      </c>
    </row>
    <row r="146" spans="1:33" ht="20.100000000000001" hidden="1" customHeight="1" outlineLevel="1" x14ac:dyDescent="0.25">
      <c r="A146" s="133" t="s">
        <v>287</v>
      </c>
      <c r="B146" s="134">
        <f t="shared" si="71"/>
        <v>1446</v>
      </c>
      <c r="C146" s="135">
        <f t="shared" si="62"/>
        <v>1</v>
      </c>
      <c r="D146" s="136">
        <f t="shared" si="63"/>
        <v>1</v>
      </c>
      <c r="E146" s="154">
        <v>1</v>
      </c>
      <c r="F146" s="154"/>
      <c r="G146" s="144">
        <f t="shared" si="64"/>
        <v>244284</v>
      </c>
      <c r="H146" s="132">
        <f t="shared" si="65"/>
        <v>202644</v>
      </c>
      <c r="I146" s="132">
        <f t="shared" si="70"/>
        <v>41640</v>
      </c>
      <c r="V146" s="100" t="s">
        <v>382</v>
      </c>
      <c r="W146" s="103" t="s">
        <v>417</v>
      </c>
      <c r="X146" s="103">
        <v>1307</v>
      </c>
      <c r="Y146" s="105" t="s">
        <v>417</v>
      </c>
      <c r="Z146" s="106">
        <v>1513</v>
      </c>
      <c r="AA146" s="106">
        <v>1</v>
      </c>
      <c r="AB146" s="103">
        <f t="shared" si="69"/>
        <v>0</v>
      </c>
      <c r="AC146" s="204">
        <f t="shared" si="67"/>
        <v>408</v>
      </c>
      <c r="AD146" s="204">
        <f t="shared" si="68"/>
        <v>361</v>
      </c>
      <c r="AE146" s="96">
        <v>8</v>
      </c>
      <c r="AF146" s="96">
        <v>353</v>
      </c>
      <c r="AG146" s="96">
        <v>47</v>
      </c>
    </row>
    <row r="147" spans="1:33" ht="20.100000000000001" hidden="1" customHeight="1" outlineLevel="1" x14ac:dyDescent="0.25">
      <c r="A147" s="133" t="s">
        <v>132</v>
      </c>
      <c r="B147" s="134">
        <f t="shared" si="71"/>
        <v>408</v>
      </c>
      <c r="C147" s="135">
        <f t="shared" si="62"/>
        <v>1</v>
      </c>
      <c r="D147" s="149">
        <f t="shared" si="63"/>
        <v>0.4</v>
      </c>
      <c r="E147" s="150"/>
      <c r="F147" s="150">
        <v>1</v>
      </c>
      <c r="G147" s="144">
        <f t="shared" si="64"/>
        <v>97714</v>
      </c>
      <c r="H147" s="132">
        <f t="shared" si="65"/>
        <v>81058</v>
      </c>
      <c r="I147" s="132">
        <f t="shared" si="70"/>
        <v>16656</v>
      </c>
      <c r="J147" s="103">
        <v>83580</v>
      </c>
      <c r="V147" s="100" t="s">
        <v>418</v>
      </c>
      <c r="W147" s="103" t="s">
        <v>382</v>
      </c>
      <c r="X147" s="103">
        <v>411</v>
      </c>
      <c r="Y147" s="105" t="s">
        <v>382</v>
      </c>
      <c r="Z147" s="106">
        <v>411</v>
      </c>
      <c r="AA147" s="106">
        <v>0.5</v>
      </c>
      <c r="AB147" s="103">
        <f t="shared" si="69"/>
        <v>9.9999999999999978E-2</v>
      </c>
      <c r="AC147" s="204">
        <f t="shared" si="67"/>
        <v>212</v>
      </c>
      <c r="AD147" s="204">
        <f t="shared" si="68"/>
        <v>176</v>
      </c>
      <c r="AE147" s="96">
        <v>1</v>
      </c>
      <c r="AF147" s="96">
        <v>175</v>
      </c>
      <c r="AG147" s="96">
        <v>36</v>
      </c>
    </row>
    <row r="148" spans="1:33" ht="20.100000000000001" hidden="1" customHeight="1" outlineLevel="1" x14ac:dyDescent="0.25">
      <c r="A148" s="140" t="s">
        <v>164</v>
      </c>
      <c r="B148" s="134">
        <f t="shared" si="71"/>
        <v>212</v>
      </c>
      <c r="C148" s="135">
        <f t="shared" si="62"/>
        <v>1</v>
      </c>
      <c r="D148" s="149">
        <f t="shared" si="63"/>
        <v>0.4</v>
      </c>
      <c r="E148" s="150"/>
      <c r="F148" s="150">
        <v>1</v>
      </c>
      <c r="G148" s="144">
        <f t="shared" si="64"/>
        <v>97714</v>
      </c>
      <c r="H148" s="132">
        <f t="shared" si="65"/>
        <v>81058</v>
      </c>
      <c r="I148" s="132">
        <f t="shared" si="70"/>
        <v>16656</v>
      </c>
      <c r="J148" s="103">
        <v>83580</v>
      </c>
      <c r="V148" s="100" t="s">
        <v>419</v>
      </c>
      <c r="W148" s="103" t="s">
        <v>418</v>
      </c>
      <c r="X148" s="103">
        <v>210</v>
      </c>
      <c r="Y148" s="105" t="s">
        <v>418</v>
      </c>
      <c r="Z148" s="106">
        <v>218</v>
      </c>
      <c r="AA148" s="106">
        <v>0.5</v>
      </c>
      <c r="AB148" s="103">
        <f t="shared" si="69"/>
        <v>9.9999999999999978E-2</v>
      </c>
      <c r="AC148" s="204">
        <f t="shared" si="67"/>
        <v>186</v>
      </c>
      <c r="AD148" s="204">
        <f t="shared" si="68"/>
        <v>176</v>
      </c>
      <c r="AE148" s="96">
        <v>3</v>
      </c>
      <c r="AF148" s="96">
        <v>173</v>
      </c>
      <c r="AG148" s="96">
        <v>10</v>
      </c>
    </row>
    <row r="149" spans="1:33" ht="20.100000000000001" hidden="1" customHeight="1" outlineLevel="1" x14ac:dyDescent="0.25">
      <c r="A149" s="140" t="s">
        <v>165</v>
      </c>
      <c r="B149" s="134">
        <f t="shared" si="71"/>
        <v>186</v>
      </c>
      <c r="C149" s="135">
        <f t="shared" si="62"/>
        <v>1</v>
      </c>
      <c r="D149" s="149">
        <f t="shared" si="63"/>
        <v>0.4</v>
      </c>
      <c r="E149" s="150"/>
      <c r="F149" s="150">
        <v>1</v>
      </c>
      <c r="G149" s="144">
        <f t="shared" si="64"/>
        <v>97714</v>
      </c>
      <c r="H149" s="132">
        <f t="shared" si="65"/>
        <v>81058</v>
      </c>
      <c r="I149" s="132">
        <f t="shared" si="70"/>
        <v>16656</v>
      </c>
      <c r="J149" s="103">
        <v>83580</v>
      </c>
      <c r="V149" s="100" t="s">
        <v>420</v>
      </c>
      <c r="W149" s="103" t="s">
        <v>419</v>
      </c>
      <c r="X149" s="103">
        <v>179</v>
      </c>
      <c r="Y149" s="105" t="s">
        <v>419</v>
      </c>
      <c r="Z149" s="106">
        <v>191</v>
      </c>
      <c r="AA149" s="106">
        <v>0.5</v>
      </c>
      <c r="AB149" s="103">
        <f t="shared" si="69"/>
        <v>9.9999999999999978E-2</v>
      </c>
      <c r="AC149" s="204">
        <f t="shared" si="67"/>
        <v>112</v>
      </c>
      <c r="AD149" s="204">
        <f t="shared" si="68"/>
        <v>109</v>
      </c>
      <c r="AE149" s="96">
        <v>0</v>
      </c>
      <c r="AF149" s="96">
        <v>109</v>
      </c>
      <c r="AG149" s="96">
        <v>3</v>
      </c>
    </row>
    <row r="150" spans="1:33" ht="20.100000000000001" hidden="1" customHeight="1" outlineLevel="1" x14ac:dyDescent="0.25">
      <c r="A150" s="183" t="s">
        <v>166</v>
      </c>
      <c r="B150" s="134">
        <f t="shared" si="71"/>
        <v>112</v>
      </c>
      <c r="C150" s="130">
        <f t="shared" si="62"/>
        <v>1</v>
      </c>
      <c r="D150" s="149">
        <f t="shared" si="63"/>
        <v>0.4</v>
      </c>
      <c r="E150" s="150"/>
      <c r="F150" s="150">
        <v>1</v>
      </c>
      <c r="G150" s="144">
        <f t="shared" si="64"/>
        <v>97714</v>
      </c>
      <c r="H150" s="132">
        <f t="shared" si="65"/>
        <v>81058</v>
      </c>
      <c r="I150" s="132">
        <f t="shared" si="70"/>
        <v>16656</v>
      </c>
      <c r="J150" s="103">
        <v>83580</v>
      </c>
      <c r="V150" s="100" t="s">
        <v>421</v>
      </c>
      <c r="W150" s="103" t="s">
        <v>420</v>
      </c>
      <c r="X150" s="103">
        <v>122</v>
      </c>
      <c r="Y150" s="105" t="s">
        <v>420</v>
      </c>
      <c r="Z150" s="106">
        <v>117</v>
      </c>
      <c r="AA150" s="106">
        <v>0.5</v>
      </c>
      <c r="AB150" s="103">
        <f t="shared" si="69"/>
        <v>9.9999999999999978E-2</v>
      </c>
      <c r="AC150" s="204">
        <f t="shared" si="67"/>
        <v>175</v>
      </c>
      <c r="AD150" s="204">
        <f t="shared" si="68"/>
        <v>158</v>
      </c>
      <c r="AE150" s="96">
        <v>4</v>
      </c>
      <c r="AF150" s="96">
        <v>154</v>
      </c>
      <c r="AG150" s="96">
        <v>17</v>
      </c>
    </row>
    <row r="151" spans="1:33" ht="20.100000000000001" hidden="1" customHeight="1" outlineLevel="1" x14ac:dyDescent="0.25">
      <c r="A151" s="183" t="s">
        <v>167</v>
      </c>
      <c r="B151" s="134">
        <f t="shared" si="71"/>
        <v>175</v>
      </c>
      <c r="C151" s="130">
        <f t="shared" si="62"/>
        <v>1</v>
      </c>
      <c r="D151" s="149">
        <f t="shared" si="63"/>
        <v>0.4</v>
      </c>
      <c r="E151" s="150"/>
      <c r="F151" s="150">
        <v>1</v>
      </c>
      <c r="G151" s="144">
        <f t="shared" si="64"/>
        <v>97714</v>
      </c>
      <c r="H151" s="132">
        <f t="shared" si="65"/>
        <v>81058</v>
      </c>
      <c r="I151" s="132">
        <f t="shared" si="70"/>
        <v>16656</v>
      </c>
      <c r="J151" s="103">
        <v>83580</v>
      </c>
      <c r="V151" s="100" t="s">
        <v>422</v>
      </c>
      <c r="W151" s="103" t="s">
        <v>421</v>
      </c>
      <c r="X151" s="103">
        <v>192</v>
      </c>
      <c r="Y151" s="105" t="s">
        <v>421</v>
      </c>
      <c r="Z151" s="106">
        <v>184</v>
      </c>
      <c r="AA151" s="106">
        <v>0.5</v>
      </c>
      <c r="AB151" s="103">
        <f t="shared" si="69"/>
        <v>9.9999999999999978E-2</v>
      </c>
      <c r="AC151" s="204">
        <f t="shared" si="67"/>
        <v>248</v>
      </c>
      <c r="AD151" s="204">
        <f t="shared" si="68"/>
        <v>207</v>
      </c>
      <c r="AE151" s="96">
        <v>6</v>
      </c>
      <c r="AF151" s="96">
        <v>201</v>
      </c>
      <c r="AG151" s="96">
        <v>41</v>
      </c>
    </row>
    <row r="152" spans="1:33" ht="20.100000000000001" hidden="1" customHeight="1" outlineLevel="1" x14ac:dyDescent="0.25">
      <c r="A152" s="183" t="s">
        <v>168</v>
      </c>
      <c r="B152" s="134">
        <f t="shared" si="71"/>
        <v>248</v>
      </c>
      <c r="C152" s="130">
        <f t="shared" si="62"/>
        <v>1</v>
      </c>
      <c r="D152" s="131">
        <f t="shared" si="63"/>
        <v>0.4</v>
      </c>
      <c r="E152" s="150"/>
      <c r="F152" s="150">
        <v>1</v>
      </c>
      <c r="G152" s="144">
        <f t="shared" si="64"/>
        <v>97714</v>
      </c>
      <c r="H152" s="132">
        <f t="shared" si="65"/>
        <v>81058</v>
      </c>
      <c r="I152" s="132">
        <f t="shared" si="70"/>
        <v>16656</v>
      </c>
      <c r="J152" s="103">
        <v>83580</v>
      </c>
      <c r="V152" s="100" t="s">
        <v>423</v>
      </c>
      <c r="W152" s="103" t="s">
        <v>422</v>
      </c>
      <c r="X152" s="103">
        <v>255</v>
      </c>
      <c r="Y152" s="105" t="s">
        <v>422</v>
      </c>
      <c r="Z152" s="106">
        <v>255</v>
      </c>
      <c r="AA152" s="106">
        <v>0.5</v>
      </c>
      <c r="AB152" s="103">
        <f t="shared" si="69"/>
        <v>9.9999999999999978E-2</v>
      </c>
      <c r="AC152" s="204">
        <f t="shared" si="67"/>
        <v>257</v>
      </c>
      <c r="AD152" s="204">
        <f t="shared" si="68"/>
        <v>228</v>
      </c>
      <c r="AE152" s="96">
        <v>5</v>
      </c>
      <c r="AF152" s="96">
        <v>223</v>
      </c>
      <c r="AG152" s="96">
        <v>29</v>
      </c>
    </row>
    <row r="153" spans="1:33" ht="20.100000000000001" hidden="1" customHeight="1" outlineLevel="1" x14ac:dyDescent="0.25">
      <c r="A153" s="183" t="s">
        <v>19</v>
      </c>
      <c r="B153" s="134">
        <f t="shared" si="71"/>
        <v>257</v>
      </c>
      <c r="C153" s="130">
        <f t="shared" si="62"/>
        <v>1</v>
      </c>
      <c r="D153" s="131">
        <f t="shared" si="63"/>
        <v>0.4</v>
      </c>
      <c r="E153" s="150"/>
      <c r="F153" s="150">
        <v>1</v>
      </c>
      <c r="G153" s="144">
        <f t="shared" si="64"/>
        <v>97714</v>
      </c>
      <c r="H153" s="132">
        <f t="shared" si="65"/>
        <v>81058</v>
      </c>
      <c r="I153" s="132">
        <f t="shared" si="70"/>
        <v>16656</v>
      </c>
      <c r="J153" s="103">
        <v>83580</v>
      </c>
      <c r="V153" s="100" t="s">
        <v>424</v>
      </c>
      <c r="W153" s="103" t="s">
        <v>423</v>
      </c>
      <c r="X153" s="103">
        <v>254</v>
      </c>
      <c r="Y153" s="105" t="s">
        <v>423</v>
      </c>
      <c r="Z153" s="106">
        <v>260</v>
      </c>
      <c r="AA153" s="106">
        <v>0.5</v>
      </c>
      <c r="AB153" s="103">
        <f t="shared" si="69"/>
        <v>9.9999999999999978E-2</v>
      </c>
      <c r="AC153" s="204">
        <f t="shared" si="67"/>
        <v>276</v>
      </c>
      <c r="AD153" s="204">
        <f t="shared" si="68"/>
        <v>248</v>
      </c>
      <c r="AE153" s="96">
        <v>4</v>
      </c>
      <c r="AF153" s="96">
        <v>244</v>
      </c>
      <c r="AG153" s="96">
        <v>28</v>
      </c>
    </row>
    <row r="154" spans="1:33" ht="20.100000000000001" hidden="1" customHeight="1" outlineLevel="1" x14ac:dyDescent="0.25">
      <c r="A154" s="183" t="s">
        <v>288</v>
      </c>
      <c r="B154" s="134">
        <f t="shared" si="71"/>
        <v>276</v>
      </c>
      <c r="C154" s="130">
        <f t="shared" si="62"/>
        <v>1</v>
      </c>
      <c r="D154" s="131">
        <f t="shared" si="63"/>
        <v>0.4</v>
      </c>
      <c r="E154" s="150"/>
      <c r="F154" s="150">
        <v>1</v>
      </c>
      <c r="G154" s="144">
        <f t="shared" si="64"/>
        <v>97714</v>
      </c>
      <c r="H154" s="132">
        <f t="shared" si="65"/>
        <v>81058</v>
      </c>
      <c r="I154" s="132">
        <f t="shared" si="70"/>
        <v>16656</v>
      </c>
      <c r="J154" s="103">
        <v>167160</v>
      </c>
      <c r="V154" s="100" t="s">
        <v>425</v>
      </c>
      <c r="W154" s="103" t="s">
        <v>424</v>
      </c>
      <c r="X154" s="103">
        <v>295</v>
      </c>
      <c r="Y154" s="105" t="s">
        <v>424</v>
      </c>
      <c r="Z154" s="106">
        <v>282</v>
      </c>
      <c r="AA154" s="106">
        <v>0.5</v>
      </c>
      <c r="AB154" s="103">
        <f t="shared" si="69"/>
        <v>9.9999999999999978E-2</v>
      </c>
      <c r="AC154" s="204">
        <f t="shared" si="67"/>
        <v>571</v>
      </c>
      <c r="AD154" s="204">
        <f t="shared" si="68"/>
        <v>515</v>
      </c>
      <c r="AE154" s="96">
        <v>4</v>
      </c>
      <c r="AF154" s="96">
        <v>511</v>
      </c>
      <c r="AG154" s="96">
        <v>56</v>
      </c>
    </row>
    <row r="155" spans="1:33" ht="20.100000000000001" hidden="1" customHeight="1" outlineLevel="1" x14ac:dyDescent="0.25">
      <c r="A155" s="183" t="s">
        <v>169</v>
      </c>
      <c r="B155" s="134">
        <f t="shared" si="71"/>
        <v>571</v>
      </c>
      <c r="C155" s="130">
        <f t="shared" si="62"/>
        <v>1</v>
      </c>
      <c r="D155" s="131">
        <f t="shared" si="63"/>
        <v>1</v>
      </c>
      <c r="E155" s="150">
        <v>1</v>
      </c>
      <c r="F155" s="150"/>
      <c r="G155" s="144">
        <f t="shared" si="64"/>
        <v>244284</v>
      </c>
      <c r="H155" s="132">
        <f t="shared" si="65"/>
        <v>202644</v>
      </c>
      <c r="I155" s="132">
        <f t="shared" si="70"/>
        <v>41640</v>
      </c>
      <c r="J155" s="103">
        <v>167160</v>
      </c>
      <c r="V155" s="100" t="s">
        <v>426</v>
      </c>
      <c r="W155" s="103" t="s">
        <v>425</v>
      </c>
      <c r="X155" s="103">
        <v>555</v>
      </c>
      <c r="Y155" s="105" t="s">
        <v>425</v>
      </c>
      <c r="Z155" s="106">
        <v>570</v>
      </c>
      <c r="AA155" s="106">
        <v>1</v>
      </c>
      <c r="AB155" s="103">
        <f t="shared" si="69"/>
        <v>0</v>
      </c>
      <c r="AC155" s="204">
        <f t="shared" si="67"/>
        <v>416</v>
      </c>
      <c r="AD155" s="204">
        <f t="shared" si="68"/>
        <v>369</v>
      </c>
      <c r="AE155" s="96">
        <v>7</v>
      </c>
      <c r="AF155" s="96">
        <v>362</v>
      </c>
      <c r="AG155" s="96">
        <v>47</v>
      </c>
    </row>
    <row r="156" spans="1:33" ht="20.100000000000001" hidden="1" customHeight="1" outlineLevel="1" x14ac:dyDescent="0.25">
      <c r="A156" s="183" t="s">
        <v>170</v>
      </c>
      <c r="B156" s="134">
        <f t="shared" si="71"/>
        <v>416</v>
      </c>
      <c r="C156" s="130">
        <f t="shared" si="62"/>
        <v>1</v>
      </c>
      <c r="D156" s="131">
        <f t="shared" si="63"/>
        <v>0.4</v>
      </c>
      <c r="E156" s="150"/>
      <c r="F156" s="150">
        <v>1</v>
      </c>
      <c r="G156" s="144">
        <f t="shared" si="64"/>
        <v>97714</v>
      </c>
      <c r="H156" s="132">
        <f t="shared" si="65"/>
        <v>81058</v>
      </c>
      <c r="I156" s="132">
        <f t="shared" si="70"/>
        <v>16656</v>
      </c>
      <c r="J156" s="103">
        <v>83580</v>
      </c>
      <c r="V156" s="100" t="s">
        <v>427</v>
      </c>
      <c r="W156" s="103" t="s">
        <v>426</v>
      </c>
      <c r="X156" s="103">
        <v>431</v>
      </c>
      <c r="Y156" s="105" t="s">
        <v>426</v>
      </c>
      <c r="Z156" s="106">
        <v>423</v>
      </c>
      <c r="AA156" s="106">
        <v>0.5</v>
      </c>
      <c r="AB156" s="103">
        <f t="shared" si="69"/>
        <v>9.9999999999999978E-2</v>
      </c>
      <c r="AC156" s="204">
        <f t="shared" si="67"/>
        <v>155</v>
      </c>
      <c r="AD156" s="204">
        <f t="shared" si="68"/>
        <v>138</v>
      </c>
      <c r="AE156" s="96">
        <v>2</v>
      </c>
      <c r="AF156" s="96">
        <v>136</v>
      </c>
      <c r="AG156" s="96">
        <v>17</v>
      </c>
    </row>
    <row r="157" spans="1:33" ht="20.100000000000001" hidden="1" customHeight="1" outlineLevel="1" x14ac:dyDescent="0.25">
      <c r="A157" s="183" t="s">
        <v>173</v>
      </c>
      <c r="B157" s="134">
        <f>AC158</f>
        <v>150</v>
      </c>
      <c r="C157" s="130">
        <f t="shared" si="62"/>
        <v>1</v>
      </c>
      <c r="D157" s="149">
        <f t="shared" si="63"/>
        <v>0.4</v>
      </c>
      <c r="E157" s="150"/>
      <c r="F157" s="150">
        <v>1</v>
      </c>
      <c r="G157" s="144">
        <f t="shared" si="64"/>
        <v>97714</v>
      </c>
      <c r="H157" s="132">
        <f t="shared" si="65"/>
        <v>81058</v>
      </c>
      <c r="I157" s="132">
        <f t="shared" si="70"/>
        <v>16656</v>
      </c>
      <c r="J157" s="103">
        <v>167160</v>
      </c>
      <c r="V157" s="100" t="s">
        <v>428</v>
      </c>
      <c r="W157" s="103" t="s">
        <v>427</v>
      </c>
      <c r="X157" s="103">
        <v>153</v>
      </c>
      <c r="Y157" s="105" t="s">
        <v>429</v>
      </c>
      <c r="Z157" s="106">
        <v>153</v>
      </c>
      <c r="AA157" s="106">
        <v>0.5</v>
      </c>
      <c r="AB157" s="103">
        <f t="shared" si="69"/>
        <v>9.9999999999999978E-2</v>
      </c>
      <c r="AC157" s="204">
        <f t="shared" si="67"/>
        <v>518</v>
      </c>
      <c r="AD157" s="204">
        <f t="shared" si="68"/>
        <v>492</v>
      </c>
      <c r="AE157" s="96">
        <v>8</v>
      </c>
      <c r="AF157" s="96">
        <v>484</v>
      </c>
      <c r="AG157" s="96">
        <v>26</v>
      </c>
    </row>
    <row r="158" spans="1:33" ht="20.100000000000001" hidden="1" customHeight="1" outlineLevel="1" x14ac:dyDescent="0.25">
      <c r="A158" s="183" t="s">
        <v>171</v>
      </c>
      <c r="B158" s="134">
        <f>AC156</f>
        <v>155</v>
      </c>
      <c r="C158" s="130">
        <f t="shared" si="62"/>
        <v>1</v>
      </c>
      <c r="D158" s="149">
        <f t="shared" si="63"/>
        <v>0.4</v>
      </c>
      <c r="E158" s="155"/>
      <c r="F158" s="150">
        <v>1</v>
      </c>
      <c r="G158" s="144">
        <f t="shared" si="64"/>
        <v>97714</v>
      </c>
      <c r="H158" s="132">
        <f t="shared" si="65"/>
        <v>81058</v>
      </c>
      <c r="I158" s="132">
        <f t="shared" si="70"/>
        <v>16656</v>
      </c>
      <c r="J158" s="103">
        <v>83580</v>
      </c>
      <c r="V158" s="100" t="s">
        <v>429</v>
      </c>
      <c r="W158" s="103" t="s">
        <v>428</v>
      </c>
      <c r="X158" s="103">
        <v>526</v>
      </c>
      <c r="Y158" s="105" t="s">
        <v>427</v>
      </c>
      <c r="Z158" s="106">
        <v>158</v>
      </c>
      <c r="AA158" s="106">
        <v>0.5</v>
      </c>
      <c r="AB158" s="103">
        <f t="shared" si="69"/>
        <v>9.9999999999999978E-2</v>
      </c>
      <c r="AC158" s="204">
        <f t="shared" si="67"/>
        <v>150</v>
      </c>
      <c r="AD158" s="204">
        <f t="shared" si="68"/>
        <v>130</v>
      </c>
      <c r="AE158" s="96">
        <v>3</v>
      </c>
      <c r="AF158" s="96">
        <v>127</v>
      </c>
      <c r="AG158" s="96">
        <v>20</v>
      </c>
    </row>
    <row r="159" spans="1:33" ht="20.100000000000001" hidden="1" customHeight="1" outlineLevel="1" x14ac:dyDescent="0.25">
      <c r="A159" s="183" t="s">
        <v>172</v>
      </c>
      <c r="B159" s="134">
        <f>AC157</f>
        <v>518</v>
      </c>
      <c r="C159" s="130">
        <f t="shared" si="62"/>
        <v>1</v>
      </c>
      <c r="D159" s="131">
        <f t="shared" si="63"/>
        <v>1</v>
      </c>
      <c r="E159" s="150">
        <v>1</v>
      </c>
      <c r="F159" s="150"/>
      <c r="G159" s="144">
        <f t="shared" si="64"/>
        <v>244284</v>
      </c>
      <c r="H159" s="132">
        <f t="shared" si="65"/>
        <v>202644</v>
      </c>
      <c r="I159" s="132">
        <f t="shared" si="70"/>
        <v>41640</v>
      </c>
      <c r="J159" s="103">
        <v>334319</v>
      </c>
      <c r="V159" s="100" t="s">
        <v>542</v>
      </c>
      <c r="W159" s="103" t="s">
        <v>429</v>
      </c>
      <c r="X159" s="103">
        <v>151</v>
      </c>
      <c r="Y159" s="105" t="s">
        <v>428</v>
      </c>
      <c r="Z159" s="106">
        <v>534</v>
      </c>
      <c r="AA159" s="106">
        <v>1</v>
      </c>
      <c r="AB159" s="103">
        <f t="shared" si="69"/>
        <v>0</v>
      </c>
      <c r="AC159" s="204">
        <f t="shared" si="67"/>
        <v>1545</v>
      </c>
      <c r="AD159" s="214">
        <f t="shared" si="68"/>
        <v>1412</v>
      </c>
      <c r="AE159" s="215">
        <v>55</v>
      </c>
      <c r="AF159" s="215">
        <v>1357</v>
      </c>
      <c r="AG159" s="215">
        <v>133</v>
      </c>
    </row>
    <row r="160" spans="1:33" ht="20.100000000000001" customHeight="1" collapsed="1" x14ac:dyDescent="0.3">
      <c r="A160" s="146" t="s">
        <v>24</v>
      </c>
      <c r="B160" s="180">
        <f>SUM(B133:B159)</f>
        <v>10940</v>
      </c>
      <c r="C160" s="181">
        <f t="shared" ref="C160:J160" si="72">SUM(C133:C159)</f>
        <v>27</v>
      </c>
      <c r="D160" s="181">
        <f t="shared" si="72"/>
        <v>14.400000000000006</v>
      </c>
      <c r="E160" s="181">
        <f t="shared" si="72"/>
        <v>6</v>
      </c>
      <c r="F160" s="181">
        <f t="shared" si="72"/>
        <v>21</v>
      </c>
      <c r="G160" s="165">
        <f t="shared" si="72"/>
        <v>3517698</v>
      </c>
      <c r="H160" s="165">
        <f t="shared" si="72"/>
        <v>2918082</v>
      </c>
      <c r="I160" s="165">
        <f t="shared" si="72"/>
        <v>599616</v>
      </c>
      <c r="J160" s="182">
        <f t="shared" si="72"/>
        <v>3092459</v>
      </c>
      <c r="V160" s="145"/>
    </row>
    <row r="161" spans="1:33" ht="20.100000000000001" customHeight="1" x14ac:dyDescent="0.3">
      <c r="A161" s="146" t="s">
        <v>278</v>
      </c>
      <c r="B161" s="167"/>
      <c r="C161" s="167"/>
      <c r="D161" s="147"/>
      <c r="E161" s="147"/>
      <c r="F161" s="147"/>
      <c r="G161" s="148"/>
      <c r="H161" s="148"/>
      <c r="I161" s="148"/>
      <c r="V161" s="145"/>
      <c r="AB161" s="103">
        <f t="shared" si="69"/>
        <v>0</v>
      </c>
    </row>
    <row r="162" spans="1:33" ht="20.100000000000001" hidden="1" customHeight="1" outlineLevel="1" x14ac:dyDescent="0.25">
      <c r="A162" s="140" t="s">
        <v>178</v>
      </c>
      <c r="B162" s="134">
        <f>AC162</f>
        <v>502</v>
      </c>
      <c r="C162" s="130">
        <f t="shared" ref="C162:C179" si="73">E162+F162</f>
        <v>1</v>
      </c>
      <c r="D162" s="131">
        <f t="shared" ref="D162:D177" si="74">SUM(E162+F162*$D$6)</f>
        <v>1</v>
      </c>
      <c r="E162" s="150">
        <v>1</v>
      </c>
      <c r="F162" s="150"/>
      <c r="G162" s="144">
        <f t="shared" ref="G162:G179" si="75">ROUND($G$5/$D$290*D162,0)</f>
        <v>244284</v>
      </c>
      <c r="H162" s="132">
        <f t="shared" ref="H162:H179" si="76">ROUNDUP(D162*$H$6,0)</f>
        <v>202644</v>
      </c>
      <c r="I162" s="132">
        <f t="shared" si="70"/>
        <v>41640</v>
      </c>
      <c r="J162" s="103">
        <v>167160</v>
      </c>
      <c r="V162" s="97" t="s">
        <v>430</v>
      </c>
      <c r="W162" s="103" t="s">
        <v>430</v>
      </c>
      <c r="X162" s="103">
        <v>507</v>
      </c>
      <c r="Y162" s="105" t="s">
        <v>430</v>
      </c>
      <c r="Z162" s="106">
        <v>502</v>
      </c>
      <c r="AA162" s="106">
        <v>1</v>
      </c>
      <c r="AB162" s="103">
        <f t="shared" si="69"/>
        <v>0</v>
      </c>
      <c r="AC162" s="95">
        <f>AD162+AG162</f>
        <v>502</v>
      </c>
      <c r="AD162" s="95">
        <f>AE162+AF162</f>
        <v>431</v>
      </c>
      <c r="AE162" s="96">
        <v>13</v>
      </c>
      <c r="AF162" s="96">
        <v>418</v>
      </c>
      <c r="AG162" s="96">
        <v>71</v>
      </c>
    </row>
    <row r="163" spans="1:33" ht="20.100000000000001" hidden="1" customHeight="1" outlineLevel="1" x14ac:dyDescent="0.25">
      <c r="A163" s="140" t="s">
        <v>179</v>
      </c>
      <c r="B163" s="134">
        <f t="shared" ref="B163:B179" si="77">AC163</f>
        <v>350</v>
      </c>
      <c r="C163" s="130">
        <f t="shared" si="73"/>
        <v>1</v>
      </c>
      <c r="D163" s="131">
        <f t="shared" si="74"/>
        <v>0.4</v>
      </c>
      <c r="E163" s="150"/>
      <c r="F163" s="150">
        <v>1</v>
      </c>
      <c r="G163" s="144">
        <f t="shared" si="75"/>
        <v>97714</v>
      </c>
      <c r="H163" s="132">
        <f t="shared" si="76"/>
        <v>81058</v>
      </c>
      <c r="I163" s="132">
        <f t="shared" si="70"/>
        <v>16656</v>
      </c>
      <c r="J163" s="103">
        <v>167160</v>
      </c>
      <c r="V163" s="97" t="s">
        <v>431</v>
      </c>
      <c r="W163" s="103" t="s">
        <v>431</v>
      </c>
      <c r="X163" s="103">
        <v>354</v>
      </c>
      <c r="Y163" s="105" t="s">
        <v>431</v>
      </c>
      <c r="Z163" s="106">
        <v>352</v>
      </c>
      <c r="AA163" s="106">
        <v>0.5</v>
      </c>
      <c r="AB163" s="103">
        <f t="shared" si="69"/>
        <v>9.9999999999999978E-2</v>
      </c>
      <c r="AC163" s="95">
        <f t="shared" ref="AC163:AC179" si="78">AD163+AG163</f>
        <v>350</v>
      </c>
      <c r="AD163" s="95">
        <f t="shared" ref="AD163:AD179" si="79">AE163+AF163</f>
        <v>321</v>
      </c>
      <c r="AE163" s="96">
        <v>2</v>
      </c>
      <c r="AF163" s="96">
        <v>319</v>
      </c>
      <c r="AG163" s="96">
        <v>29</v>
      </c>
    </row>
    <row r="164" spans="1:33" ht="20.100000000000001" hidden="1" customHeight="1" outlineLevel="1" x14ac:dyDescent="0.25">
      <c r="A164" s="140" t="s">
        <v>180</v>
      </c>
      <c r="B164" s="134">
        <f t="shared" si="77"/>
        <v>297</v>
      </c>
      <c r="C164" s="130">
        <f t="shared" si="73"/>
        <v>1</v>
      </c>
      <c r="D164" s="131">
        <f t="shared" si="74"/>
        <v>0.4</v>
      </c>
      <c r="E164" s="150"/>
      <c r="F164" s="150">
        <v>1</v>
      </c>
      <c r="G164" s="144">
        <f t="shared" si="75"/>
        <v>97714</v>
      </c>
      <c r="H164" s="132">
        <f t="shared" si="76"/>
        <v>81058</v>
      </c>
      <c r="I164" s="132">
        <f t="shared" si="70"/>
        <v>16656</v>
      </c>
      <c r="J164" s="103">
        <v>83580</v>
      </c>
      <c r="V164" s="97" t="s">
        <v>432</v>
      </c>
      <c r="W164" s="103" t="s">
        <v>432</v>
      </c>
      <c r="X164" s="103">
        <v>302</v>
      </c>
      <c r="Y164" s="105" t="s">
        <v>432</v>
      </c>
      <c r="Z164" s="106">
        <v>294</v>
      </c>
      <c r="AA164" s="106">
        <v>0.5</v>
      </c>
      <c r="AB164" s="103">
        <f t="shared" si="69"/>
        <v>9.9999999999999978E-2</v>
      </c>
      <c r="AC164" s="95">
        <f t="shared" si="78"/>
        <v>297</v>
      </c>
      <c r="AD164" s="95">
        <f t="shared" si="79"/>
        <v>263</v>
      </c>
      <c r="AE164" s="96">
        <v>5</v>
      </c>
      <c r="AF164" s="96">
        <v>258</v>
      </c>
      <c r="AG164" s="96">
        <v>34</v>
      </c>
    </row>
    <row r="165" spans="1:33" ht="20.100000000000001" hidden="1" customHeight="1" outlineLevel="1" x14ac:dyDescent="0.25">
      <c r="A165" s="140" t="s">
        <v>181</v>
      </c>
      <c r="B165" s="134">
        <f t="shared" si="77"/>
        <v>690</v>
      </c>
      <c r="C165" s="130">
        <f t="shared" si="73"/>
        <v>1</v>
      </c>
      <c r="D165" s="131">
        <f t="shared" si="74"/>
        <v>1</v>
      </c>
      <c r="E165" s="155">
        <v>1</v>
      </c>
      <c r="F165" s="150"/>
      <c r="G165" s="144">
        <f t="shared" si="75"/>
        <v>244284</v>
      </c>
      <c r="H165" s="132">
        <f t="shared" si="76"/>
        <v>202644</v>
      </c>
      <c r="I165" s="132">
        <f t="shared" si="70"/>
        <v>41640</v>
      </c>
      <c r="J165" s="103">
        <v>83580</v>
      </c>
      <c r="V165" s="97" t="s">
        <v>433</v>
      </c>
      <c r="W165" s="103" t="s">
        <v>433</v>
      </c>
      <c r="X165" s="103">
        <v>693</v>
      </c>
      <c r="Y165" s="105" t="s">
        <v>433</v>
      </c>
      <c r="Z165" s="106">
        <v>686</v>
      </c>
      <c r="AA165" s="106">
        <v>1</v>
      </c>
      <c r="AB165" s="103">
        <f t="shared" si="69"/>
        <v>0</v>
      </c>
      <c r="AC165" s="95">
        <f t="shared" si="78"/>
        <v>690</v>
      </c>
      <c r="AD165" s="95">
        <f t="shared" si="79"/>
        <v>621</v>
      </c>
      <c r="AE165" s="96">
        <v>15</v>
      </c>
      <c r="AF165" s="96">
        <v>606</v>
      </c>
      <c r="AG165" s="96">
        <v>69</v>
      </c>
    </row>
    <row r="166" spans="1:33" ht="20.100000000000001" hidden="1" customHeight="1" outlineLevel="1" x14ac:dyDescent="0.25">
      <c r="A166" s="140" t="s">
        <v>182</v>
      </c>
      <c r="B166" s="134">
        <f t="shared" si="77"/>
        <v>329</v>
      </c>
      <c r="C166" s="130">
        <f t="shared" si="73"/>
        <v>1</v>
      </c>
      <c r="D166" s="131">
        <f t="shared" si="74"/>
        <v>0.4</v>
      </c>
      <c r="E166" s="150"/>
      <c r="F166" s="150">
        <v>1</v>
      </c>
      <c r="G166" s="144">
        <f t="shared" si="75"/>
        <v>97714</v>
      </c>
      <c r="H166" s="132">
        <f t="shared" si="76"/>
        <v>81058</v>
      </c>
      <c r="I166" s="132">
        <f t="shared" si="70"/>
        <v>16656</v>
      </c>
      <c r="J166" s="103">
        <v>167160</v>
      </c>
      <c r="V166" s="97" t="s">
        <v>434</v>
      </c>
      <c r="W166" s="103" t="s">
        <v>434</v>
      </c>
      <c r="X166" s="103">
        <v>299</v>
      </c>
      <c r="Y166" s="105" t="s">
        <v>434</v>
      </c>
      <c r="Z166" s="106">
        <v>329</v>
      </c>
      <c r="AA166" s="106">
        <v>0.5</v>
      </c>
      <c r="AB166" s="103">
        <f t="shared" si="69"/>
        <v>9.9999999999999978E-2</v>
      </c>
      <c r="AC166" s="95">
        <f t="shared" si="78"/>
        <v>329</v>
      </c>
      <c r="AD166" s="95">
        <f t="shared" si="79"/>
        <v>287</v>
      </c>
      <c r="AE166" s="96">
        <v>11</v>
      </c>
      <c r="AF166" s="96">
        <v>276</v>
      </c>
      <c r="AG166" s="96">
        <v>42</v>
      </c>
    </row>
    <row r="167" spans="1:33" ht="20.100000000000001" hidden="1" customHeight="1" outlineLevel="1" x14ac:dyDescent="0.25">
      <c r="A167" s="140" t="s">
        <v>183</v>
      </c>
      <c r="B167" s="134">
        <f t="shared" si="77"/>
        <v>338</v>
      </c>
      <c r="C167" s="130">
        <f t="shared" si="73"/>
        <v>1</v>
      </c>
      <c r="D167" s="131">
        <f t="shared" si="74"/>
        <v>0.4</v>
      </c>
      <c r="E167" s="150"/>
      <c r="F167" s="150">
        <v>1</v>
      </c>
      <c r="G167" s="144">
        <f t="shared" si="75"/>
        <v>97714</v>
      </c>
      <c r="H167" s="132">
        <f t="shared" si="76"/>
        <v>81058</v>
      </c>
      <c r="I167" s="132">
        <f t="shared" si="70"/>
        <v>16656</v>
      </c>
      <c r="J167" s="103">
        <v>83580</v>
      </c>
      <c r="V167" s="97" t="s">
        <v>435</v>
      </c>
      <c r="W167" s="103" t="s">
        <v>435</v>
      </c>
      <c r="X167" s="103">
        <v>330</v>
      </c>
      <c r="Y167" s="105" t="s">
        <v>435</v>
      </c>
      <c r="Z167" s="106">
        <v>328</v>
      </c>
      <c r="AA167" s="106">
        <v>0.5</v>
      </c>
      <c r="AB167" s="103">
        <f t="shared" si="69"/>
        <v>9.9999999999999978E-2</v>
      </c>
      <c r="AC167" s="95">
        <f t="shared" si="78"/>
        <v>338</v>
      </c>
      <c r="AD167" s="95">
        <f t="shared" si="79"/>
        <v>296</v>
      </c>
      <c r="AE167" s="96">
        <v>11</v>
      </c>
      <c r="AF167" s="96">
        <v>285</v>
      </c>
      <c r="AG167" s="96">
        <v>42</v>
      </c>
    </row>
    <row r="168" spans="1:33" ht="20.100000000000001" hidden="1" customHeight="1" outlineLevel="1" x14ac:dyDescent="0.25">
      <c r="A168" s="140" t="s">
        <v>177</v>
      </c>
      <c r="B168" s="134">
        <f t="shared" si="77"/>
        <v>429</v>
      </c>
      <c r="C168" s="130">
        <f t="shared" si="73"/>
        <v>1</v>
      </c>
      <c r="D168" s="131">
        <f t="shared" si="74"/>
        <v>0.4</v>
      </c>
      <c r="E168" s="179"/>
      <c r="F168" s="150">
        <v>1</v>
      </c>
      <c r="G168" s="144">
        <f t="shared" si="75"/>
        <v>97714</v>
      </c>
      <c r="H168" s="132">
        <f t="shared" si="76"/>
        <v>81058</v>
      </c>
      <c r="I168" s="132">
        <f t="shared" si="70"/>
        <v>16656</v>
      </c>
      <c r="J168" s="103">
        <v>83580</v>
      </c>
      <c r="V168" s="97" t="s">
        <v>436</v>
      </c>
      <c r="W168" s="103" t="s">
        <v>436</v>
      </c>
      <c r="X168" s="103">
        <v>438</v>
      </c>
      <c r="Y168" s="105" t="s">
        <v>436</v>
      </c>
      <c r="Z168" s="106">
        <v>424</v>
      </c>
      <c r="AA168" s="106">
        <v>0.5</v>
      </c>
      <c r="AB168" s="103">
        <f t="shared" si="69"/>
        <v>9.9999999999999978E-2</v>
      </c>
      <c r="AC168" s="95">
        <f t="shared" si="78"/>
        <v>429</v>
      </c>
      <c r="AD168" s="95">
        <f t="shared" si="79"/>
        <v>387</v>
      </c>
      <c r="AE168" s="96">
        <v>14</v>
      </c>
      <c r="AF168" s="96">
        <v>373</v>
      </c>
      <c r="AG168" s="96">
        <v>42</v>
      </c>
    </row>
    <row r="169" spans="1:33" ht="20.100000000000001" hidden="1" customHeight="1" outlineLevel="1" x14ac:dyDescent="0.25">
      <c r="A169" s="140" t="s">
        <v>184</v>
      </c>
      <c r="B169" s="134">
        <f t="shared" si="77"/>
        <v>182</v>
      </c>
      <c r="C169" s="130">
        <f t="shared" si="73"/>
        <v>1</v>
      </c>
      <c r="D169" s="131">
        <f t="shared" si="74"/>
        <v>0.4</v>
      </c>
      <c r="E169" s="150"/>
      <c r="F169" s="150">
        <v>1</v>
      </c>
      <c r="G169" s="144">
        <f t="shared" si="75"/>
        <v>97714</v>
      </c>
      <c r="H169" s="132">
        <f t="shared" si="76"/>
        <v>81058</v>
      </c>
      <c r="I169" s="132">
        <f t="shared" si="70"/>
        <v>16656</v>
      </c>
      <c r="J169" s="103">
        <v>167160</v>
      </c>
      <c r="V169" s="97" t="s">
        <v>437</v>
      </c>
      <c r="W169" s="103" t="s">
        <v>437</v>
      </c>
      <c r="X169" s="103">
        <v>184</v>
      </c>
      <c r="Y169" s="105" t="s">
        <v>437</v>
      </c>
      <c r="Z169" s="106">
        <v>184</v>
      </c>
      <c r="AA169" s="106">
        <v>0.5</v>
      </c>
      <c r="AB169" s="103">
        <f t="shared" si="69"/>
        <v>9.9999999999999978E-2</v>
      </c>
      <c r="AC169" s="95">
        <f t="shared" si="78"/>
        <v>182</v>
      </c>
      <c r="AD169" s="95">
        <f t="shared" si="79"/>
        <v>157</v>
      </c>
      <c r="AE169" s="96">
        <v>2</v>
      </c>
      <c r="AF169" s="96">
        <v>155</v>
      </c>
      <c r="AG169" s="96">
        <v>25</v>
      </c>
    </row>
    <row r="170" spans="1:33" ht="20.100000000000001" hidden="1" customHeight="1" outlineLevel="1" x14ac:dyDescent="0.25">
      <c r="A170" s="140" t="s">
        <v>185</v>
      </c>
      <c r="B170" s="134">
        <f t="shared" si="77"/>
        <v>327</v>
      </c>
      <c r="C170" s="130">
        <f t="shared" si="73"/>
        <v>1</v>
      </c>
      <c r="D170" s="131">
        <f t="shared" si="74"/>
        <v>0.4</v>
      </c>
      <c r="E170" s="150"/>
      <c r="F170" s="150">
        <v>1</v>
      </c>
      <c r="G170" s="144">
        <f t="shared" si="75"/>
        <v>97714</v>
      </c>
      <c r="H170" s="132">
        <f t="shared" si="76"/>
        <v>81058</v>
      </c>
      <c r="I170" s="132">
        <f t="shared" si="70"/>
        <v>16656</v>
      </c>
      <c r="J170" s="103">
        <v>83580</v>
      </c>
      <c r="V170" s="97" t="s">
        <v>438</v>
      </c>
      <c r="W170" s="103" t="s">
        <v>438</v>
      </c>
      <c r="X170" s="103">
        <v>326</v>
      </c>
      <c r="Y170" s="105" t="s">
        <v>438</v>
      </c>
      <c r="Z170" s="106">
        <v>317</v>
      </c>
      <c r="AA170" s="106">
        <v>0.5</v>
      </c>
      <c r="AB170" s="103">
        <f t="shared" si="69"/>
        <v>9.9999999999999978E-2</v>
      </c>
      <c r="AC170" s="95">
        <f t="shared" si="78"/>
        <v>327</v>
      </c>
      <c r="AD170" s="95">
        <f t="shared" si="79"/>
        <v>291</v>
      </c>
      <c r="AE170" s="96">
        <v>3</v>
      </c>
      <c r="AF170" s="96">
        <v>288</v>
      </c>
      <c r="AG170" s="96">
        <v>36</v>
      </c>
    </row>
    <row r="171" spans="1:33" ht="20.100000000000001" hidden="1" customHeight="1" outlineLevel="1" x14ac:dyDescent="0.25">
      <c r="A171" s="183" t="s">
        <v>186</v>
      </c>
      <c r="B171" s="134">
        <f t="shared" si="77"/>
        <v>203</v>
      </c>
      <c r="C171" s="130">
        <f t="shared" si="73"/>
        <v>1</v>
      </c>
      <c r="D171" s="131">
        <f t="shared" si="74"/>
        <v>0.4</v>
      </c>
      <c r="E171" s="150"/>
      <c r="F171" s="150">
        <v>1</v>
      </c>
      <c r="G171" s="144">
        <f t="shared" si="75"/>
        <v>97714</v>
      </c>
      <c r="H171" s="132">
        <f t="shared" si="76"/>
        <v>81058</v>
      </c>
      <c r="I171" s="132">
        <f t="shared" si="70"/>
        <v>16656</v>
      </c>
      <c r="J171" s="103">
        <v>83580</v>
      </c>
      <c r="V171" s="97" t="s">
        <v>439</v>
      </c>
      <c r="W171" s="103" t="s">
        <v>439</v>
      </c>
      <c r="X171" s="103">
        <v>201</v>
      </c>
      <c r="Y171" s="105" t="s">
        <v>439</v>
      </c>
      <c r="Z171" s="106">
        <v>209</v>
      </c>
      <c r="AA171" s="106">
        <v>0.5</v>
      </c>
      <c r="AB171" s="103">
        <f t="shared" si="69"/>
        <v>9.9999999999999978E-2</v>
      </c>
      <c r="AC171" s="95">
        <f t="shared" si="78"/>
        <v>203</v>
      </c>
      <c r="AD171" s="95">
        <f t="shared" si="79"/>
        <v>183</v>
      </c>
      <c r="AE171" s="96">
        <v>5</v>
      </c>
      <c r="AF171" s="96">
        <v>178</v>
      </c>
      <c r="AG171" s="96">
        <v>20</v>
      </c>
    </row>
    <row r="172" spans="1:33" ht="20.100000000000001" hidden="1" customHeight="1" outlineLevel="1" x14ac:dyDescent="0.25">
      <c r="A172" s="140" t="s">
        <v>174</v>
      </c>
      <c r="B172" s="134">
        <f t="shared" si="77"/>
        <v>592</v>
      </c>
      <c r="C172" s="135">
        <f t="shared" si="73"/>
        <v>1</v>
      </c>
      <c r="D172" s="149">
        <f t="shared" si="74"/>
        <v>1</v>
      </c>
      <c r="E172" s="150">
        <v>1</v>
      </c>
      <c r="F172" s="150"/>
      <c r="G172" s="144">
        <f t="shared" si="75"/>
        <v>244284</v>
      </c>
      <c r="H172" s="132">
        <f t="shared" si="76"/>
        <v>202644</v>
      </c>
      <c r="I172" s="132">
        <f t="shared" si="70"/>
        <v>41640</v>
      </c>
      <c r="J172" s="103">
        <v>83580</v>
      </c>
      <c r="V172" s="97" t="s">
        <v>440</v>
      </c>
      <c r="W172" s="103" t="s">
        <v>440</v>
      </c>
      <c r="X172" s="103">
        <v>620</v>
      </c>
      <c r="Y172" s="105" t="s">
        <v>440</v>
      </c>
      <c r="Z172" s="106">
        <v>577</v>
      </c>
      <c r="AA172" s="106">
        <v>1</v>
      </c>
      <c r="AB172" s="103">
        <f t="shared" si="69"/>
        <v>0</v>
      </c>
      <c r="AC172" s="95">
        <f t="shared" si="78"/>
        <v>592</v>
      </c>
      <c r="AD172" s="95">
        <f t="shared" si="79"/>
        <v>507</v>
      </c>
      <c r="AE172" s="96">
        <v>15</v>
      </c>
      <c r="AF172" s="96">
        <v>492</v>
      </c>
      <c r="AG172" s="96">
        <v>85</v>
      </c>
    </row>
    <row r="173" spans="1:33" ht="20.100000000000001" hidden="1" customHeight="1" outlineLevel="1" x14ac:dyDescent="0.25">
      <c r="A173" s="140" t="s">
        <v>176</v>
      </c>
      <c r="B173" s="134">
        <f t="shared" si="77"/>
        <v>593</v>
      </c>
      <c r="C173" s="130">
        <f t="shared" si="73"/>
        <v>1</v>
      </c>
      <c r="D173" s="131">
        <f t="shared" si="74"/>
        <v>1</v>
      </c>
      <c r="E173" s="150">
        <v>1</v>
      </c>
      <c r="F173" s="150"/>
      <c r="G173" s="144">
        <f t="shared" si="75"/>
        <v>244284</v>
      </c>
      <c r="H173" s="132">
        <f t="shared" si="76"/>
        <v>202644</v>
      </c>
      <c r="I173" s="132">
        <f t="shared" si="70"/>
        <v>41640</v>
      </c>
      <c r="J173" s="103">
        <v>167160</v>
      </c>
      <c r="V173" s="97" t="s">
        <v>441</v>
      </c>
      <c r="W173" s="103" t="s">
        <v>441</v>
      </c>
      <c r="X173" s="103">
        <v>607</v>
      </c>
      <c r="Y173" s="105" t="s">
        <v>441</v>
      </c>
      <c r="Z173" s="106">
        <v>590</v>
      </c>
      <c r="AA173" s="106">
        <v>1</v>
      </c>
      <c r="AB173" s="103">
        <f t="shared" si="69"/>
        <v>0</v>
      </c>
      <c r="AC173" s="95">
        <f t="shared" si="78"/>
        <v>593</v>
      </c>
      <c r="AD173" s="95">
        <f t="shared" si="79"/>
        <v>534</v>
      </c>
      <c r="AE173" s="96">
        <v>12</v>
      </c>
      <c r="AF173" s="96">
        <v>522</v>
      </c>
      <c r="AG173" s="96">
        <v>59</v>
      </c>
    </row>
    <row r="174" spans="1:33" ht="20.100000000000001" hidden="1" customHeight="1" outlineLevel="1" x14ac:dyDescent="0.25">
      <c r="A174" s="140" t="s">
        <v>187</v>
      </c>
      <c r="B174" s="134">
        <f t="shared" si="77"/>
        <v>455</v>
      </c>
      <c r="C174" s="135">
        <f t="shared" si="73"/>
        <v>1</v>
      </c>
      <c r="D174" s="149">
        <f t="shared" si="74"/>
        <v>0.4</v>
      </c>
      <c r="E174" s="150"/>
      <c r="F174" s="150">
        <v>1</v>
      </c>
      <c r="G174" s="144">
        <f t="shared" si="75"/>
        <v>97714</v>
      </c>
      <c r="H174" s="132">
        <f t="shared" si="76"/>
        <v>81058</v>
      </c>
      <c r="I174" s="132">
        <f t="shared" si="70"/>
        <v>16656</v>
      </c>
      <c r="J174" s="103">
        <v>83580</v>
      </c>
      <c r="V174" s="97" t="s">
        <v>442</v>
      </c>
      <c r="W174" s="103" t="s">
        <v>442</v>
      </c>
      <c r="X174" s="103">
        <v>460</v>
      </c>
      <c r="Y174" s="105" t="s">
        <v>442</v>
      </c>
      <c r="Z174" s="106">
        <v>449</v>
      </c>
      <c r="AA174" s="106">
        <v>0.5</v>
      </c>
      <c r="AB174" s="103">
        <f t="shared" si="69"/>
        <v>9.9999999999999978E-2</v>
      </c>
      <c r="AC174" s="95">
        <f t="shared" si="78"/>
        <v>455</v>
      </c>
      <c r="AD174" s="95">
        <f t="shared" si="79"/>
        <v>395</v>
      </c>
      <c r="AE174" s="96">
        <v>3</v>
      </c>
      <c r="AF174" s="96">
        <v>392</v>
      </c>
      <c r="AG174" s="96">
        <v>60</v>
      </c>
    </row>
    <row r="175" spans="1:33" ht="20.100000000000001" hidden="1" customHeight="1" outlineLevel="1" x14ac:dyDescent="0.25">
      <c r="A175" s="140" t="s">
        <v>188</v>
      </c>
      <c r="B175" s="134">
        <f t="shared" si="77"/>
        <v>312</v>
      </c>
      <c r="C175" s="135">
        <f t="shared" si="73"/>
        <v>1</v>
      </c>
      <c r="D175" s="149">
        <f t="shared" si="74"/>
        <v>0.4</v>
      </c>
      <c r="E175" s="150"/>
      <c r="F175" s="150">
        <v>1</v>
      </c>
      <c r="G175" s="144">
        <f t="shared" si="75"/>
        <v>97714</v>
      </c>
      <c r="H175" s="132">
        <f t="shared" si="76"/>
        <v>81058</v>
      </c>
      <c r="I175" s="132">
        <f t="shared" si="70"/>
        <v>16656</v>
      </c>
      <c r="J175" s="103">
        <v>83580</v>
      </c>
      <c r="V175" s="97" t="s">
        <v>443</v>
      </c>
      <c r="W175" s="103" t="s">
        <v>443</v>
      </c>
      <c r="X175" s="103">
        <v>324</v>
      </c>
      <c r="Y175" s="105" t="s">
        <v>443</v>
      </c>
      <c r="Z175" s="106">
        <v>312</v>
      </c>
      <c r="AA175" s="106">
        <v>0.5</v>
      </c>
      <c r="AB175" s="103">
        <f t="shared" si="69"/>
        <v>9.9999999999999978E-2</v>
      </c>
      <c r="AC175" s="95">
        <f t="shared" si="78"/>
        <v>312</v>
      </c>
      <c r="AD175" s="95">
        <f t="shared" si="79"/>
        <v>290</v>
      </c>
      <c r="AE175" s="96">
        <v>9</v>
      </c>
      <c r="AF175" s="96">
        <v>281</v>
      </c>
      <c r="AG175" s="96">
        <v>22</v>
      </c>
    </row>
    <row r="176" spans="1:33" ht="20.100000000000001" hidden="1" customHeight="1" outlineLevel="1" x14ac:dyDescent="0.25">
      <c r="A176" s="140" t="s">
        <v>190</v>
      </c>
      <c r="B176" s="134">
        <f t="shared" si="77"/>
        <v>277</v>
      </c>
      <c r="C176" s="135">
        <f t="shared" si="73"/>
        <v>1</v>
      </c>
      <c r="D176" s="149">
        <f t="shared" si="74"/>
        <v>0.4</v>
      </c>
      <c r="E176" s="150"/>
      <c r="F176" s="150">
        <v>1</v>
      </c>
      <c r="G176" s="144">
        <f t="shared" si="75"/>
        <v>97714</v>
      </c>
      <c r="H176" s="132">
        <f t="shared" si="76"/>
        <v>81058</v>
      </c>
      <c r="I176" s="132">
        <f t="shared" si="70"/>
        <v>16656</v>
      </c>
      <c r="J176" s="103">
        <v>83580</v>
      </c>
      <c r="V176" s="97" t="s">
        <v>444</v>
      </c>
      <c r="W176" s="103" t="s">
        <v>444</v>
      </c>
      <c r="X176" s="103">
        <v>281</v>
      </c>
      <c r="Y176" s="105" t="s">
        <v>444</v>
      </c>
      <c r="Z176" s="106">
        <v>281</v>
      </c>
      <c r="AA176" s="106">
        <v>0.5</v>
      </c>
      <c r="AB176" s="103">
        <f t="shared" si="69"/>
        <v>9.9999999999999978E-2</v>
      </c>
      <c r="AC176" s="95">
        <f t="shared" si="78"/>
        <v>277</v>
      </c>
      <c r="AD176" s="95">
        <f t="shared" si="79"/>
        <v>252</v>
      </c>
      <c r="AE176" s="96">
        <v>4</v>
      </c>
      <c r="AF176" s="96">
        <v>248</v>
      </c>
      <c r="AG176" s="96">
        <v>25</v>
      </c>
    </row>
    <row r="177" spans="1:33" ht="20.100000000000001" hidden="1" customHeight="1" outlineLevel="1" x14ac:dyDescent="0.25">
      <c r="A177" s="140" t="s">
        <v>189</v>
      </c>
      <c r="B177" s="134">
        <f t="shared" si="77"/>
        <v>611</v>
      </c>
      <c r="C177" s="135">
        <f t="shared" si="73"/>
        <v>1</v>
      </c>
      <c r="D177" s="149">
        <f t="shared" si="74"/>
        <v>1</v>
      </c>
      <c r="E177" s="150">
        <v>1</v>
      </c>
      <c r="F177" s="150"/>
      <c r="G177" s="144">
        <f t="shared" si="75"/>
        <v>244284</v>
      </c>
      <c r="H177" s="132">
        <f t="shared" si="76"/>
        <v>202644</v>
      </c>
      <c r="I177" s="132">
        <f t="shared" si="70"/>
        <v>41640</v>
      </c>
      <c r="J177" s="103">
        <v>167160</v>
      </c>
      <c r="V177" s="97" t="s">
        <v>445</v>
      </c>
      <c r="W177" s="103" t="s">
        <v>445</v>
      </c>
      <c r="X177" s="103">
        <v>599</v>
      </c>
      <c r="Y177" s="105" t="s">
        <v>445</v>
      </c>
      <c r="Z177" s="106">
        <v>581</v>
      </c>
      <c r="AA177" s="106">
        <v>1</v>
      </c>
      <c r="AB177" s="103">
        <f t="shared" si="69"/>
        <v>0</v>
      </c>
      <c r="AC177" s="95">
        <f t="shared" si="78"/>
        <v>611</v>
      </c>
      <c r="AD177" s="95">
        <f t="shared" si="79"/>
        <v>530</v>
      </c>
      <c r="AE177" s="96">
        <v>12</v>
      </c>
      <c r="AF177" s="96">
        <v>518</v>
      </c>
      <c r="AG177" s="96">
        <v>81</v>
      </c>
    </row>
    <row r="178" spans="1:33" ht="20.100000000000001" hidden="1" customHeight="1" outlineLevel="1" x14ac:dyDescent="0.25">
      <c r="A178" s="140" t="s">
        <v>175</v>
      </c>
      <c r="B178" s="134">
        <f t="shared" si="77"/>
        <v>560</v>
      </c>
      <c r="C178" s="135">
        <f t="shared" si="73"/>
        <v>1</v>
      </c>
      <c r="D178" s="149">
        <v>1</v>
      </c>
      <c r="E178" s="150">
        <v>1</v>
      </c>
      <c r="F178" s="150"/>
      <c r="G178" s="144">
        <f t="shared" si="75"/>
        <v>244284</v>
      </c>
      <c r="H178" s="132">
        <f t="shared" si="76"/>
        <v>202644</v>
      </c>
      <c r="I178" s="132">
        <f t="shared" si="70"/>
        <v>41640</v>
      </c>
      <c r="J178" s="103">
        <v>83580</v>
      </c>
      <c r="V178" s="97" t="s">
        <v>446</v>
      </c>
      <c r="W178" s="103" t="s">
        <v>446</v>
      </c>
      <c r="X178" s="103">
        <v>518</v>
      </c>
      <c r="Y178" s="105" t="s">
        <v>446</v>
      </c>
      <c r="Z178" s="106">
        <v>551</v>
      </c>
      <c r="AA178" s="106">
        <v>1</v>
      </c>
      <c r="AB178" s="103">
        <f t="shared" si="69"/>
        <v>0</v>
      </c>
      <c r="AC178" s="95">
        <f t="shared" si="78"/>
        <v>560</v>
      </c>
      <c r="AD178" s="95">
        <f t="shared" si="79"/>
        <v>485</v>
      </c>
      <c r="AE178" s="96">
        <v>10</v>
      </c>
      <c r="AF178" s="96">
        <v>475</v>
      </c>
      <c r="AG178" s="96">
        <v>75</v>
      </c>
    </row>
    <row r="179" spans="1:33" ht="20.100000000000001" hidden="1" customHeight="1" outlineLevel="1" x14ac:dyDescent="0.25">
      <c r="A179" s="140" t="s">
        <v>191</v>
      </c>
      <c r="B179" s="134">
        <f t="shared" si="77"/>
        <v>418</v>
      </c>
      <c r="C179" s="135">
        <f t="shared" si="73"/>
        <v>1</v>
      </c>
      <c r="D179" s="149">
        <f>SUM(E179+F179*$D$6)</f>
        <v>0.4</v>
      </c>
      <c r="E179" s="150"/>
      <c r="F179" s="150">
        <v>1</v>
      </c>
      <c r="G179" s="144">
        <f t="shared" si="75"/>
        <v>97714</v>
      </c>
      <c r="H179" s="132">
        <f t="shared" si="76"/>
        <v>81058</v>
      </c>
      <c r="I179" s="132">
        <f t="shared" si="70"/>
        <v>16656</v>
      </c>
      <c r="J179" s="103">
        <v>83580</v>
      </c>
      <c r="V179" s="97" t="s">
        <v>447</v>
      </c>
      <c r="W179" s="103" t="s">
        <v>447</v>
      </c>
      <c r="X179" s="103">
        <v>418</v>
      </c>
      <c r="Y179" s="105" t="s">
        <v>447</v>
      </c>
      <c r="Z179" s="106">
        <v>418</v>
      </c>
      <c r="AA179" s="106">
        <v>0.5</v>
      </c>
      <c r="AB179" s="103">
        <f t="shared" si="69"/>
        <v>9.9999999999999978E-2</v>
      </c>
      <c r="AC179" s="95">
        <f t="shared" si="78"/>
        <v>418</v>
      </c>
      <c r="AD179" s="95">
        <f t="shared" si="79"/>
        <v>374</v>
      </c>
      <c r="AE179" s="96">
        <v>6</v>
      </c>
      <c r="AF179" s="96">
        <v>368</v>
      </c>
      <c r="AG179" s="96">
        <v>44</v>
      </c>
    </row>
    <row r="180" spans="1:33" ht="20.100000000000001" customHeight="1" collapsed="1" x14ac:dyDescent="0.3">
      <c r="A180" s="146" t="s">
        <v>25</v>
      </c>
      <c r="B180" s="184">
        <f>SUM(B162:B179)</f>
        <v>7465</v>
      </c>
      <c r="C180" s="167">
        <f t="shared" ref="C180:R180" si="80">SUM(C162:C179)</f>
        <v>18</v>
      </c>
      <c r="D180" s="167">
        <f t="shared" si="80"/>
        <v>10.8</v>
      </c>
      <c r="E180" s="167">
        <f t="shared" si="80"/>
        <v>6</v>
      </c>
      <c r="F180" s="167">
        <f t="shared" si="80"/>
        <v>12</v>
      </c>
      <c r="G180" s="165">
        <f t="shared" si="80"/>
        <v>2638272</v>
      </c>
      <c r="H180" s="165">
        <f t="shared" si="80"/>
        <v>2188560</v>
      </c>
      <c r="I180" s="165">
        <f t="shared" si="80"/>
        <v>449712</v>
      </c>
      <c r="J180" s="167">
        <f t="shared" si="80"/>
        <v>2005920</v>
      </c>
      <c r="K180" s="167">
        <f t="shared" si="80"/>
        <v>0</v>
      </c>
      <c r="L180" s="167">
        <f t="shared" si="80"/>
        <v>0</v>
      </c>
      <c r="M180" s="167">
        <f t="shared" si="80"/>
        <v>0</v>
      </c>
      <c r="N180" s="167">
        <f t="shared" si="80"/>
        <v>0</v>
      </c>
      <c r="O180" s="167">
        <f t="shared" si="80"/>
        <v>0</v>
      </c>
      <c r="P180" s="167">
        <f t="shared" si="80"/>
        <v>0</v>
      </c>
      <c r="Q180" s="167">
        <f t="shared" si="80"/>
        <v>0</v>
      </c>
      <c r="R180" s="167">
        <f t="shared" si="80"/>
        <v>0</v>
      </c>
      <c r="V180" s="145"/>
    </row>
    <row r="181" spans="1:33" ht="20.100000000000001" customHeight="1" x14ac:dyDescent="0.3">
      <c r="A181" s="146" t="s">
        <v>279</v>
      </c>
      <c r="B181" s="167"/>
      <c r="C181" s="167"/>
      <c r="D181" s="147"/>
      <c r="E181" s="147"/>
      <c r="F181" s="147"/>
      <c r="G181" s="148"/>
      <c r="H181" s="148"/>
      <c r="I181" s="148"/>
      <c r="V181" s="145"/>
      <c r="AB181" s="103">
        <f t="shared" si="69"/>
        <v>0</v>
      </c>
    </row>
    <row r="182" spans="1:33" ht="20.100000000000001" hidden="1" customHeight="1" outlineLevel="1" x14ac:dyDescent="0.25">
      <c r="A182" s="140" t="s">
        <v>193</v>
      </c>
      <c r="B182" s="134">
        <f>AC182</f>
        <v>139</v>
      </c>
      <c r="C182" s="135">
        <f t="shared" ref="C182:C198" si="81">E182+F182</f>
        <v>1</v>
      </c>
      <c r="D182" s="149">
        <f t="shared" ref="D182:D198" si="82">SUM(E182+F182*$D$6)</f>
        <v>0.4</v>
      </c>
      <c r="E182" s="150"/>
      <c r="F182" s="150">
        <v>1</v>
      </c>
      <c r="G182" s="144">
        <f t="shared" ref="G182:G198" si="83">ROUND($G$5/$D$290*D182,0)</f>
        <v>97714</v>
      </c>
      <c r="H182" s="132">
        <f t="shared" ref="H182:H198" si="84">ROUNDUP(D182*$H$6,0)</f>
        <v>81058</v>
      </c>
      <c r="I182" s="132">
        <f t="shared" si="70"/>
        <v>16656</v>
      </c>
      <c r="J182" s="103">
        <v>83580</v>
      </c>
      <c r="V182" s="97" t="s">
        <v>448</v>
      </c>
      <c r="W182" s="103" t="s">
        <v>448</v>
      </c>
      <c r="X182" s="103">
        <v>147</v>
      </c>
      <c r="Y182" s="105" t="s">
        <v>448</v>
      </c>
      <c r="Z182" s="106">
        <v>149</v>
      </c>
      <c r="AA182" s="106">
        <v>0.5</v>
      </c>
      <c r="AB182" s="103">
        <f t="shared" si="69"/>
        <v>9.9999999999999978E-2</v>
      </c>
      <c r="AC182" s="95">
        <f>AD182+AG182</f>
        <v>139</v>
      </c>
      <c r="AD182" s="95">
        <f>AE182+AF182</f>
        <v>123</v>
      </c>
      <c r="AE182" s="216">
        <v>1</v>
      </c>
      <c r="AF182" s="216">
        <v>122</v>
      </c>
      <c r="AG182" s="216">
        <v>16</v>
      </c>
    </row>
    <row r="183" spans="1:33" ht="20.100000000000001" hidden="1" customHeight="1" outlineLevel="1" x14ac:dyDescent="0.25">
      <c r="A183" s="140" t="s">
        <v>192</v>
      </c>
      <c r="B183" s="134">
        <f t="shared" ref="B183:B189" si="85">AC183</f>
        <v>143</v>
      </c>
      <c r="C183" s="135">
        <f t="shared" si="81"/>
        <v>1</v>
      </c>
      <c r="D183" s="149">
        <f t="shared" si="82"/>
        <v>0.4</v>
      </c>
      <c r="E183" s="150"/>
      <c r="F183" s="150">
        <v>1</v>
      </c>
      <c r="G183" s="144">
        <f t="shared" si="83"/>
        <v>97714</v>
      </c>
      <c r="H183" s="132">
        <f t="shared" si="84"/>
        <v>81058</v>
      </c>
      <c r="I183" s="132">
        <f t="shared" si="70"/>
        <v>16656</v>
      </c>
      <c r="J183" s="103">
        <v>83580</v>
      </c>
      <c r="V183" s="97" t="s">
        <v>449</v>
      </c>
      <c r="W183" s="103" t="s">
        <v>449</v>
      </c>
      <c r="X183" s="103">
        <v>147</v>
      </c>
      <c r="Y183" s="105" t="s">
        <v>449</v>
      </c>
      <c r="Z183" s="106">
        <v>147</v>
      </c>
      <c r="AA183" s="106">
        <v>0.5</v>
      </c>
      <c r="AB183" s="103">
        <f t="shared" si="69"/>
        <v>9.9999999999999978E-2</v>
      </c>
      <c r="AC183" s="95">
        <f t="shared" ref="AC183:AC198" si="86">AD183+AG183</f>
        <v>143</v>
      </c>
      <c r="AD183" s="95">
        <f t="shared" ref="AD183:AD198" si="87">AE183+AF183</f>
        <v>128</v>
      </c>
      <c r="AE183" s="96">
        <v>2</v>
      </c>
      <c r="AF183" s="96">
        <v>126</v>
      </c>
      <c r="AG183" s="96">
        <v>15</v>
      </c>
    </row>
    <row r="184" spans="1:33" ht="20.100000000000001" hidden="1" customHeight="1" outlineLevel="1" x14ac:dyDescent="0.25">
      <c r="A184" s="140" t="s">
        <v>26</v>
      </c>
      <c r="B184" s="134">
        <f t="shared" si="85"/>
        <v>396</v>
      </c>
      <c r="C184" s="130">
        <f t="shared" si="81"/>
        <v>1</v>
      </c>
      <c r="D184" s="149">
        <f t="shared" si="82"/>
        <v>0.4</v>
      </c>
      <c r="E184" s="150"/>
      <c r="F184" s="150">
        <v>1</v>
      </c>
      <c r="G184" s="144">
        <f t="shared" si="83"/>
        <v>97714</v>
      </c>
      <c r="H184" s="132">
        <f t="shared" si="84"/>
        <v>81058</v>
      </c>
      <c r="I184" s="132">
        <f t="shared" si="70"/>
        <v>16656</v>
      </c>
      <c r="J184" s="103">
        <v>167160</v>
      </c>
      <c r="V184" s="97" t="s">
        <v>450</v>
      </c>
      <c r="W184" s="103" t="s">
        <v>450</v>
      </c>
      <c r="X184" s="103">
        <v>407</v>
      </c>
      <c r="Y184" s="105" t="s">
        <v>450</v>
      </c>
      <c r="Z184" s="106">
        <v>396</v>
      </c>
      <c r="AA184" s="106">
        <v>0.5</v>
      </c>
      <c r="AB184" s="103">
        <f t="shared" si="69"/>
        <v>9.9999999999999978E-2</v>
      </c>
      <c r="AC184" s="95">
        <f t="shared" si="86"/>
        <v>396</v>
      </c>
      <c r="AD184" s="95">
        <f t="shared" si="87"/>
        <v>364</v>
      </c>
      <c r="AE184" s="96">
        <v>5</v>
      </c>
      <c r="AF184" s="96">
        <v>359</v>
      </c>
      <c r="AG184" s="96">
        <v>32</v>
      </c>
    </row>
    <row r="185" spans="1:33" ht="20.100000000000001" hidden="1" customHeight="1" outlineLevel="1" x14ac:dyDescent="0.25">
      <c r="A185" s="140" t="s">
        <v>194</v>
      </c>
      <c r="B185" s="134">
        <f t="shared" si="85"/>
        <v>296</v>
      </c>
      <c r="C185" s="135">
        <f t="shared" si="81"/>
        <v>1</v>
      </c>
      <c r="D185" s="149">
        <f t="shared" si="82"/>
        <v>0.4</v>
      </c>
      <c r="E185" s="150"/>
      <c r="F185" s="150">
        <v>1</v>
      </c>
      <c r="G185" s="144">
        <f t="shared" si="83"/>
        <v>97714</v>
      </c>
      <c r="H185" s="132">
        <f t="shared" si="84"/>
        <v>81058</v>
      </c>
      <c r="I185" s="132">
        <f t="shared" si="70"/>
        <v>16656</v>
      </c>
      <c r="J185" s="103">
        <v>83580</v>
      </c>
      <c r="V185" s="97" t="s">
        <v>451</v>
      </c>
      <c r="W185" s="103" t="s">
        <v>451</v>
      </c>
      <c r="X185" s="103">
        <v>281</v>
      </c>
      <c r="Y185" s="105" t="s">
        <v>451</v>
      </c>
      <c r="Z185" s="106">
        <v>297</v>
      </c>
      <c r="AA185" s="106">
        <v>0.5</v>
      </c>
      <c r="AB185" s="103">
        <f t="shared" si="69"/>
        <v>9.9999999999999978E-2</v>
      </c>
      <c r="AC185" s="95">
        <f t="shared" si="86"/>
        <v>296</v>
      </c>
      <c r="AD185" s="95">
        <f t="shared" si="87"/>
        <v>263</v>
      </c>
      <c r="AE185" s="96">
        <v>2</v>
      </c>
      <c r="AF185" s="96">
        <v>261</v>
      </c>
      <c r="AG185" s="96">
        <v>33</v>
      </c>
    </row>
    <row r="186" spans="1:33" ht="20.100000000000001" hidden="1" customHeight="1" outlineLevel="1" x14ac:dyDescent="0.25">
      <c r="A186" s="140" t="s">
        <v>27</v>
      </c>
      <c r="B186" s="134">
        <f t="shared" si="85"/>
        <v>403</v>
      </c>
      <c r="C186" s="130">
        <f t="shared" si="81"/>
        <v>1</v>
      </c>
      <c r="D186" s="149">
        <f t="shared" si="82"/>
        <v>0.4</v>
      </c>
      <c r="E186" s="150"/>
      <c r="F186" s="150">
        <v>1</v>
      </c>
      <c r="G186" s="144">
        <f t="shared" si="83"/>
        <v>97714</v>
      </c>
      <c r="H186" s="132">
        <f t="shared" si="84"/>
        <v>81058</v>
      </c>
      <c r="I186" s="132">
        <f t="shared" si="70"/>
        <v>16656</v>
      </c>
      <c r="J186" s="103">
        <v>167160</v>
      </c>
      <c r="V186" s="97" t="s">
        <v>452</v>
      </c>
      <c r="W186" s="103" t="s">
        <v>452</v>
      </c>
      <c r="X186" s="103">
        <v>419</v>
      </c>
      <c r="Y186" s="105" t="s">
        <v>452</v>
      </c>
      <c r="Z186" s="106">
        <v>419</v>
      </c>
      <c r="AA186" s="106">
        <v>0.5</v>
      </c>
      <c r="AB186" s="103">
        <f t="shared" si="69"/>
        <v>9.9999999999999978E-2</v>
      </c>
      <c r="AC186" s="95">
        <f t="shared" si="86"/>
        <v>403</v>
      </c>
      <c r="AD186" s="95">
        <f t="shared" si="87"/>
        <v>335</v>
      </c>
      <c r="AE186" s="96">
        <v>9</v>
      </c>
      <c r="AF186" s="96">
        <v>326</v>
      </c>
      <c r="AG186" s="96">
        <v>68</v>
      </c>
    </row>
    <row r="187" spans="1:33" ht="20.100000000000001" hidden="1" customHeight="1" outlineLevel="1" x14ac:dyDescent="0.25">
      <c r="A187" s="140" t="s">
        <v>128</v>
      </c>
      <c r="B187" s="134">
        <f t="shared" si="85"/>
        <v>399</v>
      </c>
      <c r="C187" s="130">
        <f t="shared" si="81"/>
        <v>1</v>
      </c>
      <c r="D187" s="149">
        <f t="shared" si="82"/>
        <v>0.4</v>
      </c>
      <c r="E187" s="150"/>
      <c r="F187" s="150">
        <v>1</v>
      </c>
      <c r="G187" s="144">
        <f t="shared" si="83"/>
        <v>97714</v>
      </c>
      <c r="H187" s="132">
        <f t="shared" si="84"/>
        <v>81058</v>
      </c>
      <c r="I187" s="132">
        <f t="shared" si="70"/>
        <v>16656</v>
      </c>
      <c r="J187" s="103">
        <v>167160</v>
      </c>
      <c r="V187" s="97" t="s">
        <v>377</v>
      </c>
      <c r="W187" s="103" t="s">
        <v>377</v>
      </c>
      <c r="X187" s="103">
        <v>399</v>
      </c>
      <c r="Y187" s="105" t="s">
        <v>377</v>
      </c>
      <c r="Z187" s="106">
        <v>399</v>
      </c>
      <c r="AA187" s="106">
        <v>0.5</v>
      </c>
      <c r="AB187" s="103">
        <f t="shared" si="69"/>
        <v>9.9999999999999978E-2</v>
      </c>
      <c r="AC187" s="95">
        <f t="shared" si="86"/>
        <v>399</v>
      </c>
      <c r="AD187" s="95">
        <f t="shared" si="87"/>
        <v>352</v>
      </c>
      <c r="AE187" s="96">
        <v>8</v>
      </c>
      <c r="AF187" s="96">
        <v>344</v>
      </c>
      <c r="AG187" s="96">
        <v>47</v>
      </c>
    </row>
    <row r="188" spans="1:33" ht="20.100000000000001" hidden="1" customHeight="1" outlineLevel="1" x14ac:dyDescent="0.25">
      <c r="A188" s="140" t="s">
        <v>195</v>
      </c>
      <c r="B188" s="134">
        <f t="shared" si="85"/>
        <v>277</v>
      </c>
      <c r="C188" s="135">
        <f t="shared" si="81"/>
        <v>1</v>
      </c>
      <c r="D188" s="149">
        <f t="shared" si="82"/>
        <v>0.4</v>
      </c>
      <c r="E188" s="150"/>
      <c r="F188" s="150">
        <v>1</v>
      </c>
      <c r="G188" s="144">
        <f t="shared" si="83"/>
        <v>97714</v>
      </c>
      <c r="H188" s="132">
        <f t="shared" si="84"/>
        <v>81058</v>
      </c>
      <c r="I188" s="132">
        <f t="shared" si="70"/>
        <v>16656</v>
      </c>
      <c r="J188" s="103">
        <v>83580</v>
      </c>
      <c r="V188" s="97" t="s">
        <v>453</v>
      </c>
      <c r="W188" s="103" t="s">
        <v>453</v>
      </c>
      <c r="X188" s="103">
        <v>302</v>
      </c>
      <c r="Y188" s="105" t="s">
        <v>453</v>
      </c>
      <c r="Z188" s="106">
        <v>287</v>
      </c>
      <c r="AA188" s="106">
        <v>0.5</v>
      </c>
      <c r="AB188" s="103">
        <f t="shared" si="69"/>
        <v>9.9999999999999978E-2</v>
      </c>
      <c r="AC188" s="95">
        <f t="shared" si="86"/>
        <v>277</v>
      </c>
      <c r="AD188" s="95">
        <f t="shared" si="87"/>
        <v>246</v>
      </c>
      <c r="AE188" s="216">
        <v>1</v>
      </c>
      <c r="AF188" s="216">
        <v>245</v>
      </c>
      <c r="AG188" s="216">
        <v>31</v>
      </c>
    </row>
    <row r="189" spans="1:33" ht="20.100000000000001" hidden="1" customHeight="1" outlineLevel="1" x14ac:dyDescent="0.25">
      <c r="A189" s="140" t="s">
        <v>196</v>
      </c>
      <c r="B189" s="134">
        <f t="shared" si="85"/>
        <v>299</v>
      </c>
      <c r="C189" s="135">
        <f t="shared" si="81"/>
        <v>1</v>
      </c>
      <c r="D189" s="149">
        <f t="shared" si="82"/>
        <v>0.4</v>
      </c>
      <c r="E189" s="150"/>
      <c r="F189" s="150">
        <v>1</v>
      </c>
      <c r="G189" s="144">
        <f t="shared" si="83"/>
        <v>97714</v>
      </c>
      <c r="H189" s="132">
        <f t="shared" si="84"/>
        <v>81058</v>
      </c>
      <c r="I189" s="132">
        <f t="shared" si="70"/>
        <v>16656</v>
      </c>
      <c r="J189" s="103">
        <v>83580</v>
      </c>
      <c r="V189" s="97" t="s">
        <v>454</v>
      </c>
      <c r="W189" s="103" t="s">
        <v>454</v>
      </c>
      <c r="X189" s="103">
        <v>303</v>
      </c>
      <c r="Y189" s="105" t="s">
        <v>454</v>
      </c>
      <c r="Z189" s="106">
        <v>299</v>
      </c>
      <c r="AA189" s="106">
        <v>0.5</v>
      </c>
      <c r="AB189" s="103">
        <f t="shared" si="69"/>
        <v>9.9999999999999978E-2</v>
      </c>
      <c r="AC189" s="95">
        <f t="shared" si="86"/>
        <v>299</v>
      </c>
      <c r="AD189" s="95">
        <f t="shared" si="87"/>
        <v>260</v>
      </c>
      <c r="AE189" s="96">
        <v>4</v>
      </c>
      <c r="AF189" s="96">
        <v>256</v>
      </c>
      <c r="AG189" s="96">
        <v>39</v>
      </c>
    </row>
    <row r="190" spans="1:33" ht="20.100000000000001" hidden="1" customHeight="1" outlineLevel="1" x14ac:dyDescent="0.25">
      <c r="A190" s="140" t="s">
        <v>197</v>
      </c>
      <c r="B190" s="134">
        <f>AC191</f>
        <v>242</v>
      </c>
      <c r="C190" s="135">
        <f t="shared" si="81"/>
        <v>1</v>
      </c>
      <c r="D190" s="136">
        <f t="shared" si="82"/>
        <v>0.4</v>
      </c>
      <c r="E190" s="150"/>
      <c r="F190" s="150">
        <v>1</v>
      </c>
      <c r="G190" s="144">
        <f t="shared" si="83"/>
        <v>97714</v>
      </c>
      <c r="H190" s="132">
        <f t="shared" si="84"/>
        <v>81058</v>
      </c>
      <c r="I190" s="132">
        <f t="shared" si="70"/>
        <v>16656</v>
      </c>
      <c r="J190" s="103">
        <v>83580</v>
      </c>
      <c r="V190" s="97" t="s">
        <v>455</v>
      </c>
      <c r="W190" s="103" t="s">
        <v>455</v>
      </c>
      <c r="X190" s="103">
        <v>241</v>
      </c>
      <c r="Y190" s="105" t="s">
        <v>386</v>
      </c>
      <c r="Z190" s="106">
        <v>244</v>
      </c>
      <c r="AA190" s="106">
        <v>0.5</v>
      </c>
      <c r="AB190" s="103">
        <f t="shared" si="69"/>
        <v>9.9999999999999978E-2</v>
      </c>
      <c r="AC190" s="95">
        <f t="shared" si="86"/>
        <v>241</v>
      </c>
      <c r="AD190" s="95">
        <f t="shared" si="87"/>
        <v>224</v>
      </c>
      <c r="AE190" s="96">
        <v>2</v>
      </c>
      <c r="AF190" s="96">
        <v>222</v>
      </c>
      <c r="AG190" s="96">
        <v>17</v>
      </c>
    </row>
    <row r="191" spans="1:33" ht="20.100000000000001" hidden="1" customHeight="1" outlineLevel="1" x14ac:dyDescent="0.25">
      <c r="A191" s="140" t="s">
        <v>198</v>
      </c>
      <c r="B191" s="134">
        <f>AC190</f>
        <v>241</v>
      </c>
      <c r="C191" s="135">
        <f t="shared" si="81"/>
        <v>1</v>
      </c>
      <c r="D191" s="136">
        <f t="shared" si="82"/>
        <v>0.4</v>
      </c>
      <c r="E191" s="150"/>
      <c r="F191" s="150">
        <v>1</v>
      </c>
      <c r="G191" s="144">
        <f t="shared" si="83"/>
        <v>97714</v>
      </c>
      <c r="H191" s="132">
        <f t="shared" si="84"/>
        <v>81058</v>
      </c>
      <c r="I191" s="132">
        <f t="shared" si="70"/>
        <v>16656</v>
      </c>
      <c r="J191" s="103">
        <v>83580</v>
      </c>
      <c r="V191" s="97" t="s">
        <v>386</v>
      </c>
      <c r="W191" s="103" t="s">
        <v>386</v>
      </c>
      <c r="X191" s="103">
        <v>250</v>
      </c>
      <c r="Y191" s="105" t="s">
        <v>455</v>
      </c>
      <c r="Z191" s="106">
        <v>241</v>
      </c>
      <c r="AA191" s="106">
        <v>0.5</v>
      </c>
      <c r="AB191" s="103">
        <f t="shared" si="69"/>
        <v>9.9999999999999978E-2</v>
      </c>
      <c r="AC191" s="95">
        <f t="shared" si="86"/>
        <v>242</v>
      </c>
      <c r="AD191" s="95">
        <f t="shared" si="87"/>
        <v>213</v>
      </c>
      <c r="AE191" s="96">
        <v>2</v>
      </c>
      <c r="AF191" s="96">
        <v>211</v>
      </c>
      <c r="AG191" s="96">
        <v>29</v>
      </c>
    </row>
    <row r="192" spans="1:33" ht="20.100000000000001" hidden="1" customHeight="1" outlineLevel="1" x14ac:dyDescent="0.25">
      <c r="A192" s="189" t="s">
        <v>113</v>
      </c>
      <c r="B192" s="134">
        <f>AC198</f>
        <v>1718</v>
      </c>
      <c r="C192" s="135">
        <v>1</v>
      </c>
      <c r="D192" s="136">
        <f t="shared" ref="D192" si="88">SUM(E192+F192*$D$6)</f>
        <v>1</v>
      </c>
      <c r="E192" s="150">
        <v>1</v>
      </c>
      <c r="F192" s="154"/>
      <c r="G192" s="144">
        <f t="shared" si="83"/>
        <v>244284</v>
      </c>
      <c r="H192" s="132">
        <f t="shared" si="84"/>
        <v>202644</v>
      </c>
      <c r="I192" s="132">
        <f t="shared" si="70"/>
        <v>41640</v>
      </c>
      <c r="V192" s="97" t="s">
        <v>456</v>
      </c>
      <c r="W192" s="103" t="s">
        <v>456</v>
      </c>
      <c r="X192" s="103">
        <v>392</v>
      </c>
      <c r="Y192" s="105" t="s">
        <v>462</v>
      </c>
      <c r="Z192" s="106">
        <v>1682</v>
      </c>
      <c r="AA192" s="106">
        <v>1</v>
      </c>
      <c r="AB192" s="103">
        <f t="shared" si="69"/>
        <v>0</v>
      </c>
      <c r="AC192" s="95">
        <f t="shared" si="86"/>
        <v>379</v>
      </c>
      <c r="AD192" s="95">
        <f t="shared" si="87"/>
        <v>338</v>
      </c>
      <c r="AE192" s="96">
        <v>11</v>
      </c>
      <c r="AF192" s="96">
        <v>327</v>
      </c>
      <c r="AG192" s="96">
        <v>41</v>
      </c>
    </row>
    <row r="193" spans="1:33" ht="20.100000000000001" hidden="1" customHeight="1" outlineLevel="1" x14ac:dyDescent="0.25">
      <c r="A193" s="140" t="s">
        <v>199</v>
      </c>
      <c r="B193" s="134">
        <f>AC192</f>
        <v>379</v>
      </c>
      <c r="C193" s="135">
        <f t="shared" si="81"/>
        <v>1</v>
      </c>
      <c r="D193" s="136">
        <f t="shared" si="82"/>
        <v>0.4</v>
      </c>
      <c r="E193" s="150"/>
      <c r="F193" s="150">
        <v>1</v>
      </c>
      <c r="G193" s="144">
        <f t="shared" si="83"/>
        <v>97714</v>
      </c>
      <c r="H193" s="132">
        <f t="shared" si="84"/>
        <v>81058</v>
      </c>
      <c r="I193" s="132">
        <f t="shared" si="70"/>
        <v>16656</v>
      </c>
      <c r="J193" s="103">
        <v>167160</v>
      </c>
      <c r="V193" s="97" t="s">
        <v>457</v>
      </c>
      <c r="W193" s="103" t="s">
        <v>457</v>
      </c>
      <c r="X193" s="103">
        <v>193</v>
      </c>
      <c r="Y193" s="105" t="s">
        <v>456</v>
      </c>
      <c r="Z193" s="106">
        <v>378</v>
      </c>
      <c r="AA193" s="106">
        <v>0.5</v>
      </c>
      <c r="AB193" s="103">
        <f t="shared" si="69"/>
        <v>9.9999999999999978E-2</v>
      </c>
      <c r="AC193" s="95">
        <f t="shared" si="86"/>
        <v>191</v>
      </c>
      <c r="AD193" s="95">
        <f t="shared" si="87"/>
        <v>170</v>
      </c>
      <c r="AE193" s="96">
        <v>0</v>
      </c>
      <c r="AF193" s="96">
        <v>170</v>
      </c>
      <c r="AG193" s="96">
        <v>21</v>
      </c>
    </row>
    <row r="194" spans="1:33" ht="20.100000000000001" hidden="1" customHeight="1" outlineLevel="1" x14ac:dyDescent="0.25">
      <c r="A194" s="140" t="s">
        <v>200</v>
      </c>
      <c r="B194" s="134">
        <f>AC193</f>
        <v>191</v>
      </c>
      <c r="C194" s="135">
        <f t="shared" si="81"/>
        <v>1</v>
      </c>
      <c r="D194" s="136">
        <f t="shared" si="82"/>
        <v>0.4</v>
      </c>
      <c r="E194" s="150"/>
      <c r="F194" s="150">
        <v>1</v>
      </c>
      <c r="G194" s="144">
        <f t="shared" si="83"/>
        <v>97714</v>
      </c>
      <c r="H194" s="132">
        <f t="shared" si="84"/>
        <v>81058</v>
      </c>
      <c r="I194" s="132">
        <f t="shared" si="70"/>
        <v>16656</v>
      </c>
      <c r="J194" s="103">
        <v>83580</v>
      </c>
      <c r="V194" s="97" t="s">
        <v>458</v>
      </c>
      <c r="W194" s="103" t="s">
        <v>458</v>
      </c>
      <c r="X194" s="103">
        <v>312</v>
      </c>
      <c r="Y194" s="105" t="s">
        <v>457</v>
      </c>
      <c r="Z194" s="106">
        <v>188</v>
      </c>
      <c r="AA194" s="106">
        <v>0.5</v>
      </c>
      <c r="AB194" s="103">
        <f t="shared" si="69"/>
        <v>9.9999999999999978E-2</v>
      </c>
      <c r="AC194" s="95">
        <f t="shared" si="86"/>
        <v>319</v>
      </c>
      <c r="AD194" s="95">
        <f t="shared" si="87"/>
        <v>286</v>
      </c>
      <c r="AE194" s="96">
        <v>0</v>
      </c>
      <c r="AF194" s="96">
        <v>286</v>
      </c>
      <c r="AG194" s="96">
        <v>33</v>
      </c>
    </row>
    <row r="195" spans="1:33" ht="20.100000000000001" hidden="1" customHeight="1" outlineLevel="1" x14ac:dyDescent="0.25">
      <c r="A195" s="140" t="s">
        <v>201</v>
      </c>
      <c r="B195" s="134">
        <f>AC196</f>
        <v>189</v>
      </c>
      <c r="C195" s="135">
        <f t="shared" si="81"/>
        <v>1</v>
      </c>
      <c r="D195" s="136">
        <f t="shared" si="82"/>
        <v>0.4</v>
      </c>
      <c r="E195" s="150"/>
      <c r="F195" s="150">
        <v>1</v>
      </c>
      <c r="G195" s="144">
        <f t="shared" si="83"/>
        <v>97714</v>
      </c>
      <c r="H195" s="132">
        <f t="shared" si="84"/>
        <v>81058</v>
      </c>
      <c r="I195" s="132">
        <f t="shared" si="70"/>
        <v>16656</v>
      </c>
      <c r="J195" s="103">
        <v>83580</v>
      </c>
      <c r="V195" s="97" t="s">
        <v>459</v>
      </c>
      <c r="W195" s="103" t="s">
        <v>459</v>
      </c>
      <c r="X195" s="103">
        <v>176</v>
      </c>
      <c r="Y195" s="105" t="s">
        <v>460</v>
      </c>
      <c r="Z195" s="106">
        <v>183</v>
      </c>
      <c r="AA195" s="106">
        <v>0.5</v>
      </c>
      <c r="AB195" s="103">
        <f t="shared" si="69"/>
        <v>9.9999999999999978E-2</v>
      </c>
      <c r="AC195" s="95">
        <f t="shared" si="86"/>
        <v>180</v>
      </c>
      <c r="AD195" s="95">
        <f t="shared" si="87"/>
        <v>160</v>
      </c>
      <c r="AE195" s="96">
        <v>5</v>
      </c>
      <c r="AF195" s="96">
        <v>155</v>
      </c>
      <c r="AG195" s="96">
        <v>20</v>
      </c>
    </row>
    <row r="196" spans="1:33" ht="20.100000000000001" hidden="1" customHeight="1" outlineLevel="1" x14ac:dyDescent="0.25">
      <c r="A196" s="140" t="s">
        <v>202</v>
      </c>
      <c r="B196" s="134">
        <f>AC194</f>
        <v>319</v>
      </c>
      <c r="C196" s="135">
        <f t="shared" si="81"/>
        <v>1</v>
      </c>
      <c r="D196" s="149">
        <f t="shared" si="82"/>
        <v>0.4</v>
      </c>
      <c r="E196" s="150"/>
      <c r="F196" s="150">
        <v>1</v>
      </c>
      <c r="G196" s="144">
        <f t="shared" si="83"/>
        <v>97714</v>
      </c>
      <c r="H196" s="132">
        <f t="shared" si="84"/>
        <v>81058</v>
      </c>
      <c r="I196" s="132">
        <f t="shared" si="70"/>
        <v>16656</v>
      </c>
      <c r="J196" s="103">
        <v>83580</v>
      </c>
      <c r="V196" s="97" t="s">
        <v>460</v>
      </c>
      <c r="W196" s="103" t="s">
        <v>460</v>
      </c>
      <c r="X196" s="103">
        <v>183</v>
      </c>
      <c r="Y196" s="105" t="s">
        <v>458</v>
      </c>
      <c r="Z196" s="106">
        <v>308</v>
      </c>
      <c r="AA196" s="106">
        <v>0.5</v>
      </c>
      <c r="AB196" s="103">
        <f t="shared" si="69"/>
        <v>9.9999999999999978E-2</v>
      </c>
      <c r="AC196" s="95">
        <f t="shared" si="86"/>
        <v>189</v>
      </c>
      <c r="AD196" s="95">
        <f t="shared" si="87"/>
        <v>165</v>
      </c>
      <c r="AE196" s="96">
        <v>3</v>
      </c>
      <c r="AF196" s="96">
        <v>162</v>
      </c>
      <c r="AG196" s="96">
        <v>24</v>
      </c>
    </row>
    <row r="197" spans="1:33" ht="20.100000000000001" hidden="1" customHeight="1" outlineLevel="1" x14ac:dyDescent="0.25">
      <c r="A197" s="140" t="s">
        <v>204</v>
      </c>
      <c r="B197" s="134">
        <f>AC195</f>
        <v>180</v>
      </c>
      <c r="C197" s="135">
        <f t="shared" si="81"/>
        <v>1</v>
      </c>
      <c r="D197" s="149">
        <f t="shared" si="82"/>
        <v>0.4</v>
      </c>
      <c r="E197" s="150"/>
      <c r="F197" s="150">
        <v>1</v>
      </c>
      <c r="G197" s="144">
        <f t="shared" si="83"/>
        <v>97714</v>
      </c>
      <c r="H197" s="132">
        <f t="shared" si="84"/>
        <v>81058</v>
      </c>
      <c r="I197" s="132">
        <f t="shared" si="70"/>
        <v>16656</v>
      </c>
      <c r="J197" s="103">
        <v>83580</v>
      </c>
      <c r="V197" s="97" t="s">
        <v>461</v>
      </c>
      <c r="W197" s="103" t="s">
        <v>461</v>
      </c>
      <c r="X197" s="103">
        <v>205</v>
      </c>
      <c r="Y197" s="105" t="s">
        <v>459</v>
      </c>
      <c r="Z197" s="106">
        <v>176</v>
      </c>
      <c r="AA197" s="106">
        <v>0.5</v>
      </c>
      <c r="AB197" s="103">
        <f t="shared" si="69"/>
        <v>9.9999999999999978E-2</v>
      </c>
      <c r="AC197" s="95">
        <f t="shared" si="86"/>
        <v>200</v>
      </c>
      <c r="AD197" s="95">
        <f t="shared" si="87"/>
        <v>178</v>
      </c>
      <c r="AE197" s="96">
        <v>3</v>
      </c>
      <c r="AF197" s="96">
        <v>175</v>
      </c>
      <c r="AG197" s="96">
        <v>22</v>
      </c>
    </row>
    <row r="198" spans="1:33" ht="20.100000000000001" hidden="1" customHeight="1" outlineLevel="1" x14ac:dyDescent="0.25">
      <c r="A198" s="140" t="s">
        <v>203</v>
      </c>
      <c r="B198" s="134">
        <f>AC197</f>
        <v>200</v>
      </c>
      <c r="C198" s="135">
        <f t="shared" si="81"/>
        <v>1</v>
      </c>
      <c r="D198" s="149">
        <f t="shared" si="82"/>
        <v>0.4</v>
      </c>
      <c r="E198" s="150"/>
      <c r="F198" s="150">
        <v>1</v>
      </c>
      <c r="G198" s="144">
        <f t="shared" si="83"/>
        <v>97714</v>
      </c>
      <c r="H198" s="132">
        <f t="shared" si="84"/>
        <v>81058</v>
      </c>
      <c r="I198" s="132">
        <f t="shared" si="70"/>
        <v>16656</v>
      </c>
      <c r="J198" s="103">
        <v>83580</v>
      </c>
      <c r="V198" s="97" t="s">
        <v>462</v>
      </c>
      <c r="W198" s="103" t="s">
        <v>462</v>
      </c>
      <c r="X198" s="103">
        <v>1521</v>
      </c>
      <c r="Y198" s="105" t="s">
        <v>461</v>
      </c>
      <c r="Z198" s="106">
        <v>209</v>
      </c>
      <c r="AA198" s="106">
        <v>0.5</v>
      </c>
      <c r="AB198" s="103">
        <f t="shared" si="69"/>
        <v>9.9999999999999978E-2</v>
      </c>
      <c r="AC198" s="95">
        <f t="shared" si="86"/>
        <v>1718</v>
      </c>
      <c r="AD198" s="95">
        <f t="shared" si="87"/>
        <v>1531</v>
      </c>
      <c r="AE198" s="96">
        <v>71</v>
      </c>
      <c r="AF198" s="96">
        <v>1460</v>
      </c>
      <c r="AG198" s="96">
        <v>187</v>
      </c>
    </row>
    <row r="199" spans="1:33" ht="20.100000000000001" customHeight="1" collapsed="1" x14ac:dyDescent="0.3">
      <c r="A199" s="146" t="s">
        <v>28</v>
      </c>
      <c r="B199" s="184">
        <f>SUM(B182:B198)</f>
        <v>6011</v>
      </c>
      <c r="C199" s="167">
        <f t="shared" ref="C199:J199" si="89">SUM(C182:C198)</f>
        <v>17</v>
      </c>
      <c r="D199" s="167">
        <f t="shared" si="89"/>
        <v>7.4000000000000021</v>
      </c>
      <c r="E199" s="167">
        <f t="shared" si="89"/>
        <v>1</v>
      </c>
      <c r="F199" s="167">
        <f t="shared" si="89"/>
        <v>16</v>
      </c>
      <c r="G199" s="165">
        <f t="shared" si="89"/>
        <v>1807708</v>
      </c>
      <c r="H199" s="165">
        <f t="shared" si="89"/>
        <v>1499572</v>
      </c>
      <c r="I199" s="165">
        <f t="shared" si="89"/>
        <v>308136</v>
      </c>
      <c r="J199" s="185">
        <f t="shared" si="89"/>
        <v>1671600</v>
      </c>
      <c r="V199" s="145"/>
    </row>
    <row r="200" spans="1:33" ht="20.100000000000001" customHeight="1" x14ac:dyDescent="0.3">
      <c r="A200" s="146" t="s">
        <v>280</v>
      </c>
      <c r="B200" s="167"/>
      <c r="C200" s="167"/>
      <c r="D200" s="147"/>
      <c r="E200" s="147"/>
      <c r="F200" s="147"/>
      <c r="G200" s="148"/>
      <c r="H200" s="148"/>
      <c r="I200" s="148"/>
      <c r="V200" s="145"/>
      <c r="AB200" s="103">
        <f t="shared" si="69"/>
        <v>0</v>
      </c>
    </row>
    <row r="201" spans="1:33" ht="20.100000000000001" hidden="1" customHeight="1" outlineLevel="1" x14ac:dyDescent="0.25">
      <c r="A201" s="140" t="s">
        <v>207</v>
      </c>
      <c r="B201" s="134">
        <f>AC201</f>
        <v>378</v>
      </c>
      <c r="C201" s="130">
        <f t="shared" ref="C201:C212" si="90">E201+F201</f>
        <v>1</v>
      </c>
      <c r="D201" s="131">
        <f t="shared" ref="D201:D212" si="91">SUM(E201+F201*$D$6)</f>
        <v>0.4</v>
      </c>
      <c r="E201" s="150"/>
      <c r="F201" s="150">
        <v>1</v>
      </c>
      <c r="G201" s="144">
        <f t="shared" ref="G201:G212" si="92">ROUND($G$5/$D$290*D201,0)</f>
        <v>97714</v>
      </c>
      <c r="H201" s="132">
        <f t="shared" ref="H201:H212" si="93">ROUNDUP(D201*$H$6,0)</f>
        <v>81058</v>
      </c>
      <c r="I201" s="132">
        <f t="shared" si="70"/>
        <v>16656</v>
      </c>
      <c r="J201" s="103">
        <v>167160</v>
      </c>
      <c r="V201" s="217" t="s">
        <v>463</v>
      </c>
      <c r="W201" s="103" t="s">
        <v>463</v>
      </c>
      <c r="X201" s="103">
        <v>365</v>
      </c>
      <c r="Y201" s="105" t="s">
        <v>463</v>
      </c>
      <c r="Z201" s="106">
        <v>361</v>
      </c>
      <c r="AA201" s="106">
        <v>0.5</v>
      </c>
      <c r="AB201" s="103">
        <f t="shared" si="69"/>
        <v>9.9999999999999978E-2</v>
      </c>
      <c r="AC201" s="95">
        <f>AD201+AG201</f>
        <v>378</v>
      </c>
      <c r="AD201" s="95">
        <f>AE201+AF201</f>
        <v>329</v>
      </c>
      <c r="AE201" s="96">
        <v>5</v>
      </c>
      <c r="AF201" s="96">
        <v>324</v>
      </c>
      <c r="AG201" s="96">
        <v>49</v>
      </c>
    </row>
    <row r="202" spans="1:33" ht="20.100000000000001" hidden="1" customHeight="1" outlineLevel="1" x14ac:dyDescent="0.25">
      <c r="A202" s="140" t="s">
        <v>211</v>
      </c>
      <c r="B202" s="134">
        <f t="shared" ref="B202:B212" si="94">AC202</f>
        <v>396</v>
      </c>
      <c r="C202" s="135">
        <f t="shared" si="90"/>
        <v>1</v>
      </c>
      <c r="D202" s="131">
        <f t="shared" si="91"/>
        <v>0.4</v>
      </c>
      <c r="E202" s="150"/>
      <c r="F202" s="150">
        <v>1</v>
      </c>
      <c r="G202" s="144">
        <f t="shared" si="92"/>
        <v>97714</v>
      </c>
      <c r="H202" s="132">
        <f t="shared" si="93"/>
        <v>81058</v>
      </c>
      <c r="I202" s="132">
        <f t="shared" si="70"/>
        <v>16656</v>
      </c>
      <c r="J202" s="103">
        <v>83580</v>
      </c>
      <c r="V202" s="217" t="s">
        <v>464</v>
      </c>
      <c r="W202" s="103" t="s">
        <v>464</v>
      </c>
      <c r="X202" s="103">
        <v>425</v>
      </c>
      <c r="Y202" s="105" t="s">
        <v>464</v>
      </c>
      <c r="Z202" s="106">
        <v>401</v>
      </c>
      <c r="AA202" s="106">
        <v>0.5</v>
      </c>
      <c r="AB202" s="103">
        <f t="shared" ref="AB202:AB265" si="95">AA202-D202</f>
        <v>9.9999999999999978E-2</v>
      </c>
      <c r="AC202" s="95">
        <f t="shared" ref="AC202:AC212" si="96">AD202+AG202</f>
        <v>396</v>
      </c>
      <c r="AD202" s="95">
        <f t="shared" ref="AD202:AD212" si="97">AE202+AF202</f>
        <v>337</v>
      </c>
      <c r="AE202" s="96">
        <v>9</v>
      </c>
      <c r="AF202" s="96">
        <v>328</v>
      </c>
      <c r="AG202" s="96">
        <v>59</v>
      </c>
    </row>
    <row r="203" spans="1:33" ht="20.100000000000001" hidden="1" customHeight="1" outlineLevel="1" x14ac:dyDescent="0.25">
      <c r="A203" s="140" t="s">
        <v>206</v>
      </c>
      <c r="B203" s="134">
        <f t="shared" si="94"/>
        <v>216</v>
      </c>
      <c r="C203" s="135">
        <f t="shared" si="90"/>
        <v>1</v>
      </c>
      <c r="D203" s="131">
        <f t="shared" si="91"/>
        <v>0.4</v>
      </c>
      <c r="E203" s="150"/>
      <c r="F203" s="150">
        <v>1</v>
      </c>
      <c r="G203" s="144">
        <f t="shared" si="92"/>
        <v>97714</v>
      </c>
      <c r="H203" s="132">
        <f t="shared" si="93"/>
        <v>81058</v>
      </c>
      <c r="I203" s="132">
        <f t="shared" ref="I203:I266" si="98">G203-H203</f>
        <v>16656</v>
      </c>
      <c r="J203" s="103">
        <v>167160</v>
      </c>
      <c r="V203" s="217" t="s">
        <v>465</v>
      </c>
      <c r="W203" s="103" t="s">
        <v>465</v>
      </c>
      <c r="X203" s="103">
        <v>221</v>
      </c>
      <c r="Y203" s="105" t="s">
        <v>465</v>
      </c>
      <c r="Z203" s="106">
        <v>218</v>
      </c>
      <c r="AA203" s="106">
        <v>0.5</v>
      </c>
      <c r="AB203" s="103">
        <f t="shared" si="95"/>
        <v>9.9999999999999978E-2</v>
      </c>
      <c r="AC203" s="95">
        <f t="shared" si="96"/>
        <v>216</v>
      </c>
      <c r="AD203" s="95">
        <f t="shared" si="97"/>
        <v>195</v>
      </c>
      <c r="AE203" s="96">
        <v>1</v>
      </c>
      <c r="AF203" s="96">
        <v>194</v>
      </c>
      <c r="AG203" s="96">
        <v>21</v>
      </c>
    </row>
    <row r="204" spans="1:33" ht="20.100000000000001" hidden="1" customHeight="1" outlineLevel="1" x14ac:dyDescent="0.25">
      <c r="A204" s="140" t="s">
        <v>205</v>
      </c>
      <c r="B204" s="134">
        <f t="shared" si="94"/>
        <v>513</v>
      </c>
      <c r="C204" s="135">
        <f t="shared" si="90"/>
        <v>1</v>
      </c>
      <c r="D204" s="131">
        <f t="shared" si="91"/>
        <v>1</v>
      </c>
      <c r="E204" s="150">
        <v>1</v>
      </c>
      <c r="F204" s="150"/>
      <c r="G204" s="144">
        <f t="shared" si="92"/>
        <v>244284</v>
      </c>
      <c r="H204" s="132">
        <f t="shared" si="93"/>
        <v>202644</v>
      </c>
      <c r="I204" s="132">
        <f t="shared" si="98"/>
        <v>41640</v>
      </c>
      <c r="J204" s="103">
        <v>167160</v>
      </c>
      <c r="V204" s="217" t="s">
        <v>466</v>
      </c>
      <c r="W204" s="103" t="s">
        <v>466</v>
      </c>
      <c r="X204" s="103">
        <v>509</v>
      </c>
      <c r="Y204" s="105" t="s">
        <v>466</v>
      </c>
      <c r="Z204" s="106">
        <v>503</v>
      </c>
      <c r="AA204" s="106">
        <v>1</v>
      </c>
      <c r="AB204" s="103">
        <f t="shared" si="95"/>
        <v>0</v>
      </c>
      <c r="AC204" s="95">
        <f t="shared" si="96"/>
        <v>513</v>
      </c>
      <c r="AD204" s="95">
        <f t="shared" si="97"/>
        <v>456</v>
      </c>
      <c r="AE204" s="96">
        <v>8</v>
      </c>
      <c r="AF204" s="96">
        <v>448</v>
      </c>
      <c r="AG204" s="96">
        <v>57</v>
      </c>
    </row>
    <row r="205" spans="1:33" ht="20.100000000000001" hidden="1" customHeight="1" outlineLevel="1" x14ac:dyDescent="0.25">
      <c r="A205" s="140" t="s">
        <v>209</v>
      </c>
      <c r="B205" s="134">
        <f t="shared" si="94"/>
        <v>318</v>
      </c>
      <c r="C205" s="135">
        <f t="shared" si="90"/>
        <v>1</v>
      </c>
      <c r="D205" s="131">
        <f t="shared" si="91"/>
        <v>0.4</v>
      </c>
      <c r="E205" s="150"/>
      <c r="F205" s="150">
        <v>1</v>
      </c>
      <c r="G205" s="144">
        <f t="shared" si="92"/>
        <v>97714</v>
      </c>
      <c r="H205" s="132">
        <f t="shared" si="93"/>
        <v>81058</v>
      </c>
      <c r="I205" s="132">
        <f t="shared" si="98"/>
        <v>16656</v>
      </c>
      <c r="J205" s="103">
        <v>167160</v>
      </c>
      <c r="V205" s="217" t="s">
        <v>467</v>
      </c>
      <c r="W205" s="103" t="s">
        <v>467</v>
      </c>
      <c r="X205" s="103">
        <v>306</v>
      </c>
      <c r="Y205" s="105" t="s">
        <v>467</v>
      </c>
      <c r="Z205" s="106">
        <v>312</v>
      </c>
      <c r="AA205" s="106">
        <v>0.5</v>
      </c>
      <c r="AB205" s="103">
        <f t="shared" si="95"/>
        <v>9.9999999999999978E-2</v>
      </c>
      <c r="AC205" s="95">
        <f t="shared" si="96"/>
        <v>318</v>
      </c>
      <c r="AD205" s="95">
        <f t="shared" si="97"/>
        <v>274</v>
      </c>
      <c r="AE205" s="96">
        <v>5</v>
      </c>
      <c r="AF205" s="96">
        <v>269</v>
      </c>
      <c r="AG205" s="96">
        <v>44</v>
      </c>
    </row>
    <row r="206" spans="1:33" ht="20.100000000000001" hidden="1" customHeight="1" outlineLevel="1" x14ac:dyDescent="0.25">
      <c r="A206" s="140" t="s">
        <v>208</v>
      </c>
      <c r="B206" s="134">
        <f t="shared" si="94"/>
        <v>540</v>
      </c>
      <c r="C206" s="130">
        <f t="shared" si="90"/>
        <v>1</v>
      </c>
      <c r="D206" s="131">
        <f t="shared" si="91"/>
        <v>1</v>
      </c>
      <c r="E206" s="150">
        <v>1</v>
      </c>
      <c r="F206" s="150"/>
      <c r="G206" s="144">
        <f t="shared" si="92"/>
        <v>244284</v>
      </c>
      <c r="H206" s="132">
        <f t="shared" si="93"/>
        <v>202644</v>
      </c>
      <c r="I206" s="132">
        <f t="shared" si="98"/>
        <v>41640</v>
      </c>
      <c r="J206" s="103">
        <v>83580</v>
      </c>
      <c r="V206" s="217" t="s">
        <v>468</v>
      </c>
      <c r="W206" s="103" t="s">
        <v>468</v>
      </c>
      <c r="X206" s="103">
        <v>567</v>
      </c>
      <c r="Y206" s="105" t="s">
        <v>468</v>
      </c>
      <c r="Z206" s="106">
        <v>530</v>
      </c>
      <c r="AA206" s="106">
        <v>1</v>
      </c>
      <c r="AB206" s="103">
        <f t="shared" si="95"/>
        <v>0</v>
      </c>
      <c r="AC206" s="95">
        <f t="shared" si="96"/>
        <v>540</v>
      </c>
      <c r="AD206" s="95">
        <f t="shared" si="97"/>
        <v>446</v>
      </c>
      <c r="AE206" s="96">
        <v>3</v>
      </c>
      <c r="AF206" s="96">
        <v>443</v>
      </c>
      <c r="AG206" s="96">
        <v>94</v>
      </c>
    </row>
    <row r="207" spans="1:33" ht="20.100000000000001" hidden="1" customHeight="1" outlineLevel="1" x14ac:dyDescent="0.25">
      <c r="A207" s="140" t="s">
        <v>30</v>
      </c>
      <c r="B207" s="134">
        <f t="shared" si="94"/>
        <v>1632</v>
      </c>
      <c r="C207" s="130">
        <f t="shared" si="90"/>
        <v>1</v>
      </c>
      <c r="D207" s="131">
        <f t="shared" si="91"/>
        <v>1</v>
      </c>
      <c r="E207" s="150">
        <v>1</v>
      </c>
      <c r="F207" s="150"/>
      <c r="G207" s="144">
        <f t="shared" si="92"/>
        <v>244284</v>
      </c>
      <c r="H207" s="132">
        <f t="shared" si="93"/>
        <v>202644</v>
      </c>
      <c r="I207" s="132">
        <f t="shared" si="98"/>
        <v>41640</v>
      </c>
      <c r="J207" s="103">
        <v>167160</v>
      </c>
      <c r="V207" s="217" t="s">
        <v>469</v>
      </c>
      <c r="W207" s="103" t="s">
        <v>469</v>
      </c>
      <c r="X207" s="103">
        <v>1722</v>
      </c>
      <c r="Y207" s="105" t="s">
        <v>469</v>
      </c>
      <c r="Z207" s="106">
        <v>1632</v>
      </c>
      <c r="AA207" s="106">
        <v>1</v>
      </c>
      <c r="AB207" s="103">
        <f t="shared" si="95"/>
        <v>0</v>
      </c>
      <c r="AC207" s="95">
        <f t="shared" si="96"/>
        <v>1632</v>
      </c>
      <c r="AD207" s="95">
        <f t="shared" si="97"/>
        <v>1475</v>
      </c>
      <c r="AE207" s="96">
        <v>68</v>
      </c>
      <c r="AF207" s="96">
        <v>1407</v>
      </c>
      <c r="AG207" s="96">
        <v>157</v>
      </c>
    </row>
    <row r="208" spans="1:33" ht="20.100000000000001" hidden="1" customHeight="1" outlineLevel="1" x14ac:dyDescent="0.25">
      <c r="A208" s="140" t="s">
        <v>212</v>
      </c>
      <c r="B208" s="134">
        <f t="shared" si="94"/>
        <v>364</v>
      </c>
      <c r="C208" s="130">
        <f t="shared" si="90"/>
        <v>1</v>
      </c>
      <c r="D208" s="131">
        <f t="shared" si="91"/>
        <v>0.4</v>
      </c>
      <c r="E208" s="150"/>
      <c r="F208" s="150">
        <v>1</v>
      </c>
      <c r="G208" s="144">
        <f t="shared" si="92"/>
        <v>97714</v>
      </c>
      <c r="H208" s="132">
        <f t="shared" si="93"/>
        <v>81058</v>
      </c>
      <c r="I208" s="132">
        <f t="shared" si="98"/>
        <v>16656</v>
      </c>
      <c r="J208" s="103">
        <v>167160</v>
      </c>
      <c r="V208" s="217" t="s">
        <v>470</v>
      </c>
      <c r="W208" s="103" t="s">
        <v>470</v>
      </c>
      <c r="X208" s="103">
        <v>371</v>
      </c>
      <c r="Y208" s="105" t="s">
        <v>470</v>
      </c>
      <c r="Z208" s="106">
        <v>367</v>
      </c>
      <c r="AA208" s="106">
        <v>0.5</v>
      </c>
      <c r="AB208" s="103">
        <f t="shared" si="95"/>
        <v>9.9999999999999978E-2</v>
      </c>
      <c r="AC208" s="95">
        <f t="shared" si="96"/>
        <v>364</v>
      </c>
      <c r="AD208" s="95">
        <f t="shared" si="97"/>
        <v>309</v>
      </c>
      <c r="AE208" s="96">
        <v>10</v>
      </c>
      <c r="AF208" s="96">
        <v>299</v>
      </c>
      <c r="AG208" s="96">
        <v>55</v>
      </c>
    </row>
    <row r="209" spans="1:33" ht="20.100000000000001" hidden="1" customHeight="1" outlineLevel="1" x14ac:dyDescent="0.25">
      <c r="A209" s="140" t="s">
        <v>213</v>
      </c>
      <c r="B209" s="134">
        <f t="shared" si="94"/>
        <v>516</v>
      </c>
      <c r="C209" s="130">
        <f t="shared" si="90"/>
        <v>1</v>
      </c>
      <c r="D209" s="131">
        <f t="shared" si="91"/>
        <v>1</v>
      </c>
      <c r="E209" s="150">
        <v>1</v>
      </c>
      <c r="F209" s="150"/>
      <c r="G209" s="144">
        <f t="shared" si="92"/>
        <v>244284</v>
      </c>
      <c r="H209" s="132">
        <f t="shared" si="93"/>
        <v>202644</v>
      </c>
      <c r="I209" s="132">
        <f t="shared" si="98"/>
        <v>41640</v>
      </c>
      <c r="J209" s="103">
        <v>167160</v>
      </c>
      <c r="V209" s="217" t="s">
        <v>471</v>
      </c>
      <c r="W209" s="103" t="s">
        <v>471</v>
      </c>
      <c r="X209" s="103">
        <v>520</v>
      </c>
      <c r="Y209" s="105" t="s">
        <v>471</v>
      </c>
      <c r="Z209" s="106">
        <v>514</v>
      </c>
      <c r="AA209" s="106">
        <v>1</v>
      </c>
      <c r="AB209" s="103">
        <f t="shared" si="95"/>
        <v>0</v>
      </c>
      <c r="AC209" s="95">
        <f t="shared" si="96"/>
        <v>516</v>
      </c>
      <c r="AD209" s="95">
        <f t="shared" si="97"/>
        <v>452</v>
      </c>
      <c r="AE209" s="96">
        <v>12</v>
      </c>
      <c r="AF209" s="96">
        <v>440</v>
      </c>
      <c r="AG209" s="96">
        <v>64</v>
      </c>
    </row>
    <row r="210" spans="1:33" ht="20.100000000000001" hidden="1" customHeight="1" outlineLevel="1" x14ac:dyDescent="0.25">
      <c r="A210" s="140" t="s">
        <v>210</v>
      </c>
      <c r="B210" s="134">
        <f t="shared" si="94"/>
        <v>372</v>
      </c>
      <c r="C210" s="130">
        <f t="shared" si="90"/>
        <v>1</v>
      </c>
      <c r="D210" s="131">
        <f t="shared" si="91"/>
        <v>0.4</v>
      </c>
      <c r="E210" s="150"/>
      <c r="F210" s="150">
        <v>1</v>
      </c>
      <c r="G210" s="144">
        <f t="shared" si="92"/>
        <v>97714</v>
      </c>
      <c r="H210" s="132">
        <f t="shared" si="93"/>
        <v>81058</v>
      </c>
      <c r="I210" s="132">
        <f t="shared" si="98"/>
        <v>16656</v>
      </c>
      <c r="J210" s="103">
        <v>167160</v>
      </c>
      <c r="V210" s="217" t="s">
        <v>472</v>
      </c>
      <c r="W210" s="103" t="s">
        <v>472</v>
      </c>
      <c r="X210" s="103">
        <v>373</v>
      </c>
      <c r="Y210" s="105" t="s">
        <v>472</v>
      </c>
      <c r="Z210" s="106">
        <v>368</v>
      </c>
      <c r="AA210" s="106">
        <v>0.5</v>
      </c>
      <c r="AB210" s="103">
        <f t="shared" si="95"/>
        <v>9.9999999999999978E-2</v>
      </c>
      <c r="AC210" s="95">
        <f t="shared" si="96"/>
        <v>372</v>
      </c>
      <c r="AD210" s="95">
        <f t="shared" si="97"/>
        <v>318</v>
      </c>
      <c r="AE210" s="96">
        <v>9</v>
      </c>
      <c r="AF210" s="96">
        <v>309</v>
      </c>
      <c r="AG210" s="96">
        <v>54</v>
      </c>
    </row>
    <row r="211" spans="1:33" ht="20.100000000000001" hidden="1" customHeight="1" outlineLevel="1" x14ac:dyDescent="0.25">
      <c r="A211" s="140" t="s">
        <v>29</v>
      </c>
      <c r="B211" s="134">
        <f t="shared" si="94"/>
        <v>296</v>
      </c>
      <c r="C211" s="130">
        <f t="shared" si="90"/>
        <v>1</v>
      </c>
      <c r="D211" s="149">
        <f t="shared" si="91"/>
        <v>0.4</v>
      </c>
      <c r="E211" s="155"/>
      <c r="F211" s="150">
        <v>1</v>
      </c>
      <c r="G211" s="144">
        <f t="shared" si="92"/>
        <v>97714</v>
      </c>
      <c r="H211" s="132">
        <f t="shared" si="93"/>
        <v>81058</v>
      </c>
      <c r="I211" s="132">
        <f t="shared" si="98"/>
        <v>16656</v>
      </c>
      <c r="J211" s="103">
        <v>167160</v>
      </c>
      <c r="V211" s="217" t="s">
        <v>473</v>
      </c>
      <c r="W211" s="103" t="s">
        <v>473</v>
      </c>
      <c r="X211" s="103">
        <v>306</v>
      </c>
      <c r="Y211" s="105" t="s">
        <v>473</v>
      </c>
      <c r="Z211" s="106">
        <v>295</v>
      </c>
      <c r="AA211" s="106">
        <v>0.5</v>
      </c>
      <c r="AB211" s="103">
        <f t="shared" si="95"/>
        <v>9.9999999999999978E-2</v>
      </c>
      <c r="AC211" s="95">
        <f t="shared" si="96"/>
        <v>296</v>
      </c>
      <c r="AD211" s="95">
        <f t="shared" si="97"/>
        <v>266</v>
      </c>
      <c r="AE211" s="96">
        <v>4</v>
      </c>
      <c r="AF211" s="96">
        <v>262</v>
      </c>
      <c r="AG211" s="96">
        <v>30</v>
      </c>
    </row>
    <row r="212" spans="1:33" ht="20.100000000000001" hidden="1" customHeight="1" outlineLevel="1" x14ac:dyDescent="0.25">
      <c r="A212" s="140" t="s">
        <v>214</v>
      </c>
      <c r="B212" s="134">
        <f t="shared" si="94"/>
        <v>591</v>
      </c>
      <c r="C212" s="130">
        <f t="shared" si="90"/>
        <v>1</v>
      </c>
      <c r="D212" s="131">
        <f t="shared" si="91"/>
        <v>1</v>
      </c>
      <c r="E212" s="150">
        <v>1</v>
      </c>
      <c r="F212" s="150"/>
      <c r="G212" s="144">
        <f t="shared" si="92"/>
        <v>244284</v>
      </c>
      <c r="H212" s="132">
        <f t="shared" si="93"/>
        <v>202644</v>
      </c>
      <c r="I212" s="132">
        <f t="shared" si="98"/>
        <v>41640</v>
      </c>
      <c r="J212" s="103">
        <v>334319</v>
      </c>
      <c r="V212" s="217" t="s">
        <v>474</v>
      </c>
      <c r="W212" s="103" t="s">
        <v>474</v>
      </c>
      <c r="X212" s="103">
        <v>599</v>
      </c>
      <c r="Y212" s="105" t="s">
        <v>474</v>
      </c>
      <c r="Z212" s="106">
        <v>591</v>
      </c>
      <c r="AA212" s="106">
        <v>1</v>
      </c>
      <c r="AB212" s="103">
        <f t="shared" si="95"/>
        <v>0</v>
      </c>
      <c r="AC212" s="95">
        <f t="shared" si="96"/>
        <v>591</v>
      </c>
      <c r="AD212" s="95">
        <f t="shared" si="97"/>
        <v>526</v>
      </c>
      <c r="AE212" s="96">
        <v>9</v>
      </c>
      <c r="AF212" s="96">
        <v>517</v>
      </c>
      <c r="AG212" s="96">
        <v>65</v>
      </c>
    </row>
    <row r="213" spans="1:33" ht="20.100000000000001" customHeight="1" collapsed="1" x14ac:dyDescent="0.3">
      <c r="A213" s="146" t="s">
        <v>31</v>
      </c>
      <c r="B213" s="184">
        <f>SUM(B201:B212)</f>
        <v>6132</v>
      </c>
      <c r="C213" s="167">
        <f t="shared" ref="C213:J213" si="99">SUM(C201:C212)</f>
        <v>12</v>
      </c>
      <c r="D213" s="167">
        <f t="shared" si="99"/>
        <v>7.8000000000000007</v>
      </c>
      <c r="E213" s="167">
        <f t="shared" si="99"/>
        <v>5</v>
      </c>
      <c r="F213" s="167">
        <f t="shared" si="99"/>
        <v>7</v>
      </c>
      <c r="G213" s="165">
        <f t="shared" si="99"/>
        <v>1905418</v>
      </c>
      <c r="H213" s="165">
        <f t="shared" si="99"/>
        <v>1580626</v>
      </c>
      <c r="I213" s="165">
        <f t="shared" si="99"/>
        <v>324792</v>
      </c>
      <c r="J213" s="185">
        <f t="shared" si="99"/>
        <v>2005919</v>
      </c>
      <c r="V213" s="145"/>
    </row>
    <row r="214" spans="1:33" ht="20.100000000000001" customHeight="1" x14ac:dyDescent="0.3">
      <c r="A214" s="146" t="s">
        <v>281</v>
      </c>
      <c r="B214" s="167"/>
      <c r="C214" s="167"/>
      <c r="D214" s="147"/>
      <c r="E214" s="147"/>
      <c r="F214" s="147"/>
      <c r="G214" s="148"/>
      <c r="H214" s="148"/>
      <c r="I214" s="148"/>
      <c r="V214" s="145"/>
      <c r="AB214" s="103">
        <f t="shared" si="95"/>
        <v>0</v>
      </c>
    </row>
    <row r="215" spans="1:33" ht="20.100000000000001" hidden="1" customHeight="1" outlineLevel="1" x14ac:dyDescent="0.25">
      <c r="A215" s="140" t="s">
        <v>230</v>
      </c>
      <c r="B215" s="134">
        <f>AC215</f>
        <v>508</v>
      </c>
      <c r="C215" s="135">
        <f t="shared" ref="C215:C238" si="100">E215+F215</f>
        <v>1</v>
      </c>
      <c r="D215" s="149">
        <f>SUM(E215+F215*$D$6)</f>
        <v>1</v>
      </c>
      <c r="E215" s="150">
        <v>1</v>
      </c>
      <c r="F215" s="150"/>
      <c r="G215" s="144">
        <f t="shared" ref="G215:G238" si="101">ROUND($G$5/$D$290*D215,0)</f>
        <v>244284</v>
      </c>
      <c r="H215" s="132">
        <f t="shared" ref="H215:H238" si="102">ROUNDUP(D215*$H$6,0)</f>
        <v>202644</v>
      </c>
      <c r="I215" s="132">
        <f t="shared" si="98"/>
        <v>41640</v>
      </c>
      <c r="J215" s="103">
        <v>167160</v>
      </c>
      <c r="V215" s="97" t="s">
        <v>475</v>
      </c>
      <c r="W215" s="103" t="s">
        <v>475</v>
      </c>
      <c r="X215" s="103">
        <v>514</v>
      </c>
      <c r="Y215" s="105" t="s">
        <v>475</v>
      </c>
      <c r="Z215" s="106">
        <v>503</v>
      </c>
      <c r="AA215" s="106">
        <v>1</v>
      </c>
      <c r="AB215" s="103">
        <f t="shared" si="95"/>
        <v>0</v>
      </c>
      <c r="AC215" s="95">
        <f>AD215+AG215</f>
        <v>508</v>
      </c>
      <c r="AD215" s="95">
        <f>AE215+AF215</f>
        <v>445</v>
      </c>
      <c r="AE215" s="218">
        <v>1</v>
      </c>
      <c r="AF215" s="218">
        <v>444</v>
      </c>
      <c r="AG215" s="218">
        <v>63</v>
      </c>
    </row>
    <row r="216" spans="1:33" ht="20.100000000000001" hidden="1" customHeight="1" outlineLevel="1" x14ac:dyDescent="0.25">
      <c r="A216" s="190" t="s">
        <v>32</v>
      </c>
      <c r="B216" s="134">
        <f t="shared" ref="B216:B235" si="103">AC216</f>
        <v>502</v>
      </c>
      <c r="C216" s="130">
        <f t="shared" si="100"/>
        <v>1</v>
      </c>
      <c r="D216" s="131">
        <v>1</v>
      </c>
      <c r="E216" s="150">
        <v>1</v>
      </c>
      <c r="F216" s="150"/>
      <c r="G216" s="144">
        <f t="shared" si="101"/>
        <v>244284</v>
      </c>
      <c r="H216" s="132">
        <f t="shared" si="102"/>
        <v>202644</v>
      </c>
      <c r="I216" s="132">
        <f t="shared" si="98"/>
        <v>41640</v>
      </c>
      <c r="J216" s="103">
        <v>83580</v>
      </c>
      <c r="V216" s="97" t="s">
        <v>476</v>
      </c>
      <c r="W216" s="103" t="s">
        <v>476</v>
      </c>
      <c r="X216" s="103">
        <v>517</v>
      </c>
      <c r="Y216" s="105" t="s">
        <v>476</v>
      </c>
      <c r="Z216" s="106">
        <v>502</v>
      </c>
      <c r="AA216" s="106">
        <v>1</v>
      </c>
      <c r="AB216" s="103">
        <f t="shared" si="95"/>
        <v>0</v>
      </c>
      <c r="AC216" s="95">
        <f t="shared" ref="AC216:AC238" si="104">AD216+AG216</f>
        <v>502</v>
      </c>
      <c r="AD216" s="95">
        <f t="shared" ref="AD216:AD238" si="105">AE216+AF216</f>
        <v>434</v>
      </c>
      <c r="AE216" s="218">
        <v>8</v>
      </c>
      <c r="AF216" s="218">
        <v>426</v>
      </c>
      <c r="AG216" s="218">
        <v>68</v>
      </c>
    </row>
    <row r="217" spans="1:33" ht="20.100000000000001" hidden="1" customHeight="1" outlineLevel="1" x14ac:dyDescent="0.25">
      <c r="A217" s="191" t="s">
        <v>217</v>
      </c>
      <c r="B217" s="134">
        <f t="shared" si="103"/>
        <v>170</v>
      </c>
      <c r="C217" s="135">
        <f t="shared" si="100"/>
        <v>1</v>
      </c>
      <c r="D217" s="149">
        <f>SUM(E217+F217*$D$6)</f>
        <v>0.4</v>
      </c>
      <c r="E217" s="154"/>
      <c r="F217" s="154">
        <v>1</v>
      </c>
      <c r="G217" s="127">
        <f t="shared" si="101"/>
        <v>97714</v>
      </c>
      <c r="H217" s="132">
        <f t="shared" si="102"/>
        <v>81058</v>
      </c>
      <c r="I217" s="132">
        <f t="shared" si="98"/>
        <v>16656</v>
      </c>
      <c r="J217" s="103">
        <v>83580</v>
      </c>
      <c r="V217" s="97" t="s">
        <v>477</v>
      </c>
      <c r="W217" s="103" t="s">
        <v>477</v>
      </c>
      <c r="X217" s="103">
        <v>236</v>
      </c>
      <c r="Y217" s="105" t="s">
        <v>477</v>
      </c>
      <c r="Z217" s="106">
        <v>172</v>
      </c>
      <c r="AA217" s="106">
        <v>0.5</v>
      </c>
      <c r="AB217" s="103">
        <f t="shared" si="95"/>
        <v>9.9999999999999978E-2</v>
      </c>
      <c r="AC217" s="95">
        <f t="shared" si="104"/>
        <v>170</v>
      </c>
      <c r="AD217" s="95">
        <f t="shared" si="105"/>
        <v>146</v>
      </c>
      <c r="AE217" s="219">
        <v>2</v>
      </c>
      <c r="AF217" s="219">
        <v>144</v>
      </c>
      <c r="AG217" s="219">
        <v>24</v>
      </c>
    </row>
    <row r="218" spans="1:33" ht="20.100000000000001" hidden="1" customHeight="1" outlineLevel="1" x14ac:dyDescent="0.25">
      <c r="A218" s="140" t="s">
        <v>231</v>
      </c>
      <c r="B218" s="134">
        <f t="shared" si="103"/>
        <v>506</v>
      </c>
      <c r="C218" s="135">
        <f t="shared" si="100"/>
        <v>1</v>
      </c>
      <c r="D218" s="149">
        <f>SUM(E218+F218*$D$6)</f>
        <v>1</v>
      </c>
      <c r="E218" s="154">
        <v>1</v>
      </c>
      <c r="F218" s="154"/>
      <c r="G218" s="127">
        <f t="shared" si="101"/>
        <v>244284</v>
      </c>
      <c r="H218" s="132">
        <f t="shared" si="102"/>
        <v>202644</v>
      </c>
      <c r="I218" s="132">
        <f t="shared" si="98"/>
        <v>41640</v>
      </c>
      <c r="J218" s="103">
        <v>167160</v>
      </c>
      <c r="V218" s="97" t="s">
        <v>478</v>
      </c>
      <c r="W218" s="103" t="s">
        <v>478</v>
      </c>
      <c r="X218" s="103">
        <v>501</v>
      </c>
      <c r="Y218" s="105" t="s">
        <v>478</v>
      </c>
      <c r="Z218" s="106">
        <v>501</v>
      </c>
      <c r="AA218" s="106">
        <v>1</v>
      </c>
      <c r="AB218" s="103">
        <f t="shared" si="95"/>
        <v>0</v>
      </c>
      <c r="AC218" s="95">
        <f t="shared" si="104"/>
        <v>506</v>
      </c>
      <c r="AD218" s="95">
        <f t="shared" si="105"/>
        <v>464</v>
      </c>
      <c r="AE218" s="219">
        <v>8</v>
      </c>
      <c r="AF218" s="219">
        <v>456</v>
      </c>
      <c r="AG218" s="219">
        <v>42</v>
      </c>
    </row>
    <row r="219" spans="1:33" ht="20.100000000000001" hidden="1" customHeight="1" outlineLevel="1" x14ac:dyDescent="0.25">
      <c r="A219" s="140" t="s">
        <v>232</v>
      </c>
      <c r="B219" s="134">
        <f t="shared" si="103"/>
        <v>389</v>
      </c>
      <c r="C219" s="135">
        <f t="shared" si="100"/>
        <v>1</v>
      </c>
      <c r="D219" s="149">
        <f>SUM(E219+F219*$D$6)</f>
        <v>0.4</v>
      </c>
      <c r="E219" s="154"/>
      <c r="F219" s="154">
        <v>1</v>
      </c>
      <c r="G219" s="127">
        <f t="shared" si="101"/>
        <v>97714</v>
      </c>
      <c r="H219" s="132">
        <f t="shared" si="102"/>
        <v>81058</v>
      </c>
      <c r="I219" s="132">
        <f t="shared" si="98"/>
        <v>16656</v>
      </c>
      <c r="J219" s="103">
        <v>167160</v>
      </c>
      <c r="V219" s="97" t="s">
        <v>479</v>
      </c>
      <c r="W219" s="103" t="s">
        <v>479</v>
      </c>
      <c r="X219" s="103">
        <v>397</v>
      </c>
      <c r="Y219" s="105" t="s">
        <v>479</v>
      </c>
      <c r="Z219" s="106">
        <v>392</v>
      </c>
      <c r="AA219" s="106">
        <v>0.5</v>
      </c>
      <c r="AB219" s="103">
        <f t="shared" si="95"/>
        <v>9.9999999999999978E-2</v>
      </c>
      <c r="AC219" s="95">
        <f t="shared" si="104"/>
        <v>389</v>
      </c>
      <c r="AD219" s="95">
        <f t="shared" si="105"/>
        <v>334</v>
      </c>
      <c r="AE219" s="218">
        <v>5</v>
      </c>
      <c r="AF219" s="218">
        <v>329</v>
      </c>
      <c r="AG219" s="218">
        <v>55</v>
      </c>
    </row>
    <row r="220" spans="1:33" ht="20.100000000000001" hidden="1" customHeight="1" outlineLevel="1" x14ac:dyDescent="0.25">
      <c r="A220" s="140" t="s">
        <v>215</v>
      </c>
      <c r="B220" s="134">
        <f t="shared" si="103"/>
        <v>506</v>
      </c>
      <c r="C220" s="135">
        <f t="shared" si="100"/>
        <v>1</v>
      </c>
      <c r="D220" s="149">
        <f>SUM(E220+F220*$D$6)</f>
        <v>1</v>
      </c>
      <c r="E220" s="154">
        <v>1</v>
      </c>
      <c r="F220" s="154"/>
      <c r="G220" s="127">
        <f t="shared" si="101"/>
        <v>244284</v>
      </c>
      <c r="H220" s="132">
        <f t="shared" si="102"/>
        <v>202644</v>
      </c>
      <c r="I220" s="132">
        <f t="shared" si="98"/>
        <v>41640</v>
      </c>
      <c r="J220" s="103">
        <v>167160</v>
      </c>
      <c r="V220" s="97" t="s">
        <v>480</v>
      </c>
      <c r="W220" s="103" t="s">
        <v>480</v>
      </c>
      <c r="X220" s="103">
        <v>504</v>
      </c>
      <c r="Y220" s="105" t="s">
        <v>480</v>
      </c>
      <c r="Z220" s="106">
        <v>503</v>
      </c>
      <c r="AA220" s="106">
        <v>1</v>
      </c>
      <c r="AB220" s="103">
        <f t="shared" si="95"/>
        <v>0</v>
      </c>
      <c r="AC220" s="95">
        <f t="shared" si="104"/>
        <v>506</v>
      </c>
      <c r="AD220" s="95">
        <f t="shared" si="105"/>
        <v>459</v>
      </c>
      <c r="AE220" s="219">
        <v>6</v>
      </c>
      <c r="AF220" s="219">
        <v>453</v>
      </c>
      <c r="AG220" s="219">
        <v>47</v>
      </c>
    </row>
    <row r="221" spans="1:33" ht="20.100000000000001" hidden="1" customHeight="1" outlineLevel="1" x14ac:dyDescent="0.25">
      <c r="A221" s="191" t="s">
        <v>225</v>
      </c>
      <c r="B221" s="134">
        <f t="shared" si="103"/>
        <v>251</v>
      </c>
      <c r="C221" s="135">
        <f t="shared" si="100"/>
        <v>1</v>
      </c>
      <c r="D221" s="149">
        <f>SUM(E221+F221*$D$6)</f>
        <v>0.4</v>
      </c>
      <c r="E221" s="154"/>
      <c r="F221" s="154">
        <v>1</v>
      </c>
      <c r="G221" s="127">
        <f t="shared" si="101"/>
        <v>97714</v>
      </c>
      <c r="H221" s="132">
        <f t="shared" si="102"/>
        <v>81058</v>
      </c>
      <c r="I221" s="132">
        <f t="shared" si="98"/>
        <v>16656</v>
      </c>
      <c r="J221" s="103">
        <v>167160</v>
      </c>
      <c r="V221" s="97" t="s">
        <v>481</v>
      </c>
      <c r="W221" s="103" t="s">
        <v>481</v>
      </c>
      <c r="X221" s="103">
        <v>245</v>
      </c>
      <c r="Y221" s="105" t="s">
        <v>481</v>
      </c>
      <c r="Z221" s="106">
        <v>243</v>
      </c>
      <c r="AA221" s="106">
        <v>0.5</v>
      </c>
      <c r="AB221" s="103">
        <f t="shared" si="95"/>
        <v>9.9999999999999978E-2</v>
      </c>
      <c r="AC221" s="95">
        <f t="shared" si="104"/>
        <v>251</v>
      </c>
      <c r="AD221" s="95">
        <f t="shared" si="105"/>
        <v>218</v>
      </c>
      <c r="AE221" s="218">
        <v>10</v>
      </c>
      <c r="AF221" s="218">
        <v>208</v>
      </c>
      <c r="AG221" s="218">
        <v>33</v>
      </c>
    </row>
    <row r="222" spans="1:33" ht="20.100000000000001" hidden="1" customHeight="1" outlineLevel="1" x14ac:dyDescent="0.25">
      <c r="A222" s="190" t="s">
        <v>224</v>
      </c>
      <c r="B222" s="134">
        <f t="shared" si="103"/>
        <v>503</v>
      </c>
      <c r="C222" s="130">
        <f t="shared" si="100"/>
        <v>1</v>
      </c>
      <c r="D222" s="131">
        <v>1</v>
      </c>
      <c r="E222" s="150">
        <v>1</v>
      </c>
      <c r="F222" s="150"/>
      <c r="G222" s="144">
        <f t="shared" si="101"/>
        <v>244284</v>
      </c>
      <c r="H222" s="132">
        <f t="shared" si="102"/>
        <v>202644</v>
      </c>
      <c r="I222" s="132">
        <f t="shared" si="98"/>
        <v>41640</v>
      </c>
      <c r="J222" s="103">
        <v>83580</v>
      </c>
      <c r="V222" s="97" t="s">
        <v>436</v>
      </c>
      <c r="W222" s="103" t="s">
        <v>436</v>
      </c>
      <c r="X222" s="103">
        <v>506</v>
      </c>
      <c r="Y222" s="105" t="s">
        <v>436</v>
      </c>
      <c r="Z222" s="106">
        <v>502</v>
      </c>
      <c r="AA222" s="106">
        <v>1</v>
      </c>
      <c r="AB222" s="103">
        <f t="shared" si="95"/>
        <v>0</v>
      </c>
      <c r="AC222" s="95">
        <f t="shared" si="104"/>
        <v>503</v>
      </c>
      <c r="AD222" s="95">
        <f t="shared" si="105"/>
        <v>457</v>
      </c>
      <c r="AE222" s="218">
        <v>13</v>
      </c>
      <c r="AF222" s="218">
        <v>444</v>
      </c>
      <c r="AG222" s="218">
        <v>46</v>
      </c>
    </row>
    <row r="223" spans="1:33" ht="20.100000000000001" hidden="1" customHeight="1" outlineLevel="1" x14ac:dyDescent="0.25">
      <c r="A223" s="140" t="s">
        <v>233</v>
      </c>
      <c r="B223" s="134">
        <f t="shared" si="103"/>
        <v>215</v>
      </c>
      <c r="C223" s="135">
        <f t="shared" si="100"/>
        <v>1</v>
      </c>
      <c r="D223" s="149">
        <f t="shared" ref="D223:D238" si="106">SUM(E223+F223*$D$6)</f>
        <v>0.4</v>
      </c>
      <c r="E223" s="150"/>
      <c r="F223" s="150">
        <v>1</v>
      </c>
      <c r="G223" s="144">
        <f t="shared" si="101"/>
        <v>97714</v>
      </c>
      <c r="H223" s="132">
        <f t="shared" si="102"/>
        <v>81058</v>
      </c>
      <c r="I223" s="132">
        <f t="shared" si="98"/>
        <v>16656</v>
      </c>
      <c r="J223" s="103">
        <v>167160</v>
      </c>
      <c r="V223" s="97" t="s">
        <v>482</v>
      </c>
      <c r="W223" s="103" t="s">
        <v>482</v>
      </c>
      <c r="X223" s="103">
        <v>224</v>
      </c>
      <c r="Y223" s="105" t="s">
        <v>482</v>
      </c>
      <c r="Z223" s="106">
        <v>206</v>
      </c>
      <c r="AA223" s="106">
        <v>0.5</v>
      </c>
      <c r="AB223" s="103">
        <f t="shared" si="95"/>
        <v>9.9999999999999978E-2</v>
      </c>
      <c r="AC223" s="95">
        <f t="shared" si="104"/>
        <v>215</v>
      </c>
      <c r="AD223" s="95">
        <f t="shared" si="105"/>
        <v>181</v>
      </c>
      <c r="AE223" s="218">
        <v>3</v>
      </c>
      <c r="AF223" s="218">
        <v>178</v>
      </c>
      <c r="AG223" s="218">
        <v>34</v>
      </c>
    </row>
    <row r="224" spans="1:33" ht="20.100000000000001" hidden="1" customHeight="1" outlineLevel="1" x14ac:dyDescent="0.25">
      <c r="A224" s="190" t="s">
        <v>223</v>
      </c>
      <c r="B224" s="134">
        <f t="shared" si="103"/>
        <v>501</v>
      </c>
      <c r="C224" s="130">
        <f t="shared" si="100"/>
        <v>1</v>
      </c>
      <c r="D224" s="131">
        <f t="shared" si="106"/>
        <v>1</v>
      </c>
      <c r="E224" s="150">
        <v>1</v>
      </c>
      <c r="F224" s="150"/>
      <c r="G224" s="144">
        <f t="shared" si="101"/>
        <v>244284</v>
      </c>
      <c r="H224" s="132">
        <f t="shared" si="102"/>
        <v>202644</v>
      </c>
      <c r="I224" s="132">
        <f t="shared" si="98"/>
        <v>41640</v>
      </c>
      <c r="J224" s="103">
        <v>167160</v>
      </c>
      <c r="V224" s="97" t="s">
        <v>483</v>
      </c>
      <c r="W224" s="103" t="s">
        <v>483</v>
      </c>
      <c r="X224" s="103">
        <v>506</v>
      </c>
      <c r="Y224" s="105" t="s">
        <v>483</v>
      </c>
      <c r="Z224" s="106">
        <v>503</v>
      </c>
      <c r="AA224" s="106">
        <v>1</v>
      </c>
      <c r="AB224" s="103">
        <f t="shared" si="95"/>
        <v>0</v>
      </c>
      <c r="AC224" s="95">
        <f t="shared" si="104"/>
        <v>501</v>
      </c>
      <c r="AD224" s="95">
        <f t="shared" si="105"/>
        <v>460</v>
      </c>
      <c r="AE224" s="219">
        <v>8</v>
      </c>
      <c r="AF224" s="219">
        <v>452</v>
      </c>
      <c r="AG224" s="219">
        <v>41</v>
      </c>
    </row>
    <row r="225" spans="1:33" ht="20.100000000000001" hidden="1" customHeight="1" outlineLevel="1" x14ac:dyDescent="0.25">
      <c r="A225" s="140" t="s">
        <v>34</v>
      </c>
      <c r="B225" s="134">
        <f t="shared" si="103"/>
        <v>512</v>
      </c>
      <c r="C225" s="135">
        <f t="shared" si="100"/>
        <v>1</v>
      </c>
      <c r="D225" s="149">
        <f t="shared" si="106"/>
        <v>1</v>
      </c>
      <c r="E225" s="150">
        <v>1</v>
      </c>
      <c r="F225" s="150"/>
      <c r="G225" s="144">
        <f t="shared" si="101"/>
        <v>244284</v>
      </c>
      <c r="H225" s="132">
        <f t="shared" si="102"/>
        <v>202644</v>
      </c>
      <c r="I225" s="132">
        <f t="shared" si="98"/>
        <v>41640</v>
      </c>
      <c r="J225" s="103">
        <v>167160</v>
      </c>
      <c r="V225" s="97" t="s">
        <v>484</v>
      </c>
      <c r="W225" s="103" t="s">
        <v>484</v>
      </c>
      <c r="X225" s="103">
        <v>503</v>
      </c>
      <c r="Y225" s="105" t="s">
        <v>484</v>
      </c>
      <c r="Z225" s="106">
        <v>502</v>
      </c>
      <c r="AA225" s="106">
        <v>1</v>
      </c>
      <c r="AB225" s="103">
        <f t="shared" si="95"/>
        <v>0</v>
      </c>
      <c r="AC225" s="95">
        <f t="shared" si="104"/>
        <v>512</v>
      </c>
      <c r="AD225" s="95">
        <f t="shared" si="105"/>
        <v>459</v>
      </c>
      <c r="AE225" s="218">
        <v>10</v>
      </c>
      <c r="AF225" s="218">
        <v>449</v>
      </c>
      <c r="AG225" s="218">
        <v>53</v>
      </c>
    </row>
    <row r="226" spans="1:33" ht="20.100000000000001" hidden="1" customHeight="1" outlineLevel="1" x14ac:dyDescent="0.25">
      <c r="A226" s="191" t="s">
        <v>218</v>
      </c>
      <c r="B226" s="134">
        <f t="shared" si="103"/>
        <v>856</v>
      </c>
      <c r="C226" s="135">
        <f t="shared" si="100"/>
        <v>1</v>
      </c>
      <c r="D226" s="149">
        <f t="shared" si="106"/>
        <v>1</v>
      </c>
      <c r="E226" s="150">
        <v>1</v>
      </c>
      <c r="F226" s="150"/>
      <c r="G226" s="144">
        <f t="shared" si="101"/>
        <v>244284</v>
      </c>
      <c r="H226" s="132">
        <f t="shared" si="102"/>
        <v>202644</v>
      </c>
      <c r="I226" s="132">
        <f t="shared" si="98"/>
        <v>41640</v>
      </c>
      <c r="J226" s="103">
        <v>167160</v>
      </c>
      <c r="V226" s="97" t="s">
        <v>485</v>
      </c>
      <c r="W226" s="103" t="s">
        <v>485</v>
      </c>
      <c r="X226" s="103">
        <v>823</v>
      </c>
      <c r="Y226" s="105" t="s">
        <v>485</v>
      </c>
      <c r="Z226" s="106">
        <v>796</v>
      </c>
      <c r="AA226" s="106">
        <v>1</v>
      </c>
      <c r="AB226" s="103">
        <f t="shared" si="95"/>
        <v>0</v>
      </c>
      <c r="AC226" s="95">
        <f t="shared" si="104"/>
        <v>856</v>
      </c>
      <c r="AD226" s="95">
        <f t="shared" si="105"/>
        <v>674</v>
      </c>
      <c r="AE226" s="218">
        <v>42</v>
      </c>
      <c r="AF226" s="218">
        <v>632</v>
      </c>
      <c r="AG226" s="218">
        <v>182</v>
      </c>
    </row>
    <row r="227" spans="1:33" ht="20.100000000000001" hidden="1" customHeight="1" outlineLevel="1" x14ac:dyDescent="0.25">
      <c r="A227" s="190" t="s">
        <v>33</v>
      </c>
      <c r="B227" s="134">
        <f t="shared" si="103"/>
        <v>933</v>
      </c>
      <c r="C227" s="130">
        <f t="shared" si="100"/>
        <v>1</v>
      </c>
      <c r="D227" s="131">
        <f t="shared" si="106"/>
        <v>1</v>
      </c>
      <c r="E227" s="150">
        <v>1</v>
      </c>
      <c r="F227" s="150"/>
      <c r="G227" s="144">
        <f t="shared" si="101"/>
        <v>244284</v>
      </c>
      <c r="H227" s="132">
        <f t="shared" si="102"/>
        <v>202644</v>
      </c>
      <c r="I227" s="132">
        <f t="shared" si="98"/>
        <v>41640</v>
      </c>
      <c r="J227" s="103">
        <v>83580</v>
      </c>
      <c r="V227" s="97" t="s">
        <v>486</v>
      </c>
      <c r="W227" s="103" t="s">
        <v>486</v>
      </c>
      <c r="X227" s="103">
        <v>882</v>
      </c>
      <c r="Y227" s="105" t="s">
        <v>486</v>
      </c>
      <c r="Z227" s="106">
        <v>923</v>
      </c>
      <c r="AA227" s="106">
        <v>1</v>
      </c>
      <c r="AB227" s="103">
        <f t="shared" si="95"/>
        <v>0</v>
      </c>
      <c r="AC227" s="95">
        <f t="shared" si="104"/>
        <v>933</v>
      </c>
      <c r="AD227" s="95">
        <f t="shared" si="105"/>
        <v>816</v>
      </c>
      <c r="AE227" s="218">
        <v>9</v>
      </c>
      <c r="AF227" s="218">
        <v>807</v>
      </c>
      <c r="AG227" s="218">
        <v>117</v>
      </c>
    </row>
    <row r="228" spans="1:33" ht="20.100000000000001" hidden="1" customHeight="1" outlineLevel="1" x14ac:dyDescent="0.25">
      <c r="A228" s="140" t="s">
        <v>235</v>
      </c>
      <c r="B228" s="134">
        <f t="shared" si="103"/>
        <v>598</v>
      </c>
      <c r="C228" s="135">
        <f t="shared" si="100"/>
        <v>1</v>
      </c>
      <c r="D228" s="149">
        <f t="shared" si="106"/>
        <v>1</v>
      </c>
      <c r="E228" s="150">
        <v>1</v>
      </c>
      <c r="F228" s="150"/>
      <c r="G228" s="144">
        <f t="shared" si="101"/>
        <v>244284</v>
      </c>
      <c r="H228" s="132">
        <f t="shared" si="102"/>
        <v>202644</v>
      </c>
      <c r="I228" s="132">
        <f t="shared" si="98"/>
        <v>41640</v>
      </c>
      <c r="J228" s="103">
        <v>167160</v>
      </c>
      <c r="V228" s="97" t="s">
        <v>487</v>
      </c>
      <c r="W228" s="103" t="s">
        <v>487</v>
      </c>
      <c r="X228" s="103">
        <v>560</v>
      </c>
      <c r="Y228" s="105" t="s">
        <v>487</v>
      </c>
      <c r="Z228" s="106">
        <v>588</v>
      </c>
      <c r="AA228" s="106">
        <v>1</v>
      </c>
      <c r="AB228" s="103">
        <f t="shared" si="95"/>
        <v>0</v>
      </c>
      <c r="AC228" s="95">
        <f t="shared" si="104"/>
        <v>598</v>
      </c>
      <c r="AD228" s="95">
        <f t="shared" si="105"/>
        <v>526</v>
      </c>
      <c r="AE228" s="218">
        <v>50</v>
      </c>
      <c r="AF228" s="218">
        <v>476</v>
      </c>
      <c r="AG228" s="218">
        <v>72</v>
      </c>
    </row>
    <row r="229" spans="1:33" ht="20.100000000000001" hidden="1" customHeight="1" outlineLevel="1" x14ac:dyDescent="0.25">
      <c r="A229" s="140" t="s">
        <v>226</v>
      </c>
      <c r="B229" s="134">
        <f t="shared" si="103"/>
        <v>990</v>
      </c>
      <c r="C229" s="135">
        <f t="shared" si="100"/>
        <v>1</v>
      </c>
      <c r="D229" s="149">
        <f t="shared" si="106"/>
        <v>1</v>
      </c>
      <c r="E229" s="150">
        <v>1</v>
      </c>
      <c r="F229" s="150"/>
      <c r="G229" s="144">
        <f t="shared" si="101"/>
        <v>244284</v>
      </c>
      <c r="H229" s="132">
        <f t="shared" si="102"/>
        <v>202644</v>
      </c>
      <c r="I229" s="132">
        <f t="shared" si="98"/>
        <v>41640</v>
      </c>
      <c r="J229" s="103">
        <v>167160</v>
      </c>
      <c r="V229" s="97" t="s">
        <v>488</v>
      </c>
      <c r="W229" s="103" t="s">
        <v>488</v>
      </c>
      <c r="X229" s="103">
        <v>956</v>
      </c>
      <c r="Y229" s="105" t="s">
        <v>488</v>
      </c>
      <c r="Z229" s="106">
        <v>975</v>
      </c>
      <c r="AA229" s="106">
        <v>1</v>
      </c>
      <c r="AB229" s="103">
        <f t="shared" si="95"/>
        <v>0</v>
      </c>
      <c r="AC229" s="95">
        <f t="shared" si="104"/>
        <v>990</v>
      </c>
      <c r="AD229" s="95">
        <f t="shared" si="105"/>
        <v>881</v>
      </c>
      <c r="AE229" s="218">
        <v>340</v>
      </c>
      <c r="AF229" s="218">
        <v>541</v>
      </c>
      <c r="AG229" s="218">
        <v>109</v>
      </c>
    </row>
    <row r="230" spans="1:33" ht="20.100000000000001" hidden="1" customHeight="1" outlineLevel="1" x14ac:dyDescent="0.25">
      <c r="A230" s="140" t="s">
        <v>234</v>
      </c>
      <c r="B230" s="134">
        <f t="shared" si="103"/>
        <v>1242</v>
      </c>
      <c r="C230" s="130">
        <f t="shared" si="100"/>
        <v>1</v>
      </c>
      <c r="D230" s="157">
        <f t="shared" si="106"/>
        <v>1</v>
      </c>
      <c r="E230" s="150">
        <v>1</v>
      </c>
      <c r="F230" s="150"/>
      <c r="G230" s="144">
        <f t="shared" si="101"/>
        <v>244284</v>
      </c>
      <c r="H230" s="132">
        <f t="shared" si="102"/>
        <v>202644</v>
      </c>
      <c r="I230" s="132">
        <f t="shared" si="98"/>
        <v>41640</v>
      </c>
      <c r="J230" s="103">
        <v>167160</v>
      </c>
      <c r="V230" s="97" t="s">
        <v>489</v>
      </c>
      <c r="W230" s="103" t="s">
        <v>489</v>
      </c>
      <c r="X230" s="103">
        <v>1266</v>
      </c>
      <c r="Y230" s="105" t="s">
        <v>489</v>
      </c>
      <c r="Z230" s="106">
        <v>1250</v>
      </c>
      <c r="AA230" s="106">
        <v>1</v>
      </c>
      <c r="AB230" s="103">
        <f t="shared" si="95"/>
        <v>0</v>
      </c>
      <c r="AC230" s="95">
        <f t="shared" si="104"/>
        <v>1242</v>
      </c>
      <c r="AD230" s="95">
        <f t="shared" si="105"/>
        <v>1050</v>
      </c>
      <c r="AE230" s="218">
        <v>60</v>
      </c>
      <c r="AF230" s="218">
        <v>990</v>
      </c>
      <c r="AG230" s="218">
        <v>192</v>
      </c>
    </row>
    <row r="231" spans="1:33" ht="20.100000000000001" hidden="1" customHeight="1" outlineLevel="1" x14ac:dyDescent="0.25">
      <c r="A231" s="140" t="s">
        <v>227</v>
      </c>
      <c r="B231" s="134">
        <f t="shared" si="103"/>
        <v>751</v>
      </c>
      <c r="C231" s="135">
        <f t="shared" si="100"/>
        <v>1</v>
      </c>
      <c r="D231" s="149">
        <f t="shared" si="106"/>
        <v>1</v>
      </c>
      <c r="E231" s="150">
        <v>1</v>
      </c>
      <c r="F231" s="150"/>
      <c r="G231" s="144">
        <f t="shared" si="101"/>
        <v>244284</v>
      </c>
      <c r="H231" s="132">
        <f t="shared" si="102"/>
        <v>202644</v>
      </c>
      <c r="I231" s="132">
        <f t="shared" si="98"/>
        <v>41640</v>
      </c>
      <c r="J231" s="103">
        <v>167160</v>
      </c>
      <c r="V231" s="97" t="s">
        <v>490</v>
      </c>
      <c r="W231" s="103" t="s">
        <v>490</v>
      </c>
      <c r="X231" s="103">
        <v>747</v>
      </c>
      <c r="Y231" s="105" t="s">
        <v>490</v>
      </c>
      <c r="Z231" s="106">
        <v>744</v>
      </c>
      <c r="AA231" s="106">
        <v>1</v>
      </c>
      <c r="AB231" s="103">
        <f t="shared" si="95"/>
        <v>0</v>
      </c>
      <c r="AC231" s="95">
        <f t="shared" si="104"/>
        <v>751</v>
      </c>
      <c r="AD231" s="95">
        <f t="shared" si="105"/>
        <v>677</v>
      </c>
      <c r="AE231" s="218">
        <v>12</v>
      </c>
      <c r="AF231" s="218">
        <v>665</v>
      </c>
      <c r="AG231" s="218">
        <v>74</v>
      </c>
    </row>
    <row r="232" spans="1:33" ht="20.100000000000001" hidden="1" customHeight="1" outlineLevel="1" x14ac:dyDescent="0.25">
      <c r="A232" s="140" t="s">
        <v>228</v>
      </c>
      <c r="B232" s="134">
        <f t="shared" si="103"/>
        <v>502</v>
      </c>
      <c r="C232" s="135">
        <f t="shared" si="100"/>
        <v>1</v>
      </c>
      <c r="D232" s="149">
        <f t="shared" si="106"/>
        <v>1</v>
      </c>
      <c r="E232" s="150">
        <v>1</v>
      </c>
      <c r="F232" s="150"/>
      <c r="G232" s="144">
        <f t="shared" si="101"/>
        <v>244284</v>
      </c>
      <c r="H232" s="132">
        <f t="shared" si="102"/>
        <v>202644</v>
      </c>
      <c r="I232" s="132">
        <f t="shared" si="98"/>
        <v>41640</v>
      </c>
      <c r="J232" s="103">
        <v>167160</v>
      </c>
      <c r="V232" s="97" t="s">
        <v>491</v>
      </c>
      <c r="W232" s="103" t="s">
        <v>491</v>
      </c>
      <c r="X232" s="103">
        <v>504</v>
      </c>
      <c r="Y232" s="105" t="s">
        <v>491</v>
      </c>
      <c r="Z232" s="106">
        <v>502</v>
      </c>
      <c r="AA232" s="106">
        <v>1</v>
      </c>
      <c r="AB232" s="103">
        <f t="shared" si="95"/>
        <v>0</v>
      </c>
      <c r="AC232" s="95">
        <f t="shared" si="104"/>
        <v>502</v>
      </c>
      <c r="AD232" s="95">
        <f t="shared" si="105"/>
        <v>449</v>
      </c>
      <c r="AE232" s="218">
        <v>14</v>
      </c>
      <c r="AF232" s="218">
        <v>435</v>
      </c>
      <c r="AG232" s="218">
        <v>53</v>
      </c>
    </row>
    <row r="233" spans="1:33" ht="20.100000000000001" hidden="1" customHeight="1" outlineLevel="1" x14ac:dyDescent="0.25">
      <c r="A233" s="191" t="s">
        <v>220</v>
      </c>
      <c r="B233" s="134">
        <f t="shared" si="103"/>
        <v>501</v>
      </c>
      <c r="C233" s="135">
        <f t="shared" si="100"/>
        <v>1</v>
      </c>
      <c r="D233" s="149">
        <f t="shared" si="106"/>
        <v>1</v>
      </c>
      <c r="E233" s="150">
        <v>1</v>
      </c>
      <c r="F233" s="150"/>
      <c r="G233" s="144">
        <f t="shared" si="101"/>
        <v>244284</v>
      </c>
      <c r="H233" s="132">
        <f t="shared" si="102"/>
        <v>202644</v>
      </c>
      <c r="I233" s="132">
        <f t="shared" si="98"/>
        <v>41640</v>
      </c>
      <c r="J233" s="103">
        <v>167160</v>
      </c>
      <c r="V233" s="97" t="s">
        <v>492</v>
      </c>
      <c r="W233" s="103" t="s">
        <v>492</v>
      </c>
      <c r="X233" s="103">
        <v>504</v>
      </c>
      <c r="Y233" s="105" t="s">
        <v>492</v>
      </c>
      <c r="Z233" s="106">
        <v>501</v>
      </c>
      <c r="AA233" s="106">
        <v>1</v>
      </c>
      <c r="AB233" s="103">
        <f t="shared" si="95"/>
        <v>0</v>
      </c>
      <c r="AC233" s="95">
        <f t="shared" si="104"/>
        <v>501</v>
      </c>
      <c r="AD233" s="95">
        <f t="shared" si="105"/>
        <v>419</v>
      </c>
      <c r="AE233" s="218">
        <v>9</v>
      </c>
      <c r="AF233" s="218">
        <v>410</v>
      </c>
      <c r="AG233" s="218">
        <v>82</v>
      </c>
    </row>
    <row r="234" spans="1:33" ht="20.100000000000001" hidden="1" customHeight="1" outlineLevel="1" x14ac:dyDescent="0.25">
      <c r="A234" s="140" t="s">
        <v>216</v>
      </c>
      <c r="B234" s="134">
        <f t="shared" si="103"/>
        <v>206</v>
      </c>
      <c r="C234" s="135">
        <f t="shared" si="100"/>
        <v>1</v>
      </c>
      <c r="D234" s="149">
        <f t="shared" si="106"/>
        <v>0.4</v>
      </c>
      <c r="E234" s="150"/>
      <c r="F234" s="150">
        <v>1</v>
      </c>
      <c r="G234" s="144">
        <f t="shared" si="101"/>
        <v>97714</v>
      </c>
      <c r="H234" s="132">
        <f t="shared" si="102"/>
        <v>81058</v>
      </c>
      <c r="I234" s="132">
        <f t="shared" si="98"/>
        <v>16656</v>
      </c>
      <c r="J234" s="103">
        <v>167160</v>
      </c>
      <c r="V234" s="97" t="s">
        <v>493</v>
      </c>
      <c r="W234" s="103" t="s">
        <v>493</v>
      </c>
      <c r="X234" s="103">
        <v>207</v>
      </c>
      <c r="Y234" s="105" t="s">
        <v>493</v>
      </c>
      <c r="Z234" s="106">
        <v>200</v>
      </c>
      <c r="AA234" s="106">
        <v>0.5</v>
      </c>
      <c r="AB234" s="103">
        <f t="shared" si="95"/>
        <v>9.9999999999999978E-2</v>
      </c>
      <c r="AC234" s="95">
        <f t="shared" si="104"/>
        <v>206</v>
      </c>
      <c r="AD234" s="95">
        <f t="shared" si="105"/>
        <v>170</v>
      </c>
      <c r="AE234" s="218">
        <v>4</v>
      </c>
      <c r="AF234" s="218">
        <v>166</v>
      </c>
      <c r="AG234" s="218">
        <v>36</v>
      </c>
    </row>
    <row r="235" spans="1:33" ht="20.100000000000001" hidden="1" customHeight="1" outlineLevel="1" x14ac:dyDescent="0.25">
      <c r="A235" s="140" t="s">
        <v>229</v>
      </c>
      <c r="B235" s="134">
        <f t="shared" si="103"/>
        <v>947</v>
      </c>
      <c r="C235" s="135">
        <f t="shared" si="100"/>
        <v>1</v>
      </c>
      <c r="D235" s="149">
        <f t="shared" si="106"/>
        <v>1</v>
      </c>
      <c r="E235" s="150">
        <v>1</v>
      </c>
      <c r="F235" s="150"/>
      <c r="G235" s="144">
        <f t="shared" si="101"/>
        <v>244284</v>
      </c>
      <c r="H235" s="132">
        <f t="shared" si="102"/>
        <v>202644</v>
      </c>
      <c r="I235" s="132">
        <f t="shared" si="98"/>
        <v>41640</v>
      </c>
      <c r="J235" s="103">
        <v>167160</v>
      </c>
      <c r="V235" s="97" t="s">
        <v>494</v>
      </c>
      <c r="W235" s="103" t="s">
        <v>494</v>
      </c>
      <c r="X235" s="103">
        <v>885</v>
      </c>
      <c r="Y235" s="105" t="s">
        <v>494</v>
      </c>
      <c r="Z235" s="106">
        <v>944</v>
      </c>
      <c r="AA235" s="106">
        <v>1</v>
      </c>
      <c r="AB235" s="103">
        <f t="shared" si="95"/>
        <v>0</v>
      </c>
      <c r="AC235" s="95">
        <f t="shared" si="104"/>
        <v>947</v>
      </c>
      <c r="AD235" s="95">
        <f t="shared" si="105"/>
        <v>823</v>
      </c>
      <c r="AE235" s="218">
        <v>32</v>
      </c>
      <c r="AF235" s="218">
        <v>791</v>
      </c>
      <c r="AG235" s="218">
        <v>124</v>
      </c>
    </row>
    <row r="236" spans="1:33" ht="20.100000000000001" hidden="1" customHeight="1" outlineLevel="1" x14ac:dyDescent="0.25">
      <c r="A236" s="191" t="s">
        <v>221</v>
      </c>
      <c r="B236" s="134">
        <f>AC237</f>
        <v>766</v>
      </c>
      <c r="C236" s="135">
        <f t="shared" si="100"/>
        <v>1</v>
      </c>
      <c r="D236" s="149">
        <f t="shared" si="106"/>
        <v>1</v>
      </c>
      <c r="E236" s="150">
        <v>1</v>
      </c>
      <c r="F236" s="150"/>
      <c r="G236" s="144">
        <f t="shared" si="101"/>
        <v>244284</v>
      </c>
      <c r="H236" s="132">
        <f t="shared" si="102"/>
        <v>202644</v>
      </c>
      <c r="I236" s="132">
        <f t="shared" si="98"/>
        <v>41640</v>
      </c>
      <c r="J236" s="103">
        <v>83580</v>
      </c>
      <c r="V236" s="97" t="s">
        <v>495</v>
      </c>
      <c r="W236" s="103" t="s">
        <v>495</v>
      </c>
      <c r="X236" s="103">
        <v>501</v>
      </c>
      <c r="Y236" s="105" t="s">
        <v>496</v>
      </c>
      <c r="Z236" s="106">
        <v>733</v>
      </c>
      <c r="AA236" s="106">
        <v>1</v>
      </c>
      <c r="AB236" s="103">
        <f t="shared" si="95"/>
        <v>0</v>
      </c>
      <c r="AC236" s="95">
        <f t="shared" si="104"/>
        <v>501</v>
      </c>
      <c r="AD236" s="95">
        <f t="shared" si="105"/>
        <v>440</v>
      </c>
      <c r="AE236" s="218">
        <v>25</v>
      </c>
      <c r="AF236" s="218">
        <v>415</v>
      </c>
      <c r="AG236" s="218">
        <v>61</v>
      </c>
    </row>
    <row r="237" spans="1:33" ht="20.100000000000001" hidden="1" customHeight="1" outlineLevel="1" x14ac:dyDescent="0.25">
      <c r="A237" s="191" t="s">
        <v>219</v>
      </c>
      <c r="B237" s="134">
        <f>AC236</f>
        <v>501</v>
      </c>
      <c r="C237" s="135">
        <f t="shared" si="100"/>
        <v>1</v>
      </c>
      <c r="D237" s="149">
        <f t="shared" si="106"/>
        <v>1</v>
      </c>
      <c r="E237" s="150">
        <v>1</v>
      </c>
      <c r="F237" s="150"/>
      <c r="G237" s="144">
        <f t="shared" si="101"/>
        <v>244284</v>
      </c>
      <c r="H237" s="132">
        <f t="shared" si="102"/>
        <v>202644</v>
      </c>
      <c r="I237" s="132">
        <f t="shared" si="98"/>
        <v>41640</v>
      </c>
      <c r="J237" s="103">
        <v>334319</v>
      </c>
      <c r="V237" s="97" t="s">
        <v>496</v>
      </c>
      <c r="W237" s="103" t="s">
        <v>496</v>
      </c>
      <c r="X237" s="103">
        <v>720</v>
      </c>
      <c r="Y237" s="105" t="s">
        <v>495</v>
      </c>
      <c r="Z237" s="106">
        <v>503</v>
      </c>
      <c r="AA237" s="106">
        <v>1</v>
      </c>
      <c r="AB237" s="103">
        <f t="shared" si="95"/>
        <v>0</v>
      </c>
      <c r="AC237" s="95">
        <f t="shared" si="104"/>
        <v>766</v>
      </c>
      <c r="AD237" s="95">
        <f t="shared" si="105"/>
        <v>666</v>
      </c>
      <c r="AE237" s="218">
        <v>76</v>
      </c>
      <c r="AF237" s="218">
        <v>590</v>
      </c>
      <c r="AG237" s="218">
        <v>100</v>
      </c>
    </row>
    <row r="238" spans="1:33" ht="20.100000000000001" hidden="1" customHeight="1" outlineLevel="1" x14ac:dyDescent="0.25">
      <c r="A238" s="190" t="s">
        <v>222</v>
      </c>
      <c r="B238" s="134">
        <f>AC238</f>
        <v>330</v>
      </c>
      <c r="C238" s="135">
        <f t="shared" si="100"/>
        <v>1</v>
      </c>
      <c r="D238" s="131">
        <f t="shared" si="106"/>
        <v>0.4</v>
      </c>
      <c r="E238" s="150"/>
      <c r="F238" s="150">
        <v>1</v>
      </c>
      <c r="G238" s="144">
        <f t="shared" si="101"/>
        <v>97714</v>
      </c>
      <c r="H238" s="132">
        <f t="shared" si="102"/>
        <v>81058</v>
      </c>
      <c r="I238" s="132">
        <f t="shared" si="98"/>
        <v>16656</v>
      </c>
      <c r="J238" s="103">
        <v>167160</v>
      </c>
      <c r="V238" s="97" t="s">
        <v>497</v>
      </c>
      <c r="W238" s="103" t="s">
        <v>497</v>
      </c>
      <c r="X238" s="103">
        <v>293</v>
      </c>
      <c r="Y238" s="105" t="s">
        <v>497</v>
      </c>
      <c r="Z238" s="106">
        <v>317</v>
      </c>
      <c r="AA238" s="106">
        <v>0.5</v>
      </c>
      <c r="AB238" s="103">
        <f t="shared" si="95"/>
        <v>9.9999999999999978E-2</v>
      </c>
      <c r="AC238" s="95">
        <f t="shared" si="104"/>
        <v>330</v>
      </c>
      <c r="AD238" s="95">
        <f t="shared" si="105"/>
        <v>286</v>
      </c>
      <c r="AE238" s="218">
        <v>19</v>
      </c>
      <c r="AF238" s="218">
        <v>267</v>
      </c>
      <c r="AG238" s="218">
        <v>44</v>
      </c>
    </row>
    <row r="239" spans="1:33" ht="20.100000000000001" customHeight="1" collapsed="1" x14ac:dyDescent="0.3">
      <c r="A239" s="146" t="s">
        <v>35</v>
      </c>
      <c r="B239" s="184">
        <f>SUM(B215:B238)</f>
        <v>13686</v>
      </c>
      <c r="C239" s="167">
        <f t="shared" ref="C239:J239" si="107">SUM(C215:C238)</f>
        <v>24</v>
      </c>
      <c r="D239" s="167">
        <f t="shared" si="107"/>
        <v>20.399999999999999</v>
      </c>
      <c r="E239" s="167">
        <f t="shared" si="107"/>
        <v>18</v>
      </c>
      <c r="F239" s="167">
        <f t="shared" si="107"/>
        <v>6</v>
      </c>
      <c r="G239" s="165">
        <f t="shared" si="107"/>
        <v>4983396</v>
      </c>
      <c r="H239" s="165">
        <f t="shared" si="107"/>
        <v>4133940</v>
      </c>
      <c r="I239" s="165">
        <f t="shared" si="107"/>
        <v>849456</v>
      </c>
      <c r="J239" s="185">
        <f t="shared" si="107"/>
        <v>3761099</v>
      </c>
      <c r="V239" s="145"/>
      <c r="Z239" s="106"/>
    </row>
    <row r="240" spans="1:33" ht="20.100000000000001" customHeight="1" x14ac:dyDescent="0.3">
      <c r="A240" s="192" t="s">
        <v>282</v>
      </c>
      <c r="B240" s="167"/>
      <c r="C240" s="167"/>
      <c r="D240" s="147"/>
      <c r="E240" s="147"/>
      <c r="F240" s="147"/>
      <c r="G240" s="148"/>
      <c r="H240" s="148"/>
      <c r="I240" s="148"/>
      <c r="V240" s="145"/>
      <c r="AB240" s="103">
        <f t="shared" si="95"/>
        <v>0</v>
      </c>
    </row>
    <row r="241" spans="1:33" ht="20.100000000000001" hidden="1" customHeight="1" outlineLevel="1" x14ac:dyDescent="0.25">
      <c r="A241" s="140" t="s">
        <v>194</v>
      </c>
      <c r="B241" s="134">
        <f>AC241</f>
        <v>3787</v>
      </c>
      <c r="C241" s="135">
        <f t="shared" ref="C241:C262" si="108">E241+F241</f>
        <v>3</v>
      </c>
      <c r="D241" s="136">
        <f t="shared" ref="D241:D262" si="109">SUM(E241+F241*$D$6)</f>
        <v>3</v>
      </c>
      <c r="E241" s="154">
        <v>3</v>
      </c>
      <c r="F241" s="154"/>
      <c r="G241" s="144">
        <f>ROUND($G$5/$D$290*D241,0)</f>
        <v>732852</v>
      </c>
      <c r="H241" s="132">
        <f t="shared" ref="H241:H262" si="110">ROUNDUP(D241*$H$6,0)</f>
        <v>607932</v>
      </c>
      <c r="I241" s="132">
        <f t="shared" si="98"/>
        <v>124920</v>
      </c>
      <c r="J241" s="103">
        <v>167160</v>
      </c>
      <c r="V241" s="97" t="s">
        <v>498</v>
      </c>
      <c r="W241" s="103" t="s">
        <v>498</v>
      </c>
      <c r="X241" s="103">
        <v>3748</v>
      </c>
      <c r="Y241" s="105" t="s">
        <v>498</v>
      </c>
      <c r="Z241" s="106">
        <v>3789</v>
      </c>
      <c r="AA241" s="106">
        <v>3</v>
      </c>
      <c r="AB241" s="103">
        <f t="shared" si="95"/>
        <v>0</v>
      </c>
      <c r="AC241" s="95">
        <f>AD241+AG241</f>
        <v>3787</v>
      </c>
      <c r="AD241" s="95">
        <f>AE241+AF241</f>
        <v>3294</v>
      </c>
      <c r="AE241" s="220">
        <v>227</v>
      </c>
      <c r="AF241" s="220">
        <v>3067</v>
      </c>
      <c r="AG241" s="220">
        <v>493</v>
      </c>
    </row>
    <row r="242" spans="1:33" ht="20.100000000000001" hidden="1" customHeight="1" outlineLevel="1" x14ac:dyDescent="0.25">
      <c r="A242" s="140" t="s">
        <v>237</v>
      </c>
      <c r="B242" s="134">
        <f t="shared" ref="B242:B262" si="111">AC242</f>
        <v>2708</v>
      </c>
      <c r="C242" s="135">
        <f t="shared" si="108"/>
        <v>2</v>
      </c>
      <c r="D242" s="136">
        <f t="shared" si="109"/>
        <v>2</v>
      </c>
      <c r="E242" s="154">
        <v>2</v>
      </c>
      <c r="F242" s="154"/>
      <c r="G242" s="144">
        <f t="shared" ref="G242:G252" si="112">ROUND($G$5/$D$290*D242,0)</f>
        <v>488568</v>
      </c>
      <c r="H242" s="132">
        <f t="shared" si="110"/>
        <v>405288</v>
      </c>
      <c r="I242" s="132">
        <f t="shared" si="98"/>
        <v>83280</v>
      </c>
      <c r="J242" s="103">
        <v>501472</v>
      </c>
      <c r="V242" s="97" t="s">
        <v>499</v>
      </c>
      <c r="W242" s="103" t="s">
        <v>499</v>
      </c>
      <c r="X242" s="103">
        <v>2536</v>
      </c>
      <c r="Y242" s="105" t="s">
        <v>499</v>
      </c>
      <c r="Z242" s="106">
        <v>2635</v>
      </c>
      <c r="AA242" s="106">
        <v>2</v>
      </c>
      <c r="AB242" s="103">
        <f t="shared" si="95"/>
        <v>0</v>
      </c>
      <c r="AC242" s="95">
        <f t="shared" ref="AC242:AC262" si="113">AD242+AG242</f>
        <v>2708</v>
      </c>
      <c r="AD242" s="95">
        <f t="shared" ref="AD242:AD262" si="114">AE242+AF242</f>
        <v>2273</v>
      </c>
      <c r="AE242" s="220">
        <v>244</v>
      </c>
      <c r="AF242" s="220">
        <v>2029</v>
      </c>
      <c r="AG242" s="220">
        <v>435</v>
      </c>
    </row>
    <row r="243" spans="1:33" ht="20.100000000000001" hidden="1" customHeight="1" outlineLevel="1" x14ac:dyDescent="0.25">
      <c r="A243" s="140" t="s">
        <v>244</v>
      </c>
      <c r="B243" s="134">
        <f t="shared" si="111"/>
        <v>702</v>
      </c>
      <c r="C243" s="135">
        <f t="shared" si="108"/>
        <v>1</v>
      </c>
      <c r="D243" s="136">
        <f t="shared" si="109"/>
        <v>1</v>
      </c>
      <c r="E243" s="154">
        <v>1</v>
      </c>
      <c r="F243" s="154"/>
      <c r="G243" s="144">
        <f t="shared" si="112"/>
        <v>244284</v>
      </c>
      <c r="H243" s="132">
        <f t="shared" si="110"/>
        <v>202644</v>
      </c>
      <c r="I243" s="132">
        <f t="shared" si="98"/>
        <v>41640</v>
      </c>
      <c r="J243" s="103">
        <v>83580</v>
      </c>
      <c r="V243" s="97" t="s">
        <v>500</v>
      </c>
      <c r="W243" s="103" t="s">
        <v>500</v>
      </c>
      <c r="X243" s="103">
        <v>705</v>
      </c>
      <c r="Y243" s="105" t="s">
        <v>500</v>
      </c>
      <c r="Z243" s="106">
        <v>704</v>
      </c>
      <c r="AA243" s="106">
        <v>1</v>
      </c>
      <c r="AB243" s="103">
        <f t="shared" si="95"/>
        <v>0</v>
      </c>
      <c r="AC243" s="95">
        <f t="shared" si="113"/>
        <v>702</v>
      </c>
      <c r="AD243" s="95">
        <f t="shared" si="114"/>
        <v>629</v>
      </c>
      <c r="AE243" s="220">
        <v>21</v>
      </c>
      <c r="AF243" s="220">
        <v>608</v>
      </c>
      <c r="AG243" s="220">
        <v>73</v>
      </c>
    </row>
    <row r="244" spans="1:33" ht="20.100000000000001" hidden="1" customHeight="1" outlineLevel="1" x14ac:dyDescent="0.25">
      <c r="A244" s="140" t="s">
        <v>242</v>
      </c>
      <c r="B244" s="134">
        <f t="shared" si="111"/>
        <v>343</v>
      </c>
      <c r="C244" s="135">
        <f t="shared" si="108"/>
        <v>1</v>
      </c>
      <c r="D244" s="136">
        <f t="shared" si="109"/>
        <v>0.4</v>
      </c>
      <c r="E244" s="154"/>
      <c r="F244" s="154">
        <v>1</v>
      </c>
      <c r="G244" s="144">
        <f t="shared" si="112"/>
        <v>97714</v>
      </c>
      <c r="H244" s="132">
        <f t="shared" si="110"/>
        <v>81058</v>
      </c>
      <c r="I244" s="132">
        <f t="shared" si="98"/>
        <v>16656</v>
      </c>
      <c r="J244" s="103">
        <v>167160</v>
      </c>
      <c r="V244" s="97" t="s">
        <v>501</v>
      </c>
      <c r="W244" s="103" t="s">
        <v>501</v>
      </c>
      <c r="X244" s="103">
        <v>375</v>
      </c>
      <c r="Y244" s="105" t="s">
        <v>501</v>
      </c>
      <c r="Z244" s="106">
        <v>339</v>
      </c>
      <c r="AA244" s="106">
        <v>0.5</v>
      </c>
      <c r="AB244" s="103">
        <f t="shared" si="95"/>
        <v>9.9999999999999978E-2</v>
      </c>
      <c r="AC244" s="95">
        <f t="shared" si="113"/>
        <v>343</v>
      </c>
      <c r="AD244" s="95">
        <f t="shared" si="114"/>
        <v>303</v>
      </c>
      <c r="AE244" s="220">
        <v>7</v>
      </c>
      <c r="AF244" s="220">
        <v>296</v>
      </c>
      <c r="AG244" s="220">
        <v>40</v>
      </c>
    </row>
    <row r="245" spans="1:33" ht="20.100000000000001" hidden="1" customHeight="1" outlineLevel="1" x14ac:dyDescent="0.25">
      <c r="A245" s="140" t="s">
        <v>241</v>
      </c>
      <c r="B245" s="134">
        <f t="shared" si="111"/>
        <v>1086</v>
      </c>
      <c r="C245" s="135">
        <f t="shared" si="108"/>
        <v>1</v>
      </c>
      <c r="D245" s="136">
        <f t="shared" si="109"/>
        <v>1</v>
      </c>
      <c r="E245" s="154">
        <v>1</v>
      </c>
      <c r="F245" s="154"/>
      <c r="G245" s="144">
        <f t="shared" si="112"/>
        <v>244284</v>
      </c>
      <c r="H245" s="132">
        <f t="shared" si="110"/>
        <v>202644</v>
      </c>
      <c r="I245" s="132">
        <f t="shared" si="98"/>
        <v>41640</v>
      </c>
      <c r="J245" s="103">
        <v>167160</v>
      </c>
      <c r="V245" s="97" t="s">
        <v>502</v>
      </c>
      <c r="W245" s="103" t="s">
        <v>502</v>
      </c>
      <c r="X245" s="103">
        <v>1033</v>
      </c>
      <c r="Y245" s="105" t="s">
        <v>502</v>
      </c>
      <c r="Z245" s="106">
        <v>1063</v>
      </c>
      <c r="AA245" s="106">
        <v>1</v>
      </c>
      <c r="AB245" s="103">
        <f t="shared" si="95"/>
        <v>0</v>
      </c>
      <c r="AC245" s="95">
        <f t="shared" si="113"/>
        <v>1086</v>
      </c>
      <c r="AD245" s="95">
        <f t="shared" si="114"/>
        <v>886</v>
      </c>
      <c r="AE245" s="220">
        <v>33</v>
      </c>
      <c r="AF245" s="220">
        <v>853</v>
      </c>
      <c r="AG245" s="220">
        <v>200</v>
      </c>
    </row>
    <row r="246" spans="1:33" ht="20.100000000000001" hidden="1" customHeight="1" outlineLevel="1" x14ac:dyDescent="0.25">
      <c r="A246" s="140" t="s">
        <v>246</v>
      </c>
      <c r="B246" s="134">
        <f t="shared" si="111"/>
        <v>670</v>
      </c>
      <c r="C246" s="135">
        <f t="shared" si="108"/>
        <v>1</v>
      </c>
      <c r="D246" s="136">
        <f t="shared" si="109"/>
        <v>1</v>
      </c>
      <c r="E246" s="154">
        <v>1</v>
      </c>
      <c r="F246" s="154"/>
      <c r="G246" s="144">
        <f t="shared" si="112"/>
        <v>244284</v>
      </c>
      <c r="H246" s="132">
        <f t="shared" si="110"/>
        <v>202644</v>
      </c>
      <c r="I246" s="132">
        <f t="shared" si="98"/>
        <v>41640</v>
      </c>
      <c r="J246" s="103">
        <v>167160</v>
      </c>
      <c r="V246" s="97" t="s">
        <v>503</v>
      </c>
      <c r="W246" s="103" t="s">
        <v>503</v>
      </c>
      <c r="X246" s="103">
        <v>635</v>
      </c>
      <c r="Y246" s="105" t="s">
        <v>503</v>
      </c>
      <c r="Z246" s="106">
        <v>633</v>
      </c>
      <c r="AA246" s="106">
        <v>1</v>
      </c>
      <c r="AB246" s="103">
        <f t="shared" si="95"/>
        <v>0</v>
      </c>
      <c r="AC246" s="95">
        <f t="shared" si="113"/>
        <v>670</v>
      </c>
      <c r="AD246" s="95">
        <f t="shared" si="114"/>
        <v>580</v>
      </c>
      <c r="AE246" s="220">
        <v>44</v>
      </c>
      <c r="AF246" s="220">
        <v>536</v>
      </c>
      <c r="AG246" s="220">
        <v>90</v>
      </c>
    </row>
    <row r="247" spans="1:33" ht="20.100000000000001" hidden="1" customHeight="1" outlineLevel="1" x14ac:dyDescent="0.25">
      <c r="A247" s="140" t="s">
        <v>248</v>
      </c>
      <c r="B247" s="134">
        <f t="shared" si="111"/>
        <v>1724</v>
      </c>
      <c r="C247" s="135">
        <f t="shared" si="108"/>
        <v>1</v>
      </c>
      <c r="D247" s="136">
        <f t="shared" si="109"/>
        <v>1</v>
      </c>
      <c r="E247" s="154">
        <v>1</v>
      </c>
      <c r="F247" s="154"/>
      <c r="G247" s="144">
        <f t="shared" si="112"/>
        <v>244284</v>
      </c>
      <c r="H247" s="132">
        <f t="shared" si="110"/>
        <v>202644</v>
      </c>
      <c r="I247" s="132">
        <f t="shared" si="98"/>
        <v>41640</v>
      </c>
      <c r="J247" s="103">
        <v>83580</v>
      </c>
      <c r="V247" s="98" t="s">
        <v>504</v>
      </c>
      <c r="W247" s="103" t="s">
        <v>504</v>
      </c>
      <c r="X247" s="103">
        <v>1572</v>
      </c>
      <c r="Y247" s="105" t="s">
        <v>504</v>
      </c>
      <c r="Z247" s="106">
        <v>1705</v>
      </c>
      <c r="AA247" s="106">
        <v>1</v>
      </c>
      <c r="AB247" s="103">
        <f t="shared" si="95"/>
        <v>0</v>
      </c>
      <c r="AC247" s="95">
        <f t="shared" si="113"/>
        <v>1724</v>
      </c>
      <c r="AD247" s="95">
        <f t="shared" si="114"/>
        <v>1505</v>
      </c>
      <c r="AE247" s="220">
        <v>118</v>
      </c>
      <c r="AF247" s="220">
        <v>1387</v>
      </c>
      <c r="AG247" s="220">
        <v>219</v>
      </c>
    </row>
    <row r="248" spans="1:33" ht="20.100000000000001" hidden="1" customHeight="1" outlineLevel="1" x14ac:dyDescent="0.25">
      <c r="A248" s="140" t="s">
        <v>239</v>
      </c>
      <c r="B248" s="134">
        <f t="shared" si="111"/>
        <v>1427</v>
      </c>
      <c r="C248" s="135">
        <f t="shared" si="108"/>
        <v>1</v>
      </c>
      <c r="D248" s="136">
        <f t="shared" si="109"/>
        <v>1</v>
      </c>
      <c r="E248" s="154">
        <v>1</v>
      </c>
      <c r="F248" s="154"/>
      <c r="G248" s="144">
        <f t="shared" si="112"/>
        <v>244284</v>
      </c>
      <c r="H248" s="132">
        <f t="shared" si="110"/>
        <v>202644</v>
      </c>
      <c r="I248" s="132">
        <f t="shared" si="98"/>
        <v>41640</v>
      </c>
      <c r="J248" s="103">
        <v>167160</v>
      </c>
      <c r="V248" s="97" t="s">
        <v>505</v>
      </c>
      <c r="W248" s="103" t="s">
        <v>505</v>
      </c>
      <c r="X248" s="103">
        <v>1466</v>
      </c>
      <c r="Y248" s="105" t="s">
        <v>505</v>
      </c>
      <c r="Z248" s="106">
        <v>1443</v>
      </c>
      <c r="AA248" s="106">
        <v>1</v>
      </c>
      <c r="AB248" s="103">
        <f t="shared" si="95"/>
        <v>0</v>
      </c>
      <c r="AC248" s="95">
        <f t="shared" si="113"/>
        <v>1427</v>
      </c>
      <c r="AD248" s="95">
        <f t="shared" si="114"/>
        <v>1236</v>
      </c>
      <c r="AE248" s="220">
        <v>148</v>
      </c>
      <c r="AF248" s="220">
        <v>1088</v>
      </c>
      <c r="AG248" s="220">
        <v>191</v>
      </c>
    </row>
    <row r="249" spans="1:33" ht="20.100000000000001" hidden="1" customHeight="1" outlineLevel="1" x14ac:dyDescent="0.25">
      <c r="A249" s="140" t="s">
        <v>250</v>
      </c>
      <c r="B249" s="134">
        <f t="shared" si="111"/>
        <v>1056</v>
      </c>
      <c r="C249" s="135">
        <f t="shared" si="108"/>
        <v>1</v>
      </c>
      <c r="D249" s="136">
        <f t="shared" si="109"/>
        <v>1</v>
      </c>
      <c r="E249" s="154">
        <v>1</v>
      </c>
      <c r="F249" s="154"/>
      <c r="G249" s="144">
        <f t="shared" si="112"/>
        <v>244284</v>
      </c>
      <c r="H249" s="132">
        <f t="shared" si="110"/>
        <v>202644</v>
      </c>
      <c r="I249" s="132">
        <f t="shared" si="98"/>
        <v>41640</v>
      </c>
      <c r="J249" s="103">
        <v>167160</v>
      </c>
      <c r="V249" s="97" t="s">
        <v>506</v>
      </c>
      <c r="W249" s="103" t="s">
        <v>506</v>
      </c>
      <c r="X249" s="103">
        <v>1154</v>
      </c>
      <c r="Y249" s="105" t="s">
        <v>506</v>
      </c>
      <c r="Z249" s="106">
        <v>1072</v>
      </c>
      <c r="AA249" s="106">
        <v>1</v>
      </c>
      <c r="AB249" s="103">
        <f t="shared" si="95"/>
        <v>0</v>
      </c>
      <c r="AC249" s="95">
        <f t="shared" si="113"/>
        <v>1056</v>
      </c>
      <c r="AD249" s="95">
        <f t="shared" si="114"/>
        <v>1008</v>
      </c>
      <c r="AE249" s="220">
        <v>53</v>
      </c>
      <c r="AF249" s="220">
        <v>955</v>
      </c>
      <c r="AG249" s="220">
        <v>48</v>
      </c>
    </row>
    <row r="250" spans="1:33" ht="20.100000000000001" hidden="1" customHeight="1" outlineLevel="1" x14ac:dyDescent="0.25">
      <c r="A250" s="140" t="s">
        <v>236</v>
      </c>
      <c r="B250" s="134">
        <f t="shared" si="111"/>
        <v>584</v>
      </c>
      <c r="C250" s="135">
        <f t="shared" si="108"/>
        <v>1</v>
      </c>
      <c r="D250" s="136">
        <f t="shared" si="109"/>
        <v>1</v>
      </c>
      <c r="E250" s="154">
        <v>1</v>
      </c>
      <c r="F250" s="154"/>
      <c r="G250" s="144">
        <f t="shared" si="112"/>
        <v>244284</v>
      </c>
      <c r="H250" s="132">
        <f t="shared" si="110"/>
        <v>202644</v>
      </c>
      <c r="I250" s="132">
        <f t="shared" si="98"/>
        <v>41640</v>
      </c>
      <c r="J250" s="103">
        <v>167160</v>
      </c>
      <c r="V250" s="98" t="s">
        <v>507</v>
      </c>
      <c r="W250" s="103" t="s">
        <v>507</v>
      </c>
      <c r="X250" s="103">
        <v>584</v>
      </c>
      <c r="Y250" s="105" t="s">
        <v>507</v>
      </c>
      <c r="Z250" s="106">
        <v>584</v>
      </c>
      <c r="AA250" s="106">
        <v>1</v>
      </c>
      <c r="AB250" s="103">
        <f t="shared" si="95"/>
        <v>0</v>
      </c>
      <c r="AC250" s="95">
        <f t="shared" si="113"/>
        <v>584</v>
      </c>
      <c r="AD250" s="95">
        <f t="shared" si="114"/>
        <v>535</v>
      </c>
      <c r="AE250" s="220">
        <v>32</v>
      </c>
      <c r="AF250" s="220">
        <v>503</v>
      </c>
      <c r="AG250" s="220">
        <v>49</v>
      </c>
    </row>
    <row r="251" spans="1:33" ht="20.100000000000001" hidden="1" customHeight="1" outlineLevel="1" x14ac:dyDescent="0.25">
      <c r="A251" s="140" t="s">
        <v>208</v>
      </c>
      <c r="B251" s="134">
        <f t="shared" si="111"/>
        <v>346</v>
      </c>
      <c r="C251" s="135">
        <f t="shared" si="108"/>
        <v>1</v>
      </c>
      <c r="D251" s="136">
        <f t="shared" si="109"/>
        <v>0.4</v>
      </c>
      <c r="E251" s="154"/>
      <c r="F251" s="193">
        <v>1</v>
      </c>
      <c r="G251" s="144">
        <f t="shared" si="112"/>
        <v>97714</v>
      </c>
      <c r="H251" s="132">
        <f t="shared" si="110"/>
        <v>81058</v>
      </c>
      <c r="I251" s="132">
        <f t="shared" si="98"/>
        <v>16656</v>
      </c>
      <c r="J251" s="103">
        <v>334319</v>
      </c>
      <c r="V251" s="97" t="s">
        <v>508</v>
      </c>
      <c r="W251" s="103" t="s">
        <v>508</v>
      </c>
      <c r="X251" s="103">
        <v>280</v>
      </c>
      <c r="Y251" s="105" t="s">
        <v>508</v>
      </c>
      <c r="Z251" s="106">
        <v>305</v>
      </c>
      <c r="AA251" s="106">
        <v>0.5</v>
      </c>
      <c r="AB251" s="103">
        <f t="shared" si="95"/>
        <v>9.9999999999999978E-2</v>
      </c>
      <c r="AC251" s="95">
        <f t="shared" si="113"/>
        <v>346</v>
      </c>
      <c r="AD251" s="95">
        <f t="shared" si="114"/>
        <v>306</v>
      </c>
      <c r="AE251" s="220">
        <v>8</v>
      </c>
      <c r="AF251" s="220">
        <v>298</v>
      </c>
      <c r="AG251" s="220">
        <v>40</v>
      </c>
    </row>
    <row r="252" spans="1:33" ht="20.100000000000001" hidden="1" customHeight="1" outlineLevel="1" x14ac:dyDescent="0.25">
      <c r="A252" s="140" t="s">
        <v>113</v>
      </c>
      <c r="B252" s="134">
        <f t="shared" si="111"/>
        <v>745</v>
      </c>
      <c r="C252" s="135">
        <f t="shared" si="108"/>
        <v>1</v>
      </c>
      <c r="D252" s="136">
        <f t="shared" si="109"/>
        <v>1</v>
      </c>
      <c r="E252" s="154">
        <v>1</v>
      </c>
      <c r="F252" s="154"/>
      <c r="G252" s="144">
        <f t="shared" si="112"/>
        <v>244284</v>
      </c>
      <c r="H252" s="132">
        <f t="shared" si="110"/>
        <v>202644</v>
      </c>
      <c r="I252" s="132">
        <f t="shared" si="98"/>
        <v>41640</v>
      </c>
      <c r="J252" s="103">
        <v>167160</v>
      </c>
      <c r="V252" s="97" t="s">
        <v>462</v>
      </c>
      <c r="W252" s="103" t="s">
        <v>462</v>
      </c>
      <c r="X252" s="103">
        <v>730</v>
      </c>
      <c r="Y252" s="105" t="s">
        <v>462</v>
      </c>
      <c r="Z252" s="106">
        <v>745</v>
      </c>
      <c r="AA252" s="106">
        <v>1</v>
      </c>
      <c r="AB252" s="103">
        <f t="shared" si="95"/>
        <v>0</v>
      </c>
      <c r="AC252" s="95">
        <f t="shared" si="113"/>
        <v>745</v>
      </c>
      <c r="AD252" s="95">
        <f t="shared" si="114"/>
        <v>667</v>
      </c>
      <c r="AE252" s="220">
        <v>15</v>
      </c>
      <c r="AF252" s="220">
        <v>652</v>
      </c>
      <c r="AG252" s="220">
        <v>78</v>
      </c>
    </row>
    <row r="253" spans="1:33" ht="20.100000000000001" hidden="1" customHeight="1" outlineLevel="1" x14ac:dyDescent="0.25">
      <c r="A253" s="140" t="s">
        <v>249</v>
      </c>
      <c r="B253" s="134">
        <f t="shared" si="111"/>
        <v>2809</v>
      </c>
      <c r="C253" s="135">
        <f t="shared" si="108"/>
        <v>2</v>
      </c>
      <c r="D253" s="136">
        <f t="shared" si="109"/>
        <v>2</v>
      </c>
      <c r="E253" s="154">
        <v>2</v>
      </c>
      <c r="F253" s="154"/>
      <c r="G253" s="144">
        <f>ROUND($G$5/$D$290*D253,0)</f>
        <v>488568</v>
      </c>
      <c r="H253" s="132">
        <f t="shared" si="110"/>
        <v>405288</v>
      </c>
      <c r="I253" s="132">
        <f t="shared" si="98"/>
        <v>83280</v>
      </c>
      <c r="J253" s="103">
        <v>167160</v>
      </c>
      <c r="V253" s="97" t="s">
        <v>509</v>
      </c>
      <c r="W253" s="103" t="s">
        <v>509</v>
      </c>
      <c r="X253" s="103">
        <v>2875</v>
      </c>
      <c r="Y253" s="105" t="s">
        <v>509</v>
      </c>
      <c r="Z253" s="106">
        <v>2843</v>
      </c>
      <c r="AA253" s="106">
        <v>2</v>
      </c>
      <c r="AB253" s="103">
        <f t="shared" si="95"/>
        <v>0</v>
      </c>
      <c r="AC253" s="95">
        <f t="shared" si="113"/>
        <v>2809</v>
      </c>
      <c r="AD253" s="95">
        <f t="shared" si="114"/>
        <v>2399</v>
      </c>
      <c r="AE253" s="220">
        <v>128</v>
      </c>
      <c r="AF253" s="220">
        <v>2271</v>
      </c>
      <c r="AG253" s="220">
        <v>410</v>
      </c>
    </row>
    <row r="254" spans="1:33" ht="20.100000000000001" hidden="1" customHeight="1" outlineLevel="1" x14ac:dyDescent="0.25">
      <c r="A254" s="140" t="s">
        <v>240</v>
      </c>
      <c r="B254" s="134">
        <f t="shared" si="111"/>
        <v>691</v>
      </c>
      <c r="C254" s="135">
        <f t="shared" si="108"/>
        <v>1</v>
      </c>
      <c r="D254" s="136">
        <f t="shared" si="109"/>
        <v>1</v>
      </c>
      <c r="E254" s="154">
        <v>1</v>
      </c>
      <c r="F254" s="154"/>
      <c r="G254" s="144">
        <f t="shared" ref="G254:G262" si="115">ROUND($G$5/$D$290*D254,0)</f>
        <v>244284</v>
      </c>
      <c r="H254" s="132">
        <f t="shared" si="110"/>
        <v>202644</v>
      </c>
      <c r="I254" s="132">
        <f t="shared" si="98"/>
        <v>41640</v>
      </c>
      <c r="J254" s="103">
        <v>334319</v>
      </c>
      <c r="V254" s="98" t="s">
        <v>510</v>
      </c>
      <c r="W254" s="103" t="s">
        <v>510</v>
      </c>
      <c r="X254" s="103">
        <v>638</v>
      </c>
      <c r="Y254" s="105" t="s">
        <v>510</v>
      </c>
      <c r="Z254" s="106">
        <v>648</v>
      </c>
      <c r="AA254" s="106">
        <v>1</v>
      </c>
      <c r="AB254" s="103">
        <f t="shared" si="95"/>
        <v>0</v>
      </c>
      <c r="AC254" s="95">
        <f t="shared" si="113"/>
        <v>691</v>
      </c>
      <c r="AD254" s="95">
        <f t="shared" si="114"/>
        <v>613</v>
      </c>
      <c r="AE254" s="220">
        <v>33</v>
      </c>
      <c r="AF254" s="220">
        <v>580</v>
      </c>
      <c r="AG254" s="220">
        <v>78</v>
      </c>
    </row>
    <row r="255" spans="1:33" ht="20.100000000000001" hidden="1" customHeight="1" outlineLevel="1" x14ac:dyDescent="0.25">
      <c r="A255" s="140" t="s">
        <v>247</v>
      </c>
      <c r="B255" s="134">
        <f t="shared" si="111"/>
        <v>907</v>
      </c>
      <c r="C255" s="135">
        <f t="shared" si="108"/>
        <v>1</v>
      </c>
      <c r="D255" s="136">
        <f t="shared" si="109"/>
        <v>1</v>
      </c>
      <c r="E255" s="154">
        <v>1</v>
      </c>
      <c r="F255" s="154"/>
      <c r="G255" s="144">
        <f t="shared" si="115"/>
        <v>244284</v>
      </c>
      <c r="H255" s="132">
        <f t="shared" si="110"/>
        <v>202644</v>
      </c>
      <c r="I255" s="132">
        <f t="shared" si="98"/>
        <v>41640</v>
      </c>
      <c r="J255" s="103">
        <v>167160</v>
      </c>
      <c r="V255" s="97" t="s">
        <v>511</v>
      </c>
      <c r="W255" s="103" t="s">
        <v>511</v>
      </c>
      <c r="X255" s="103">
        <v>943</v>
      </c>
      <c r="Y255" s="105" t="s">
        <v>511</v>
      </c>
      <c r="Z255" s="106">
        <v>901</v>
      </c>
      <c r="AA255" s="106">
        <v>1</v>
      </c>
      <c r="AB255" s="103">
        <f t="shared" si="95"/>
        <v>0</v>
      </c>
      <c r="AC255" s="95">
        <f t="shared" si="113"/>
        <v>907</v>
      </c>
      <c r="AD255" s="95">
        <f t="shared" si="114"/>
        <v>789</v>
      </c>
      <c r="AE255" s="220">
        <v>56</v>
      </c>
      <c r="AF255" s="220">
        <v>733</v>
      </c>
      <c r="AG255" s="220">
        <v>118</v>
      </c>
    </row>
    <row r="256" spans="1:33" ht="20.100000000000001" hidden="1" customHeight="1" outlineLevel="1" x14ac:dyDescent="0.25">
      <c r="A256" s="140" t="s">
        <v>251</v>
      </c>
      <c r="B256" s="134">
        <f t="shared" si="111"/>
        <v>583</v>
      </c>
      <c r="C256" s="135">
        <f t="shared" si="108"/>
        <v>1</v>
      </c>
      <c r="D256" s="136">
        <f t="shared" si="109"/>
        <v>1</v>
      </c>
      <c r="E256" s="154">
        <v>1</v>
      </c>
      <c r="F256" s="154"/>
      <c r="G256" s="144">
        <f t="shared" si="115"/>
        <v>244284</v>
      </c>
      <c r="H256" s="132">
        <f t="shared" si="110"/>
        <v>202644</v>
      </c>
      <c r="I256" s="132">
        <f t="shared" si="98"/>
        <v>41640</v>
      </c>
      <c r="J256" s="103">
        <v>167160</v>
      </c>
      <c r="V256" s="97" t="s">
        <v>512</v>
      </c>
      <c r="W256" s="103" t="s">
        <v>512</v>
      </c>
      <c r="X256" s="103">
        <v>574</v>
      </c>
      <c r="Y256" s="105" t="s">
        <v>512</v>
      </c>
      <c r="Z256" s="106">
        <v>582</v>
      </c>
      <c r="AA256" s="106">
        <v>1</v>
      </c>
      <c r="AB256" s="103">
        <f t="shared" si="95"/>
        <v>0</v>
      </c>
      <c r="AC256" s="95">
        <f t="shared" si="113"/>
        <v>583</v>
      </c>
      <c r="AD256" s="95">
        <f t="shared" si="114"/>
        <v>505</v>
      </c>
      <c r="AE256" s="220">
        <v>17</v>
      </c>
      <c r="AF256" s="220">
        <v>488</v>
      </c>
      <c r="AG256" s="220">
        <v>78</v>
      </c>
    </row>
    <row r="257" spans="1:33" ht="20.100000000000001" hidden="1" customHeight="1" outlineLevel="1" x14ac:dyDescent="0.25">
      <c r="A257" s="140" t="s">
        <v>252</v>
      </c>
      <c r="B257" s="134">
        <f t="shared" si="111"/>
        <v>1400</v>
      </c>
      <c r="C257" s="135">
        <f t="shared" si="108"/>
        <v>1</v>
      </c>
      <c r="D257" s="136">
        <f t="shared" si="109"/>
        <v>1</v>
      </c>
      <c r="E257" s="154">
        <v>1</v>
      </c>
      <c r="F257" s="154"/>
      <c r="G257" s="144">
        <f t="shared" si="115"/>
        <v>244284</v>
      </c>
      <c r="H257" s="132">
        <f t="shared" si="110"/>
        <v>202644</v>
      </c>
      <c r="I257" s="132">
        <f t="shared" si="98"/>
        <v>41640</v>
      </c>
      <c r="J257" s="103">
        <v>501472</v>
      </c>
      <c r="V257" s="97" t="s">
        <v>513</v>
      </c>
      <c r="W257" s="103" t="s">
        <v>513</v>
      </c>
      <c r="X257" s="103">
        <v>1238</v>
      </c>
      <c r="Y257" s="105" t="s">
        <v>513</v>
      </c>
      <c r="Z257" s="106">
        <v>1401</v>
      </c>
      <c r="AA257" s="106">
        <v>1</v>
      </c>
      <c r="AB257" s="103">
        <f t="shared" si="95"/>
        <v>0</v>
      </c>
      <c r="AC257" s="95">
        <f t="shared" si="113"/>
        <v>1400</v>
      </c>
      <c r="AD257" s="95">
        <f t="shared" si="114"/>
        <v>1170</v>
      </c>
      <c r="AE257" s="220">
        <v>52</v>
      </c>
      <c r="AF257" s="220">
        <v>1118</v>
      </c>
      <c r="AG257" s="220">
        <v>230</v>
      </c>
    </row>
    <row r="258" spans="1:33" ht="20.100000000000001" hidden="1" customHeight="1" outlineLevel="1" x14ac:dyDescent="0.25">
      <c r="A258" s="140" t="s">
        <v>36</v>
      </c>
      <c r="B258" s="134">
        <f t="shared" si="111"/>
        <v>952</v>
      </c>
      <c r="C258" s="135">
        <f t="shared" si="108"/>
        <v>1</v>
      </c>
      <c r="D258" s="136">
        <f t="shared" si="109"/>
        <v>1</v>
      </c>
      <c r="E258" s="154">
        <v>1</v>
      </c>
      <c r="F258" s="154"/>
      <c r="G258" s="144">
        <f t="shared" si="115"/>
        <v>244284</v>
      </c>
      <c r="H258" s="132">
        <f t="shared" si="110"/>
        <v>202644</v>
      </c>
      <c r="I258" s="132">
        <f t="shared" si="98"/>
        <v>41640</v>
      </c>
      <c r="J258" s="103">
        <v>668630</v>
      </c>
      <c r="V258" s="97" t="s">
        <v>514</v>
      </c>
      <c r="W258" s="103" t="s">
        <v>514</v>
      </c>
      <c r="X258" s="103">
        <v>930</v>
      </c>
      <c r="Y258" s="105" t="s">
        <v>514</v>
      </c>
      <c r="Z258" s="106">
        <v>939</v>
      </c>
      <c r="AA258" s="106">
        <v>1</v>
      </c>
      <c r="AB258" s="103">
        <f t="shared" si="95"/>
        <v>0</v>
      </c>
      <c r="AC258" s="95">
        <f t="shared" si="113"/>
        <v>952</v>
      </c>
      <c r="AD258" s="95">
        <f t="shared" si="114"/>
        <v>836</v>
      </c>
      <c r="AE258" s="220">
        <v>56</v>
      </c>
      <c r="AF258" s="220">
        <v>780</v>
      </c>
      <c r="AG258" s="220">
        <v>116</v>
      </c>
    </row>
    <row r="259" spans="1:33" ht="20.100000000000001" hidden="1" customHeight="1" outlineLevel="1" x14ac:dyDescent="0.25">
      <c r="A259" s="140" t="s">
        <v>243</v>
      </c>
      <c r="B259" s="134">
        <f t="shared" si="111"/>
        <v>705</v>
      </c>
      <c r="C259" s="135">
        <f t="shared" si="108"/>
        <v>1</v>
      </c>
      <c r="D259" s="136">
        <f t="shared" si="109"/>
        <v>1</v>
      </c>
      <c r="E259" s="154">
        <v>1</v>
      </c>
      <c r="F259" s="154"/>
      <c r="G259" s="144">
        <f t="shared" si="115"/>
        <v>244284</v>
      </c>
      <c r="H259" s="132">
        <f t="shared" si="110"/>
        <v>202644</v>
      </c>
      <c r="I259" s="132">
        <f t="shared" si="98"/>
        <v>41640</v>
      </c>
      <c r="J259" s="103">
        <v>167160</v>
      </c>
      <c r="V259" s="98" t="s">
        <v>515</v>
      </c>
      <c r="W259" s="103" t="s">
        <v>515</v>
      </c>
      <c r="X259" s="103">
        <v>729</v>
      </c>
      <c r="Y259" s="105" t="s">
        <v>515</v>
      </c>
      <c r="Z259" s="106">
        <v>622</v>
      </c>
      <c r="AA259" s="106">
        <v>1</v>
      </c>
      <c r="AB259" s="103">
        <f t="shared" si="95"/>
        <v>0</v>
      </c>
      <c r="AC259" s="95">
        <f t="shared" si="113"/>
        <v>705</v>
      </c>
      <c r="AD259" s="95">
        <f t="shared" si="114"/>
        <v>602</v>
      </c>
      <c r="AE259" s="220">
        <v>20</v>
      </c>
      <c r="AF259" s="220">
        <v>582</v>
      </c>
      <c r="AG259" s="220">
        <v>103</v>
      </c>
    </row>
    <row r="260" spans="1:33" ht="20.100000000000001" hidden="1" customHeight="1" outlineLevel="1" x14ac:dyDescent="0.25">
      <c r="A260" s="140" t="s">
        <v>245</v>
      </c>
      <c r="B260" s="134">
        <f t="shared" si="111"/>
        <v>1972</v>
      </c>
      <c r="C260" s="135">
        <f t="shared" si="108"/>
        <v>1</v>
      </c>
      <c r="D260" s="136">
        <f t="shared" si="109"/>
        <v>1</v>
      </c>
      <c r="E260" s="154">
        <v>1</v>
      </c>
      <c r="F260" s="154"/>
      <c r="G260" s="144">
        <f t="shared" si="115"/>
        <v>244284</v>
      </c>
      <c r="H260" s="132">
        <f t="shared" si="110"/>
        <v>202644</v>
      </c>
      <c r="I260" s="132">
        <f t="shared" si="98"/>
        <v>41640</v>
      </c>
      <c r="J260" s="103">
        <v>167160</v>
      </c>
      <c r="V260" s="97" t="s">
        <v>516</v>
      </c>
      <c r="W260" s="103" t="s">
        <v>516</v>
      </c>
      <c r="X260" s="103">
        <v>1944</v>
      </c>
      <c r="Y260" s="105" t="s">
        <v>516</v>
      </c>
      <c r="Z260" s="106">
        <v>1963</v>
      </c>
      <c r="AA260" s="106">
        <v>1</v>
      </c>
      <c r="AB260" s="103">
        <f t="shared" si="95"/>
        <v>0</v>
      </c>
      <c r="AC260" s="95">
        <f t="shared" si="113"/>
        <v>1972</v>
      </c>
      <c r="AD260" s="95">
        <f t="shared" si="114"/>
        <v>1754</v>
      </c>
      <c r="AE260" s="220">
        <v>102</v>
      </c>
      <c r="AF260" s="220">
        <v>1652</v>
      </c>
      <c r="AG260" s="220">
        <v>218</v>
      </c>
    </row>
    <row r="261" spans="1:33" ht="20.100000000000001" hidden="1" customHeight="1" outlineLevel="1" x14ac:dyDescent="0.25">
      <c r="A261" s="140" t="s">
        <v>253</v>
      </c>
      <c r="B261" s="134">
        <f t="shared" si="111"/>
        <v>385</v>
      </c>
      <c r="C261" s="135">
        <f t="shared" si="108"/>
        <v>1</v>
      </c>
      <c r="D261" s="136">
        <f t="shared" si="109"/>
        <v>0.4</v>
      </c>
      <c r="E261" s="154"/>
      <c r="F261" s="154">
        <v>1</v>
      </c>
      <c r="G261" s="144">
        <f t="shared" si="115"/>
        <v>97714</v>
      </c>
      <c r="H261" s="132">
        <f t="shared" si="110"/>
        <v>81058</v>
      </c>
      <c r="I261" s="132">
        <f t="shared" si="98"/>
        <v>16656</v>
      </c>
      <c r="J261" s="103">
        <v>167160</v>
      </c>
      <c r="V261" s="97" t="s">
        <v>517</v>
      </c>
      <c r="W261" s="103" t="s">
        <v>517</v>
      </c>
      <c r="X261" s="103">
        <v>370</v>
      </c>
      <c r="Y261" s="105" t="s">
        <v>517</v>
      </c>
      <c r="Z261" s="106">
        <v>385</v>
      </c>
      <c r="AA261" s="106">
        <v>0.5</v>
      </c>
      <c r="AB261" s="103">
        <f t="shared" si="95"/>
        <v>9.9999999999999978E-2</v>
      </c>
      <c r="AC261" s="95">
        <f t="shared" si="113"/>
        <v>385</v>
      </c>
      <c r="AD261" s="95">
        <f t="shared" si="114"/>
        <v>327</v>
      </c>
      <c r="AE261" s="220">
        <v>14</v>
      </c>
      <c r="AF261" s="220">
        <v>313</v>
      </c>
      <c r="AG261" s="220">
        <v>58</v>
      </c>
    </row>
    <row r="262" spans="1:33" ht="20.100000000000001" hidden="1" customHeight="1" outlineLevel="1" x14ac:dyDescent="0.25">
      <c r="A262" s="140" t="s">
        <v>238</v>
      </c>
      <c r="B262" s="134">
        <f t="shared" si="111"/>
        <v>362</v>
      </c>
      <c r="C262" s="135">
        <f t="shared" si="108"/>
        <v>1</v>
      </c>
      <c r="D262" s="136">
        <f t="shared" si="109"/>
        <v>0.4</v>
      </c>
      <c r="E262" s="154"/>
      <c r="F262" s="154">
        <v>1</v>
      </c>
      <c r="G262" s="144">
        <f t="shared" si="115"/>
        <v>97714</v>
      </c>
      <c r="H262" s="132">
        <f t="shared" si="110"/>
        <v>81058</v>
      </c>
      <c r="I262" s="132">
        <f t="shared" si="98"/>
        <v>16656</v>
      </c>
      <c r="J262" s="103">
        <v>167160</v>
      </c>
      <c r="V262" s="97" t="s">
        <v>518</v>
      </c>
      <c r="W262" s="103" t="s">
        <v>518</v>
      </c>
      <c r="X262" s="103">
        <v>350</v>
      </c>
      <c r="Y262" s="105" t="s">
        <v>518</v>
      </c>
      <c r="Z262" s="106">
        <v>355</v>
      </c>
      <c r="AA262" s="106">
        <v>0.5</v>
      </c>
      <c r="AB262" s="103">
        <f t="shared" si="95"/>
        <v>9.9999999999999978E-2</v>
      </c>
      <c r="AC262" s="95">
        <f t="shared" si="113"/>
        <v>362</v>
      </c>
      <c r="AD262" s="95">
        <f t="shared" si="114"/>
        <v>321</v>
      </c>
      <c r="AE262" s="220">
        <v>67</v>
      </c>
      <c r="AF262" s="220">
        <v>254</v>
      </c>
      <c r="AG262" s="220">
        <v>41</v>
      </c>
    </row>
    <row r="263" spans="1:33" ht="20.100000000000001" customHeight="1" collapsed="1" x14ac:dyDescent="0.3">
      <c r="A263" s="146" t="s">
        <v>37</v>
      </c>
      <c r="B263" s="184">
        <f>SUM(B241:B262)</f>
        <v>25944</v>
      </c>
      <c r="C263" s="167">
        <f t="shared" ref="C263:J263" si="116">SUM(C241:C262)</f>
        <v>26</v>
      </c>
      <c r="D263" s="167">
        <f t="shared" si="116"/>
        <v>23.599999999999998</v>
      </c>
      <c r="E263" s="167">
        <f t="shared" si="116"/>
        <v>22</v>
      </c>
      <c r="F263" s="167">
        <f t="shared" si="116"/>
        <v>4</v>
      </c>
      <c r="G263" s="165">
        <f t="shared" si="116"/>
        <v>5765104</v>
      </c>
      <c r="H263" s="165">
        <f t="shared" si="116"/>
        <v>4782400</v>
      </c>
      <c r="I263" s="165">
        <f t="shared" si="116"/>
        <v>982704</v>
      </c>
      <c r="J263" s="185">
        <f t="shared" si="116"/>
        <v>5014772</v>
      </c>
      <c r="V263" s="97"/>
      <c r="Z263" s="106"/>
    </row>
    <row r="264" spans="1:33" ht="20.100000000000001" customHeight="1" x14ac:dyDescent="0.3">
      <c r="A264" s="146" t="s">
        <v>283</v>
      </c>
      <c r="B264" s="167"/>
      <c r="C264" s="167"/>
      <c r="D264" s="147"/>
      <c r="E264" s="147"/>
      <c r="F264" s="147"/>
      <c r="G264" s="148"/>
      <c r="H264" s="148"/>
      <c r="I264" s="148"/>
      <c r="V264" s="145"/>
      <c r="AB264" s="103">
        <f t="shared" si="95"/>
        <v>0</v>
      </c>
    </row>
    <row r="265" spans="1:33" ht="20.100000000000001" hidden="1" customHeight="1" outlineLevel="1" x14ac:dyDescent="0.25">
      <c r="A265" s="140" t="s">
        <v>254</v>
      </c>
      <c r="B265" s="134">
        <f>AC265</f>
        <v>325</v>
      </c>
      <c r="C265" s="135">
        <f t="shared" ref="C265:C276" si="117">E265+F265</f>
        <v>1</v>
      </c>
      <c r="D265" s="149">
        <f t="shared" ref="D265:D276" si="118">SUM(E265+F265*$D$6)</f>
        <v>0.4</v>
      </c>
      <c r="E265" s="179"/>
      <c r="F265" s="150">
        <v>1</v>
      </c>
      <c r="G265" s="144">
        <f>ROUND($G$5/$D$290*D265,0)</f>
        <v>97714</v>
      </c>
      <c r="H265" s="132">
        <f t="shared" ref="H265:H276" si="119">ROUNDUP(D265*$H$6,0)</f>
        <v>81058</v>
      </c>
      <c r="I265" s="132">
        <f t="shared" si="98"/>
        <v>16656</v>
      </c>
      <c r="J265" s="103">
        <v>83580</v>
      </c>
      <c r="V265" s="97" t="s">
        <v>519</v>
      </c>
      <c r="W265" s="103" t="s">
        <v>519</v>
      </c>
      <c r="X265" s="103">
        <v>324</v>
      </c>
      <c r="Y265" s="105" t="s">
        <v>519</v>
      </c>
      <c r="Z265" s="106">
        <v>314</v>
      </c>
      <c r="AA265" s="106">
        <v>0.5</v>
      </c>
      <c r="AB265" s="103">
        <f t="shared" si="95"/>
        <v>9.9999999999999978E-2</v>
      </c>
      <c r="AC265" s="95">
        <f>AD265+AG265</f>
        <v>325</v>
      </c>
      <c r="AD265" s="95">
        <f>AE265+AF265</f>
        <v>291</v>
      </c>
      <c r="AE265" s="96">
        <v>10</v>
      </c>
      <c r="AF265" s="96">
        <v>281</v>
      </c>
      <c r="AG265" s="96">
        <v>34</v>
      </c>
    </row>
    <row r="266" spans="1:33" ht="20.100000000000001" hidden="1" customHeight="1" outlineLevel="1" x14ac:dyDescent="0.25">
      <c r="A266" s="140" t="s">
        <v>159</v>
      </c>
      <c r="B266" s="134">
        <f t="shared" ref="B266:B276" si="120">AC266</f>
        <v>525</v>
      </c>
      <c r="C266" s="135">
        <f t="shared" si="117"/>
        <v>1</v>
      </c>
      <c r="D266" s="149">
        <f t="shared" si="118"/>
        <v>1</v>
      </c>
      <c r="E266" s="150">
        <v>1</v>
      </c>
      <c r="F266" s="150"/>
      <c r="G266" s="144">
        <f t="shared" ref="G266:G276" si="121">ROUND($G$5/$D$290*D266,0)</f>
        <v>244284</v>
      </c>
      <c r="H266" s="132">
        <f t="shared" si="119"/>
        <v>202644</v>
      </c>
      <c r="I266" s="132">
        <f t="shared" si="98"/>
        <v>41640</v>
      </c>
      <c r="J266" s="103">
        <v>167160</v>
      </c>
      <c r="V266" s="97" t="s">
        <v>412</v>
      </c>
      <c r="W266" s="103" t="s">
        <v>412</v>
      </c>
      <c r="X266" s="103">
        <v>532</v>
      </c>
      <c r="Y266" s="105" t="s">
        <v>412</v>
      </c>
      <c r="Z266" s="106">
        <v>520</v>
      </c>
      <c r="AA266" s="106">
        <v>1</v>
      </c>
      <c r="AB266" s="103">
        <f t="shared" ref="AB266:AB288" si="122">AA266-D266</f>
        <v>0</v>
      </c>
      <c r="AC266" s="95">
        <f t="shared" ref="AC266:AC276" si="123">AD266+AG266</f>
        <v>525</v>
      </c>
      <c r="AD266" s="95">
        <f t="shared" ref="AD266:AD276" si="124">AE266+AF266</f>
        <v>473</v>
      </c>
      <c r="AE266" s="221">
        <v>8</v>
      </c>
      <c r="AF266" s="221">
        <v>465</v>
      </c>
      <c r="AG266" s="221">
        <v>52</v>
      </c>
    </row>
    <row r="267" spans="1:33" ht="20.100000000000001" hidden="1" customHeight="1" outlineLevel="1" x14ac:dyDescent="0.25">
      <c r="A267" s="140" t="s">
        <v>160</v>
      </c>
      <c r="B267" s="134">
        <f t="shared" si="120"/>
        <v>527</v>
      </c>
      <c r="C267" s="135">
        <f t="shared" si="117"/>
        <v>1</v>
      </c>
      <c r="D267" s="149">
        <f t="shared" si="118"/>
        <v>1</v>
      </c>
      <c r="E267" s="150">
        <v>1</v>
      </c>
      <c r="F267" s="150"/>
      <c r="G267" s="144">
        <f t="shared" si="121"/>
        <v>244284</v>
      </c>
      <c r="H267" s="132">
        <f t="shared" si="119"/>
        <v>202644</v>
      </c>
      <c r="I267" s="132">
        <f t="shared" ref="I267:I288" si="125">G267-H267</f>
        <v>41640</v>
      </c>
      <c r="J267" s="103">
        <v>167160</v>
      </c>
      <c r="V267" s="97" t="s">
        <v>413</v>
      </c>
      <c r="W267" s="103" t="s">
        <v>413</v>
      </c>
      <c r="X267" s="103">
        <v>528</v>
      </c>
      <c r="Y267" s="105" t="s">
        <v>413</v>
      </c>
      <c r="Z267" s="106">
        <v>521</v>
      </c>
      <c r="AA267" s="106">
        <v>1</v>
      </c>
      <c r="AB267" s="103">
        <f t="shared" si="122"/>
        <v>0</v>
      </c>
      <c r="AC267" s="95">
        <f t="shared" si="123"/>
        <v>527</v>
      </c>
      <c r="AD267" s="95">
        <f t="shared" si="124"/>
        <v>465</v>
      </c>
      <c r="AE267" s="96">
        <v>10</v>
      </c>
      <c r="AF267" s="96">
        <v>455</v>
      </c>
      <c r="AG267" s="96">
        <v>62</v>
      </c>
    </row>
    <row r="268" spans="1:33" ht="20.100000000000001" hidden="1" customHeight="1" outlineLevel="1" x14ac:dyDescent="0.25">
      <c r="A268" s="140" t="s">
        <v>255</v>
      </c>
      <c r="B268" s="134">
        <f t="shared" si="120"/>
        <v>370</v>
      </c>
      <c r="C268" s="135">
        <f t="shared" si="117"/>
        <v>1</v>
      </c>
      <c r="D268" s="149">
        <f t="shared" si="118"/>
        <v>0.4</v>
      </c>
      <c r="E268" s="150"/>
      <c r="F268" s="150">
        <v>1</v>
      </c>
      <c r="G268" s="144">
        <f t="shared" si="121"/>
        <v>97714</v>
      </c>
      <c r="H268" s="132">
        <f t="shared" si="119"/>
        <v>81058</v>
      </c>
      <c r="I268" s="132">
        <f t="shared" si="125"/>
        <v>16656</v>
      </c>
      <c r="J268" s="103">
        <v>83580</v>
      </c>
      <c r="V268" s="97" t="s">
        <v>520</v>
      </c>
      <c r="W268" s="103" t="s">
        <v>520</v>
      </c>
      <c r="X268" s="103">
        <v>368</v>
      </c>
      <c r="Y268" s="105" t="s">
        <v>520</v>
      </c>
      <c r="Z268" s="106">
        <v>358</v>
      </c>
      <c r="AA268" s="106">
        <v>0.5</v>
      </c>
      <c r="AB268" s="103">
        <f t="shared" si="122"/>
        <v>9.9999999999999978E-2</v>
      </c>
      <c r="AC268" s="95">
        <f t="shared" si="123"/>
        <v>370</v>
      </c>
      <c r="AD268" s="95">
        <f t="shared" si="124"/>
        <v>318</v>
      </c>
      <c r="AE268" s="96">
        <v>2</v>
      </c>
      <c r="AF268" s="96">
        <v>316</v>
      </c>
      <c r="AG268" s="96">
        <v>52</v>
      </c>
    </row>
    <row r="269" spans="1:33" ht="20.100000000000001" hidden="1" customHeight="1" outlineLevel="1" x14ac:dyDescent="0.25">
      <c r="A269" s="140" t="s">
        <v>256</v>
      </c>
      <c r="B269" s="134">
        <f t="shared" si="120"/>
        <v>502</v>
      </c>
      <c r="C269" s="130">
        <f t="shared" si="117"/>
        <v>1</v>
      </c>
      <c r="D269" s="131">
        <f t="shared" si="118"/>
        <v>1</v>
      </c>
      <c r="E269" s="150">
        <v>1</v>
      </c>
      <c r="F269" s="150"/>
      <c r="G269" s="144">
        <f t="shared" si="121"/>
        <v>244284</v>
      </c>
      <c r="H269" s="132">
        <f t="shared" si="119"/>
        <v>202644</v>
      </c>
      <c r="I269" s="132">
        <f t="shared" si="125"/>
        <v>41640</v>
      </c>
      <c r="J269" s="103">
        <v>83580</v>
      </c>
      <c r="V269" s="97" t="s">
        <v>521</v>
      </c>
      <c r="W269" s="103" t="s">
        <v>521</v>
      </c>
      <c r="X269" s="103">
        <v>517</v>
      </c>
      <c r="Y269" s="105" t="s">
        <v>521</v>
      </c>
      <c r="Z269" s="106">
        <v>528</v>
      </c>
      <c r="AA269" s="106">
        <v>1</v>
      </c>
      <c r="AB269" s="103">
        <f t="shared" si="122"/>
        <v>0</v>
      </c>
      <c r="AC269" s="95">
        <f t="shared" si="123"/>
        <v>502</v>
      </c>
      <c r="AD269" s="95">
        <f t="shared" si="124"/>
        <v>451</v>
      </c>
      <c r="AE269" s="96">
        <v>2</v>
      </c>
      <c r="AF269" s="96">
        <v>449</v>
      </c>
      <c r="AG269" s="96">
        <v>51</v>
      </c>
    </row>
    <row r="270" spans="1:33" ht="20.100000000000001" hidden="1" customHeight="1" outlineLevel="1" x14ac:dyDescent="0.25">
      <c r="A270" s="140" t="s">
        <v>261</v>
      </c>
      <c r="B270" s="134">
        <f t="shared" si="120"/>
        <v>406</v>
      </c>
      <c r="C270" s="135">
        <f t="shared" si="117"/>
        <v>1</v>
      </c>
      <c r="D270" s="149">
        <f t="shared" si="118"/>
        <v>0.4</v>
      </c>
      <c r="E270" s="150"/>
      <c r="F270" s="150">
        <v>1</v>
      </c>
      <c r="G270" s="144">
        <f t="shared" si="121"/>
        <v>97714</v>
      </c>
      <c r="H270" s="132">
        <f t="shared" si="119"/>
        <v>81058</v>
      </c>
      <c r="I270" s="132">
        <f t="shared" si="125"/>
        <v>16656</v>
      </c>
      <c r="J270" s="103">
        <v>167160</v>
      </c>
      <c r="V270" s="97" t="s">
        <v>522</v>
      </c>
      <c r="W270" s="103" t="s">
        <v>522</v>
      </c>
      <c r="X270" s="103">
        <v>417</v>
      </c>
      <c r="Y270" s="105" t="s">
        <v>522</v>
      </c>
      <c r="Z270" s="106">
        <v>401</v>
      </c>
      <c r="AA270" s="106">
        <v>0.5</v>
      </c>
      <c r="AB270" s="103">
        <f t="shared" si="122"/>
        <v>9.9999999999999978E-2</v>
      </c>
      <c r="AC270" s="95">
        <f t="shared" si="123"/>
        <v>406</v>
      </c>
      <c r="AD270" s="95">
        <f t="shared" si="124"/>
        <v>358</v>
      </c>
      <c r="AE270" s="96">
        <v>9</v>
      </c>
      <c r="AF270" s="96">
        <v>349</v>
      </c>
      <c r="AG270" s="96">
        <v>48</v>
      </c>
    </row>
    <row r="271" spans="1:33" ht="20.100000000000001" hidden="1" customHeight="1" outlineLevel="1" x14ac:dyDescent="0.25">
      <c r="A271" s="140" t="s">
        <v>257</v>
      </c>
      <c r="B271" s="134">
        <f t="shared" si="120"/>
        <v>526</v>
      </c>
      <c r="C271" s="130">
        <f t="shared" si="117"/>
        <v>1</v>
      </c>
      <c r="D271" s="131">
        <f t="shared" si="118"/>
        <v>1</v>
      </c>
      <c r="E271" s="150">
        <v>1</v>
      </c>
      <c r="F271" s="150"/>
      <c r="G271" s="144">
        <f t="shared" si="121"/>
        <v>244284</v>
      </c>
      <c r="H271" s="132">
        <f t="shared" si="119"/>
        <v>202644</v>
      </c>
      <c r="I271" s="132">
        <f t="shared" si="125"/>
        <v>41640</v>
      </c>
      <c r="J271" s="103">
        <v>83580</v>
      </c>
      <c r="V271" s="97" t="s">
        <v>523</v>
      </c>
      <c r="W271" s="103" t="s">
        <v>523</v>
      </c>
      <c r="X271" s="103">
        <v>527</v>
      </c>
      <c r="Y271" s="105" t="s">
        <v>523</v>
      </c>
      <c r="Z271" s="106">
        <v>514</v>
      </c>
      <c r="AA271" s="106">
        <v>1</v>
      </c>
      <c r="AB271" s="103">
        <f t="shared" si="122"/>
        <v>0</v>
      </c>
      <c r="AC271" s="95">
        <f t="shared" si="123"/>
        <v>526</v>
      </c>
      <c r="AD271" s="95">
        <f t="shared" si="124"/>
        <v>465</v>
      </c>
      <c r="AE271" s="96">
        <v>2</v>
      </c>
      <c r="AF271" s="96">
        <v>463</v>
      </c>
      <c r="AG271" s="96">
        <v>61</v>
      </c>
    </row>
    <row r="272" spans="1:33" ht="20.100000000000001" hidden="1" customHeight="1" outlineLevel="1" x14ac:dyDescent="0.25">
      <c r="A272" s="140" t="s">
        <v>258</v>
      </c>
      <c r="B272" s="134">
        <f t="shared" si="120"/>
        <v>327</v>
      </c>
      <c r="C272" s="130">
        <f t="shared" si="117"/>
        <v>1</v>
      </c>
      <c r="D272" s="131">
        <f t="shared" si="118"/>
        <v>0.4</v>
      </c>
      <c r="E272" s="150"/>
      <c r="F272" s="150">
        <v>1</v>
      </c>
      <c r="G272" s="144">
        <f t="shared" si="121"/>
        <v>97714</v>
      </c>
      <c r="H272" s="132">
        <f t="shared" si="119"/>
        <v>81058</v>
      </c>
      <c r="I272" s="132">
        <f t="shared" si="125"/>
        <v>16656</v>
      </c>
      <c r="J272" s="103">
        <v>83580</v>
      </c>
      <c r="V272" s="97" t="s">
        <v>524</v>
      </c>
      <c r="W272" s="103" t="s">
        <v>524</v>
      </c>
      <c r="X272" s="103">
        <v>318</v>
      </c>
      <c r="Y272" s="105" t="s">
        <v>524</v>
      </c>
      <c r="Z272" s="106">
        <v>316</v>
      </c>
      <c r="AA272" s="106">
        <v>0.5</v>
      </c>
      <c r="AB272" s="103">
        <f t="shared" si="122"/>
        <v>9.9999999999999978E-2</v>
      </c>
      <c r="AC272" s="95">
        <f t="shared" si="123"/>
        <v>327</v>
      </c>
      <c r="AD272" s="95">
        <f t="shared" si="124"/>
        <v>293</v>
      </c>
      <c r="AE272" s="96">
        <v>5</v>
      </c>
      <c r="AF272" s="96">
        <v>288</v>
      </c>
      <c r="AG272" s="96">
        <v>34</v>
      </c>
    </row>
    <row r="273" spans="1:33" ht="20.100000000000001" hidden="1" customHeight="1" outlineLevel="1" x14ac:dyDescent="0.25">
      <c r="A273" s="140" t="s">
        <v>38</v>
      </c>
      <c r="B273" s="134">
        <f t="shared" si="120"/>
        <v>2066</v>
      </c>
      <c r="C273" s="130">
        <f t="shared" si="117"/>
        <v>2</v>
      </c>
      <c r="D273" s="131">
        <f t="shared" si="118"/>
        <v>2</v>
      </c>
      <c r="E273" s="150">
        <v>2</v>
      </c>
      <c r="F273" s="150"/>
      <c r="G273" s="144">
        <f t="shared" si="121"/>
        <v>488568</v>
      </c>
      <c r="H273" s="132">
        <f t="shared" si="119"/>
        <v>405288</v>
      </c>
      <c r="I273" s="132">
        <f t="shared" si="125"/>
        <v>83280</v>
      </c>
      <c r="J273" s="103">
        <v>167160</v>
      </c>
      <c r="V273" s="97" t="s">
        <v>525</v>
      </c>
      <c r="W273" s="103" t="s">
        <v>525</v>
      </c>
      <c r="X273" s="103">
        <v>2059</v>
      </c>
      <c r="Y273" s="105" t="s">
        <v>525</v>
      </c>
      <c r="Z273" s="106">
        <v>2039</v>
      </c>
      <c r="AA273" s="106">
        <v>2</v>
      </c>
      <c r="AB273" s="103">
        <f t="shared" si="122"/>
        <v>0</v>
      </c>
      <c r="AC273" s="95">
        <f t="shared" si="123"/>
        <v>2066</v>
      </c>
      <c r="AD273" s="95">
        <f t="shared" si="124"/>
        <v>1839</v>
      </c>
      <c r="AE273" s="96">
        <v>88</v>
      </c>
      <c r="AF273" s="96">
        <v>1751</v>
      </c>
      <c r="AG273" s="96">
        <v>227</v>
      </c>
    </row>
    <row r="274" spans="1:33" ht="20.100000000000001" hidden="1" customHeight="1" outlineLevel="1" x14ac:dyDescent="0.25">
      <c r="A274" s="140" t="s">
        <v>243</v>
      </c>
      <c r="B274" s="134">
        <f t="shared" si="120"/>
        <v>310</v>
      </c>
      <c r="C274" s="135">
        <f t="shared" si="117"/>
        <v>1</v>
      </c>
      <c r="D274" s="149">
        <f t="shared" si="118"/>
        <v>0.4</v>
      </c>
      <c r="E274" s="150"/>
      <c r="F274" s="150">
        <v>1</v>
      </c>
      <c r="G274" s="144">
        <f t="shared" si="121"/>
        <v>97714</v>
      </c>
      <c r="H274" s="132">
        <f t="shared" si="119"/>
        <v>81058</v>
      </c>
      <c r="I274" s="132">
        <f t="shared" si="125"/>
        <v>16656</v>
      </c>
      <c r="J274" s="103">
        <v>501472</v>
      </c>
      <c r="V274" s="97" t="s">
        <v>526</v>
      </c>
      <c r="W274" s="103" t="s">
        <v>526</v>
      </c>
      <c r="X274" s="103">
        <v>311</v>
      </c>
      <c r="Y274" s="105" t="s">
        <v>526</v>
      </c>
      <c r="Z274" s="106">
        <v>308</v>
      </c>
      <c r="AA274" s="106">
        <v>0.5</v>
      </c>
      <c r="AB274" s="103">
        <f t="shared" si="122"/>
        <v>9.9999999999999978E-2</v>
      </c>
      <c r="AC274" s="95">
        <f t="shared" si="123"/>
        <v>310</v>
      </c>
      <c r="AD274" s="95">
        <f t="shared" si="124"/>
        <v>268</v>
      </c>
      <c r="AE274" s="96">
        <v>9</v>
      </c>
      <c r="AF274" s="96">
        <v>259</v>
      </c>
      <c r="AG274" s="96">
        <v>42</v>
      </c>
    </row>
    <row r="275" spans="1:33" ht="20.100000000000001" hidden="1" customHeight="1" outlineLevel="1" x14ac:dyDescent="0.25">
      <c r="A275" s="140" t="s">
        <v>259</v>
      </c>
      <c r="B275" s="134">
        <f t="shared" si="120"/>
        <v>534</v>
      </c>
      <c r="C275" s="130">
        <f t="shared" si="117"/>
        <v>1</v>
      </c>
      <c r="D275" s="131">
        <f t="shared" si="118"/>
        <v>1</v>
      </c>
      <c r="E275" s="150">
        <v>1</v>
      </c>
      <c r="F275" s="150"/>
      <c r="G275" s="144">
        <f t="shared" si="121"/>
        <v>244284</v>
      </c>
      <c r="H275" s="132">
        <f t="shared" si="119"/>
        <v>202644</v>
      </c>
      <c r="I275" s="132">
        <f t="shared" si="125"/>
        <v>41640</v>
      </c>
      <c r="J275" s="103">
        <v>83580</v>
      </c>
      <c r="V275" s="97" t="s">
        <v>527</v>
      </c>
      <c r="W275" s="103" t="s">
        <v>527</v>
      </c>
      <c r="X275" s="103">
        <v>540</v>
      </c>
      <c r="Y275" s="105" t="s">
        <v>527</v>
      </c>
      <c r="Z275" s="106">
        <v>521</v>
      </c>
      <c r="AA275" s="106">
        <v>1</v>
      </c>
      <c r="AB275" s="103">
        <f t="shared" si="122"/>
        <v>0</v>
      </c>
      <c r="AC275" s="95">
        <f t="shared" si="123"/>
        <v>534</v>
      </c>
      <c r="AD275" s="95">
        <f t="shared" si="124"/>
        <v>479</v>
      </c>
      <c r="AE275" s="96">
        <v>16</v>
      </c>
      <c r="AF275" s="96">
        <v>463</v>
      </c>
      <c r="AG275" s="96">
        <v>55</v>
      </c>
    </row>
    <row r="276" spans="1:33" ht="20.100000000000001" hidden="1" customHeight="1" outlineLevel="1" x14ac:dyDescent="0.25">
      <c r="A276" s="140" t="s">
        <v>260</v>
      </c>
      <c r="B276" s="134">
        <f t="shared" si="120"/>
        <v>539</v>
      </c>
      <c r="C276" s="130">
        <f t="shared" si="117"/>
        <v>1</v>
      </c>
      <c r="D276" s="131">
        <f t="shared" si="118"/>
        <v>1</v>
      </c>
      <c r="E276" s="150">
        <v>1</v>
      </c>
      <c r="F276" s="150"/>
      <c r="G276" s="144">
        <f t="shared" si="121"/>
        <v>244284</v>
      </c>
      <c r="H276" s="132">
        <f t="shared" si="119"/>
        <v>202644</v>
      </c>
      <c r="I276" s="132">
        <f t="shared" si="125"/>
        <v>41640</v>
      </c>
      <c r="J276" s="103">
        <v>83580</v>
      </c>
      <c r="V276" s="97" t="s">
        <v>528</v>
      </c>
      <c r="W276" s="103" t="s">
        <v>528</v>
      </c>
      <c r="X276" s="103">
        <v>534</v>
      </c>
      <c r="Y276" s="105" t="s">
        <v>528</v>
      </c>
      <c r="Z276" s="106">
        <v>522</v>
      </c>
      <c r="AA276" s="106">
        <v>1</v>
      </c>
      <c r="AB276" s="103">
        <f t="shared" si="122"/>
        <v>0</v>
      </c>
      <c r="AC276" s="95">
        <f t="shared" si="123"/>
        <v>539</v>
      </c>
      <c r="AD276" s="95">
        <f t="shared" si="124"/>
        <v>473</v>
      </c>
      <c r="AE276" s="96">
        <v>7</v>
      </c>
      <c r="AF276" s="96">
        <v>466</v>
      </c>
      <c r="AG276" s="96">
        <v>66</v>
      </c>
    </row>
    <row r="277" spans="1:33" ht="20.100000000000001" customHeight="1" collapsed="1" x14ac:dyDescent="0.3">
      <c r="A277" s="146" t="s">
        <v>39</v>
      </c>
      <c r="B277" s="184">
        <f>SUM(B265:B276)</f>
        <v>6957</v>
      </c>
      <c r="C277" s="167">
        <f t="shared" ref="C277:F277" si="126">SUM(C265:C276)</f>
        <v>13</v>
      </c>
      <c r="D277" s="167">
        <f t="shared" si="126"/>
        <v>10</v>
      </c>
      <c r="E277" s="167">
        <f t="shared" si="126"/>
        <v>8</v>
      </c>
      <c r="F277" s="167">
        <f t="shared" si="126"/>
        <v>5</v>
      </c>
      <c r="G277" s="165">
        <f>SUM(G265:G276)</f>
        <v>2442842</v>
      </c>
      <c r="H277" s="165">
        <f t="shared" ref="H277:J277" si="127">SUM(H265:H276)</f>
        <v>2026442</v>
      </c>
      <c r="I277" s="165">
        <f t="shared" si="127"/>
        <v>416400</v>
      </c>
      <c r="J277" s="185">
        <f t="shared" si="127"/>
        <v>1755172</v>
      </c>
      <c r="V277" s="145"/>
      <c r="Y277" s="194"/>
      <c r="Z277" s="104"/>
    </row>
    <row r="278" spans="1:33" ht="20.100000000000001" customHeight="1" x14ac:dyDescent="0.3">
      <c r="A278" s="146" t="s">
        <v>284</v>
      </c>
      <c r="B278" s="167"/>
      <c r="C278" s="167"/>
      <c r="D278" s="147"/>
      <c r="E278" s="147"/>
      <c r="F278" s="147"/>
      <c r="G278" s="148"/>
      <c r="H278" s="148"/>
      <c r="I278" s="148"/>
      <c r="V278" s="145"/>
      <c r="AB278" s="103">
        <f t="shared" si="122"/>
        <v>0</v>
      </c>
    </row>
    <row r="279" spans="1:33" ht="20.100000000000001" hidden="1" customHeight="1" outlineLevel="1" x14ac:dyDescent="0.25">
      <c r="A279" s="140" t="s">
        <v>262</v>
      </c>
      <c r="B279" s="134">
        <f>AC279</f>
        <v>502</v>
      </c>
      <c r="C279" s="135">
        <f t="shared" ref="C279:C288" si="128">E279+F279</f>
        <v>1</v>
      </c>
      <c r="D279" s="149">
        <f t="shared" ref="D279:D288" si="129">SUM(E279+F279*$D$6)</f>
        <v>1</v>
      </c>
      <c r="E279" s="150">
        <v>1</v>
      </c>
      <c r="F279" s="150"/>
      <c r="G279" s="144">
        <f t="shared" ref="G279:G288" si="130">ROUND($G$5/$D$290*D279,0)</f>
        <v>244284</v>
      </c>
      <c r="H279" s="132">
        <f t="shared" ref="H279:H288" si="131">ROUNDUP(D279*$H$6,0)</f>
        <v>202644</v>
      </c>
      <c r="I279" s="132">
        <f t="shared" si="125"/>
        <v>41640</v>
      </c>
      <c r="J279" s="103">
        <v>167160</v>
      </c>
      <c r="V279" s="97" t="s">
        <v>529</v>
      </c>
      <c r="W279" s="103" t="s">
        <v>529</v>
      </c>
      <c r="X279" s="103">
        <v>502</v>
      </c>
      <c r="Y279" s="105" t="s">
        <v>529</v>
      </c>
      <c r="Z279" s="106">
        <v>502</v>
      </c>
      <c r="AA279" s="106">
        <v>1</v>
      </c>
      <c r="AB279" s="103">
        <f t="shared" si="122"/>
        <v>0</v>
      </c>
      <c r="AC279" s="95">
        <f>AD279+AG279</f>
        <v>502</v>
      </c>
      <c r="AD279" s="95">
        <f>AE279+AF279</f>
        <v>457</v>
      </c>
      <c r="AE279" s="96">
        <v>13</v>
      </c>
      <c r="AF279" s="96">
        <v>444</v>
      </c>
      <c r="AG279" s="96">
        <v>45</v>
      </c>
    </row>
    <row r="280" spans="1:33" ht="20.100000000000001" hidden="1" customHeight="1" outlineLevel="1" x14ac:dyDescent="0.25">
      <c r="A280" s="140" t="s">
        <v>40</v>
      </c>
      <c r="B280" s="134">
        <f t="shared" ref="B280:B288" si="132">AC280</f>
        <v>504</v>
      </c>
      <c r="C280" s="135">
        <f t="shared" si="128"/>
        <v>1</v>
      </c>
      <c r="D280" s="149">
        <f t="shared" si="129"/>
        <v>1</v>
      </c>
      <c r="E280" s="150">
        <v>1</v>
      </c>
      <c r="F280" s="150"/>
      <c r="G280" s="144">
        <f t="shared" si="130"/>
        <v>244284</v>
      </c>
      <c r="H280" s="132">
        <f t="shared" si="131"/>
        <v>202644</v>
      </c>
      <c r="I280" s="132">
        <f t="shared" si="125"/>
        <v>41640</v>
      </c>
      <c r="J280" s="103">
        <v>167160</v>
      </c>
      <c r="V280" s="97" t="s">
        <v>530</v>
      </c>
      <c r="W280" s="103" t="s">
        <v>530</v>
      </c>
      <c r="X280" s="103">
        <v>516</v>
      </c>
      <c r="Y280" s="105" t="s">
        <v>530</v>
      </c>
      <c r="Z280" s="106">
        <v>512</v>
      </c>
      <c r="AA280" s="106">
        <v>1</v>
      </c>
      <c r="AB280" s="103">
        <f t="shared" si="122"/>
        <v>0</v>
      </c>
      <c r="AC280" s="95">
        <f t="shared" ref="AC280:AC288" si="133">AD280+AG280</f>
        <v>504</v>
      </c>
      <c r="AD280" s="95">
        <f t="shared" ref="AD280:AD288" si="134">AE280+AF280</f>
        <v>460</v>
      </c>
      <c r="AE280" s="96">
        <v>10</v>
      </c>
      <c r="AF280" s="96">
        <v>450</v>
      </c>
      <c r="AG280" s="96">
        <v>44</v>
      </c>
    </row>
    <row r="281" spans="1:33" ht="20.100000000000001" hidden="1" customHeight="1" outlineLevel="1" x14ac:dyDescent="0.25">
      <c r="A281" s="140" t="s">
        <v>266</v>
      </c>
      <c r="B281" s="134">
        <f t="shared" si="132"/>
        <v>417</v>
      </c>
      <c r="C281" s="130">
        <f t="shared" si="128"/>
        <v>1</v>
      </c>
      <c r="D281" s="131">
        <f t="shared" si="129"/>
        <v>0.4</v>
      </c>
      <c r="E281" s="150"/>
      <c r="F281" s="150">
        <v>1</v>
      </c>
      <c r="G281" s="144">
        <f t="shared" si="130"/>
        <v>97714</v>
      </c>
      <c r="H281" s="132">
        <f t="shared" si="131"/>
        <v>81058</v>
      </c>
      <c r="I281" s="132">
        <f t="shared" si="125"/>
        <v>16656</v>
      </c>
      <c r="J281" s="103">
        <v>83580</v>
      </c>
      <c r="V281" s="97" t="s">
        <v>531</v>
      </c>
      <c r="W281" s="103" t="s">
        <v>531</v>
      </c>
      <c r="X281" s="103">
        <v>426</v>
      </c>
      <c r="Y281" s="105" t="s">
        <v>531</v>
      </c>
      <c r="Z281" s="106">
        <v>421</v>
      </c>
      <c r="AA281" s="106">
        <v>0.5</v>
      </c>
      <c r="AB281" s="103">
        <f t="shared" si="122"/>
        <v>9.9999999999999978E-2</v>
      </c>
      <c r="AC281" s="95">
        <f t="shared" si="133"/>
        <v>417</v>
      </c>
      <c r="AD281" s="95">
        <f t="shared" si="134"/>
        <v>375</v>
      </c>
      <c r="AE281" s="96">
        <v>10</v>
      </c>
      <c r="AF281" s="96">
        <v>365</v>
      </c>
      <c r="AG281" s="96">
        <v>42</v>
      </c>
    </row>
    <row r="282" spans="1:33" ht="20.100000000000001" hidden="1" customHeight="1" outlineLevel="1" x14ac:dyDescent="0.25">
      <c r="A282" s="140" t="s">
        <v>263</v>
      </c>
      <c r="B282" s="134">
        <f t="shared" si="132"/>
        <v>198</v>
      </c>
      <c r="C282" s="135">
        <f t="shared" si="128"/>
        <v>1</v>
      </c>
      <c r="D282" s="149">
        <f t="shared" si="129"/>
        <v>0.4</v>
      </c>
      <c r="E282" s="155"/>
      <c r="F282" s="150">
        <v>1</v>
      </c>
      <c r="G282" s="144">
        <f>ROUND($G$5/$D$290*D282,0)</f>
        <v>97714</v>
      </c>
      <c r="H282" s="132">
        <f t="shared" si="131"/>
        <v>81058</v>
      </c>
      <c r="I282" s="132">
        <f t="shared" si="125"/>
        <v>16656</v>
      </c>
      <c r="J282" s="103">
        <v>83580</v>
      </c>
      <c r="V282" s="97" t="s">
        <v>532</v>
      </c>
      <c r="W282" s="103" t="s">
        <v>532</v>
      </c>
      <c r="X282" s="103">
        <v>196</v>
      </c>
      <c r="Y282" s="105" t="s">
        <v>532</v>
      </c>
      <c r="Z282" s="106">
        <v>195</v>
      </c>
      <c r="AA282" s="106">
        <v>0.5</v>
      </c>
      <c r="AB282" s="103">
        <f t="shared" si="122"/>
        <v>9.9999999999999978E-2</v>
      </c>
      <c r="AC282" s="95">
        <f t="shared" si="133"/>
        <v>198</v>
      </c>
      <c r="AD282" s="95">
        <f t="shared" si="134"/>
        <v>180</v>
      </c>
      <c r="AE282" s="96">
        <v>3</v>
      </c>
      <c r="AF282" s="96">
        <v>177</v>
      </c>
      <c r="AG282" s="96">
        <v>18</v>
      </c>
    </row>
    <row r="283" spans="1:33" ht="20.100000000000001" hidden="1" customHeight="1" outlineLevel="1" x14ac:dyDescent="0.25">
      <c r="A283" s="140" t="s">
        <v>264</v>
      </c>
      <c r="B283" s="134">
        <f t="shared" si="132"/>
        <v>323</v>
      </c>
      <c r="C283" s="135">
        <f t="shared" si="128"/>
        <v>1</v>
      </c>
      <c r="D283" s="149">
        <f t="shared" si="129"/>
        <v>0.4</v>
      </c>
      <c r="E283" s="150"/>
      <c r="F283" s="150">
        <v>1</v>
      </c>
      <c r="G283" s="144">
        <f t="shared" si="130"/>
        <v>97714</v>
      </c>
      <c r="H283" s="132">
        <f t="shared" si="131"/>
        <v>81058</v>
      </c>
      <c r="I283" s="132">
        <f t="shared" si="125"/>
        <v>16656</v>
      </c>
      <c r="J283" s="103">
        <v>83580</v>
      </c>
      <c r="V283" s="97" t="s">
        <v>533</v>
      </c>
      <c r="W283" s="103" t="s">
        <v>533</v>
      </c>
      <c r="X283" s="103">
        <v>340</v>
      </c>
      <c r="Y283" s="105" t="s">
        <v>533</v>
      </c>
      <c r="Z283" s="106">
        <v>318</v>
      </c>
      <c r="AA283" s="106">
        <v>0.5</v>
      </c>
      <c r="AB283" s="103">
        <f t="shared" si="122"/>
        <v>9.9999999999999978E-2</v>
      </c>
      <c r="AC283" s="95">
        <f t="shared" si="133"/>
        <v>323</v>
      </c>
      <c r="AD283" s="95">
        <f t="shared" si="134"/>
        <v>286</v>
      </c>
      <c r="AE283" s="96">
        <v>10</v>
      </c>
      <c r="AF283" s="96">
        <v>276</v>
      </c>
      <c r="AG283" s="96">
        <v>37</v>
      </c>
    </row>
    <row r="284" spans="1:33" ht="20.100000000000001" hidden="1" customHeight="1" outlineLevel="1" x14ac:dyDescent="0.25">
      <c r="A284" s="140" t="s">
        <v>268</v>
      </c>
      <c r="B284" s="134">
        <f t="shared" si="132"/>
        <v>544</v>
      </c>
      <c r="C284" s="135">
        <f t="shared" si="128"/>
        <v>1</v>
      </c>
      <c r="D284" s="149">
        <f t="shared" si="129"/>
        <v>1</v>
      </c>
      <c r="E284" s="155">
        <v>1</v>
      </c>
      <c r="F284" s="150"/>
      <c r="G284" s="144">
        <f t="shared" si="130"/>
        <v>244284</v>
      </c>
      <c r="H284" s="132">
        <f t="shared" si="131"/>
        <v>202644</v>
      </c>
      <c r="I284" s="132">
        <f t="shared" si="125"/>
        <v>41640</v>
      </c>
      <c r="J284" s="103">
        <v>83580</v>
      </c>
      <c r="V284" s="97" t="s">
        <v>534</v>
      </c>
      <c r="W284" s="103" t="s">
        <v>534</v>
      </c>
      <c r="X284" s="103">
        <v>544</v>
      </c>
      <c r="Y284" s="105" t="s">
        <v>534</v>
      </c>
      <c r="Z284" s="106">
        <v>531</v>
      </c>
      <c r="AA284" s="106">
        <v>1</v>
      </c>
      <c r="AB284" s="103">
        <f t="shared" si="122"/>
        <v>0</v>
      </c>
      <c r="AC284" s="95">
        <f t="shared" si="133"/>
        <v>544</v>
      </c>
      <c r="AD284" s="95">
        <f t="shared" si="134"/>
        <v>486</v>
      </c>
      <c r="AE284" s="96">
        <v>20</v>
      </c>
      <c r="AF284" s="96">
        <v>466</v>
      </c>
      <c r="AG284" s="96">
        <v>58</v>
      </c>
    </row>
    <row r="285" spans="1:33" ht="20.100000000000001" hidden="1" customHeight="1" outlineLevel="1" x14ac:dyDescent="0.25">
      <c r="A285" s="140" t="s">
        <v>267</v>
      </c>
      <c r="B285" s="134">
        <f t="shared" si="132"/>
        <v>272</v>
      </c>
      <c r="C285" s="135">
        <f t="shared" si="128"/>
        <v>1</v>
      </c>
      <c r="D285" s="149">
        <f t="shared" si="129"/>
        <v>0.4</v>
      </c>
      <c r="E285" s="150"/>
      <c r="F285" s="150">
        <v>1</v>
      </c>
      <c r="G285" s="144">
        <f t="shared" si="130"/>
        <v>97714</v>
      </c>
      <c r="H285" s="132">
        <f t="shared" si="131"/>
        <v>81058</v>
      </c>
      <c r="I285" s="132">
        <f t="shared" si="125"/>
        <v>16656</v>
      </c>
      <c r="J285" s="103">
        <v>83580</v>
      </c>
      <c r="V285" s="97" t="s">
        <v>535</v>
      </c>
      <c r="W285" s="103" t="s">
        <v>535</v>
      </c>
      <c r="X285" s="103">
        <v>278</v>
      </c>
      <c r="Y285" s="105" t="s">
        <v>535</v>
      </c>
      <c r="Z285" s="106">
        <v>273</v>
      </c>
      <c r="AA285" s="106">
        <v>0.5</v>
      </c>
      <c r="AB285" s="103">
        <f t="shared" si="122"/>
        <v>9.9999999999999978E-2</v>
      </c>
      <c r="AC285" s="95">
        <f t="shared" si="133"/>
        <v>272</v>
      </c>
      <c r="AD285" s="95">
        <f t="shared" si="134"/>
        <v>250</v>
      </c>
      <c r="AE285" s="96">
        <v>9</v>
      </c>
      <c r="AF285" s="96">
        <v>241</v>
      </c>
      <c r="AG285" s="96">
        <v>22</v>
      </c>
    </row>
    <row r="286" spans="1:33" ht="20.100000000000001" hidden="1" customHeight="1" outlineLevel="1" x14ac:dyDescent="0.25">
      <c r="A286" s="140" t="s">
        <v>269</v>
      </c>
      <c r="B286" s="134">
        <f t="shared" si="132"/>
        <v>530</v>
      </c>
      <c r="C286" s="135">
        <f t="shared" si="128"/>
        <v>1</v>
      </c>
      <c r="D286" s="149">
        <f t="shared" si="129"/>
        <v>1</v>
      </c>
      <c r="E286" s="150">
        <v>1</v>
      </c>
      <c r="F286" s="150"/>
      <c r="G286" s="144">
        <f t="shared" si="130"/>
        <v>244284</v>
      </c>
      <c r="H286" s="132">
        <f t="shared" si="131"/>
        <v>202644</v>
      </c>
      <c r="I286" s="132">
        <f>G286-H286</f>
        <v>41640</v>
      </c>
      <c r="J286" s="103">
        <v>167160</v>
      </c>
      <c r="V286" s="97" t="s">
        <v>536</v>
      </c>
      <c r="W286" s="103" t="s">
        <v>536</v>
      </c>
      <c r="X286" s="103">
        <v>514</v>
      </c>
      <c r="Y286" s="105" t="s">
        <v>536</v>
      </c>
      <c r="Z286" s="106">
        <v>530</v>
      </c>
      <c r="AA286" s="106">
        <v>1</v>
      </c>
      <c r="AB286" s="103">
        <f t="shared" si="122"/>
        <v>0</v>
      </c>
      <c r="AC286" s="95">
        <f t="shared" si="133"/>
        <v>530</v>
      </c>
      <c r="AD286" s="95">
        <f t="shared" si="134"/>
        <v>470</v>
      </c>
      <c r="AE286" s="96">
        <v>23</v>
      </c>
      <c r="AF286" s="96">
        <v>447</v>
      </c>
      <c r="AG286" s="96">
        <v>60</v>
      </c>
    </row>
    <row r="287" spans="1:33" ht="20.100000000000001" hidden="1" customHeight="1" outlineLevel="1" x14ac:dyDescent="0.25">
      <c r="A287" s="140" t="s">
        <v>270</v>
      </c>
      <c r="B287" s="134">
        <f t="shared" si="132"/>
        <v>395</v>
      </c>
      <c r="C287" s="135">
        <f t="shared" si="128"/>
        <v>1</v>
      </c>
      <c r="D287" s="149">
        <f t="shared" si="129"/>
        <v>0.4</v>
      </c>
      <c r="E287" s="150"/>
      <c r="F287" s="150">
        <v>1</v>
      </c>
      <c r="G287" s="144">
        <f t="shared" si="130"/>
        <v>97714</v>
      </c>
      <c r="H287" s="132">
        <f t="shared" si="131"/>
        <v>81058</v>
      </c>
      <c r="I287" s="132">
        <f t="shared" si="125"/>
        <v>16656</v>
      </c>
      <c r="J287" s="103">
        <v>167160</v>
      </c>
      <c r="V287" s="99" t="s">
        <v>537</v>
      </c>
      <c r="W287" s="103" t="s">
        <v>537</v>
      </c>
      <c r="X287" s="103">
        <v>383</v>
      </c>
      <c r="Y287" s="105" t="s">
        <v>537</v>
      </c>
      <c r="Z287" s="106">
        <v>380</v>
      </c>
      <c r="AA287" s="106">
        <v>0.5</v>
      </c>
      <c r="AB287" s="103">
        <f t="shared" si="122"/>
        <v>9.9999999999999978E-2</v>
      </c>
      <c r="AC287" s="95">
        <f t="shared" si="133"/>
        <v>395</v>
      </c>
      <c r="AD287" s="95">
        <f t="shared" si="134"/>
        <v>367</v>
      </c>
      <c r="AE287" s="96">
        <v>9</v>
      </c>
      <c r="AF287" s="96">
        <v>358</v>
      </c>
      <c r="AG287" s="96">
        <v>28</v>
      </c>
    </row>
    <row r="288" spans="1:33" ht="20.100000000000001" hidden="1" customHeight="1" outlineLevel="1" x14ac:dyDescent="0.25">
      <c r="A288" s="140" t="s">
        <v>265</v>
      </c>
      <c r="B288" s="134">
        <f t="shared" si="132"/>
        <v>381</v>
      </c>
      <c r="C288" s="135">
        <f t="shared" si="128"/>
        <v>1</v>
      </c>
      <c r="D288" s="149">
        <f t="shared" si="129"/>
        <v>0.4</v>
      </c>
      <c r="E288" s="150"/>
      <c r="F288" s="150">
        <v>1</v>
      </c>
      <c r="G288" s="144">
        <f t="shared" si="130"/>
        <v>97714</v>
      </c>
      <c r="H288" s="132">
        <f t="shared" si="131"/>
        <v>81058</v>
      </c>
      <c r="I288" s="132">
        <f t="shared" si="125"/>
        <v>16656</v>
      </c>
      <c r="J288" s="103">
        <v>83580</v>
      </c>
      <c r="V288" s="99" t="s">
        <v>538</v>
      </c>
      <c r="W288" s="103" t="s">
        <v>538</v>
      </c>
      <c r="X288" s="103">
        <v>382</v>
      </c>
      <c r="Y288" s="105" t="s">
        <v>538</v>
      </c>
      <c r="Z288" s="106">
        <v>388</v>
      </c>
      <c r="AA288" s="106">
        <v>0.5</v>
      </c>
      <c r="AB288" s="103">
        <f t="shared" si="122"/>
        <v>9.9999999999999978E-2</v>
      </c>
      <c r="AC288" s="222">
        <f t="shared" si="133"/>
        <v>381</v>
      </c>
      <c r="AD288" s="222">
        <f t="shared" si="134"/>
        <v>344</v>
      </c>
      <c r="AE288" s="96">
        <v>15</v>
      </c>
      <c r="AF288" s="96">
        <v>329</v>
      </c>
      <c r="AG288" s="96">
        <v>37</v>
      </c>
    </row>
    <row r="289" spans="1:26" ht="20.100000000000001" customHeight="1" collapsed="1" x14ac:dyDescent="0.3">
      <c r="A289" s="146" t="s">
        <v>41</v>
      </c>
      <c r="B289" s="184">
        <f>SUM(B279:B288)</f>
        <v>4066</v>
      </c>
      <c r="C289" s="167">
        <f t="shared" ref="C289:J289" si="135">SUM(C279:C288)</f>
        <v>10</v>
      </c>
      <c r="D289" s="167">
        <f t="shared" si="135"/>
        <v>6.4</v>
      </c>
      <c r="E289" s="167">
        <f t="shared" si="135"/>
        <v>4</v>
      </c>
      <c r="F289" s="167">
        <f t="shared" si="135"/>
        <v>6</v>
      </c>
      <c r="G289" s="165">
        <f t="shared" si="135"/>
        <v>1563420</v>
      </c>
      <c r="H289" s="165">
        <f t="shared" si="135"/>
        <v>1296924</v>
      </c>
      <c r="I289" s="165">
        <f t="shared" si="135"/>
        <v>266496</v>
      </c>
      <c r="J289" s="185">
        <f t="shared" si="135"/>
        <v>1170120</v>
      </c>
      <c r="V289" s="195"/>
      <c r="Y289" s="194"/>
      <c r="Z289" s="104"/>
    </row>
    <row r="290" spans="1:26" ht="20.100000000000001" customHeight="1" x14ac:dyDescent="0.3">
      <c r="A290" s="196" t="s">
        <v>42</v>
      </c>
      <c r="B290" s="197">
        <f>SUM(B9+B10+B11+B31+B51+B81+B96+B117+B131+B160+B180+B199+B213+B239+B263+B277+B289)</f>
        <v>159367</v>
      </c>
      <c r="C290" s="197">
        <f t="shared" ref="C290:U290" si="136">SUM(C9+C10+C11+C31+C51+C81+C96+C117+C131+C160+C180+C199+C213+C239+C263+C277+C289)</f>
        <v>272</v>
      </c>
      <c r="D290" s="197">
        <f t="shared" si="136"/>
        <v>197.60000000000002</v>
      </c>
      <c r="E290" s="197">
        <f t="shared" si="136"/>
        <v>148</v>
      </c>
      <c r="F290" s="197">
        <f t="shared" si="136"/>
        <v>124</v>
      </c>
      <c r="G290" s="197">
        <f t="shared" si="136"/>
        <v>48270500</v>
      </c>
      <c r="H290" s="197">
        <f t="shared" si="136"/>
        <v>40042504</v>
      </c>
      <c r="I290" s="197">
        <f t="shared" si="136"/>
        <v>8227996</v>
      </c>
      <c r="J290" s="197">
        <f t="shared" si="136"/>
        <v>36022928</v>
      </c>
      <c r="K290" s="197">
        <f t="shared" si="136"/>
        <v>0</v>
      </c>
      <c r="L290" s="197">
        <f t="shared" si="136"/>
        <v>244284</v>
      </c>
      <c r="M290" s="197">
        <f t="shared" si="136"/>
        <v>0</v>
      </c>
      <c r="N290" s="197">
        <f t="shared" si="136"/>
        <v>0</v>
      </c>
      <c r="O290" s="197">
        <f t="shared" si="136"/>
        <v>0</v>
      </c>
      <c r="P290" s="197">
        <f t="shared" si="136"/>
        <v>0</v>
      </c>
      <c r="Q290" s="197">
        <f t="shared" si="136"/>
        <v>0</v>
      </c>
      <c r="R290" s="197">
        <f t="shared" si="136"/>
        <v>0</v>
      </c>
      <c r="S290" s="197">
        <f t="shared" si="136"/>
        <v>0</v>
      </c>
      <c r="T290" s="197">
        <f t="shared" si="136"/>
        <v>0</v>
      </c>
      <c r="U290" s="198">
        <f t="shared" si="136"/>
        <v>0</v>
      </c>
      <c r="V290" s="199"/>
    </row>
    <row r="291" spans="1:26" ht="20.100000000000001" customHeight="1" x14ac:dyDescent="0.3">
      <c r="B291" s="200"/>
      <c r="C291" s="201"/>
      <c r="D291" s="201"/>
      <c r="E291" s="201"/>
      <c r="F291" s="201"/>
      <c r="G291" s="202"/>
      <c r="H291" s="202"/>
      <c r="I291" s="202"/>
      <c r="J291" s="200">
        <f>SUM(J8,J10,J31,J51,J81,J96,J117,J131,J160,J180,J199,J213,J239,J263,J277,J289)</f>
        <v>36524400</v>
      </c>
    </row>
    <row r="292" spans="1:26" x14ac:dyDescent="0.3">
      <c r="G292" s="203"/>
    </row>
    <row r="293" spans="1:26" x14ac:dyDescent="0.3">
      <c r="G293" s="121"/>
    </row>
  </sheetData>
  <mergeCells count="5">
    <mergeCell ref="A1:G1"/>
    <mergeCell ref="A2:A3"/>
    <mergeCell ref="B2:B3"/>
    <mergeCell ref="D2:F2"/>
    <mergeCell ref="G2:G3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293"/>
  <sheetViews>
    <sheetView topLeftCell="A239" workbookViewId="0">
      <selection sqref="A1:XFD1048576"/>
    </sheetView>
  </sheetViews>
  <sheetFormatPr defaultColWidth="9.109375" defaultRowHeight="18" outlineLevelRow="1" x14ac:dyDescent="0.3"/>
  <cols>
    <col min="1" max="1" width="47.88671875" style="103" customWidth="1"/>
    <col min="2" max="2" width="11.33203125" style="103" customWidth="1"/>
    <col min="3" max="3" width="8.44140625" style="103" customWidth="1"/>
    <col min="4" max="4" width="8.88671875" style="103" customWidth="1"/>
    <col min="5" max="5" width="10" style="103" customWidth="1"/>
    <col min="6" max="6" width="7.5546875" style="103" customWidth="1"/>
    <col min="7" max="7" width="21.6640625" style="102" customWidth="1"/>
    <col min="8" max="8" width="24.5546875" style="102" customWidth="1"/>
    <col min="9" max="9" width="20.5546875" style="102" customWidth="1"/>
    <col min="10" max="10" width="17.88671875" style="103" hidden="1" customWidth="1"/>
    <col min="11" max="11" width="0" style="103" hidden="1" customWidth="1"/>
    <col min="12" max="12" width="10.5546875" style="103" hidden="1" customWidth="1"/>
    <col min="13" max="21" width="0" style="103" hidden="1" customWidth="1"/>
    <col min="22" max="22" width="34.44140625" style="106" hidden="1" customWidth="1"/>
    <col min="23" max="23" width="22.88671875" style="103" hidden="1" customWidth="1"/>
    <col min="24" max="24" width="0" style="103" hidden="1" customWidth="1"/>
    <col min="25" max="25" width="38.33203125" style="105" hidden="1" customWidth="1"/>
    <col min="26" max="26" width="16" style="103" hidden="1" customWidth="1"/>
    <col min="27" max="27" width="11.33203125" style="106" hidden="1" customWidth="1"/>
    <col min="28" max="28" width="10.5546875" style="103" hidden="1" customWidth="1"/>
    <col min="29" max="29" width="30.88671875" style="107" hidden="1" customWidth="1"/>
    <col min="30" max="30" width="17.33203125" style="107" hidden="1" customWidth="1"/>
    <col min="31" max="33" width="0" style="107" hidden="1" customWidth="1"/>
    <col min="34" max="34" width="9.109375" style="107"/>
    <col min="35" max="16384" width="9.109375" style="103"/>
  </cols>
  <sheetData>
    <row r="1" spans="1:33" ht="54.75" customHeight="1" x14ac:dyDescent="0.3">
      <c r="A1" s="327" t="s">
        <v>547</v>
      </c>
      <c r="B1" s="327"/>
      <c r="C1" s="327"/>
      <c r="D1" s="327"/>
      <c r="E1" s="327"/>
      <c r="F1" s="327"/>
      <c r="G1" s="327"/>
      <c r="H1" s="101">
        <f>H2</f>
        <v>202643.27999999997</v>
      </c>
      <c r="V1" s="104"/>
    </row>
    <row r="2" spans="1:33" ht="40.5" customHeight="1" x14ac:dyDescent="0.3">
      <c r="A2" s="328" t="s">
        <v>0</v>
      </c>
      <c r="B2" s="328" t="s">
        <v>546</v>
      </c>
      <c r="C2" s="108"/>
      <c r="D2" s="330" t="s">
        <v>1</v>
      </c>
      <c r="E2" s="330"/>
      <c r="F2" s="331"/>
      <c r="G2" s="332" t="s">
        <v>50</v>
      </c>
      <c r="H2" s="109">
        <f>(12970*30.2%+12970)*12</f>
        <v>202643.27999999997</v>
      </c>
      <c r="I2" s="109"/>
    </row>
    <row r="3" spans="1:33" ht="94.5" customHeight="1" x14ac:dyDescent="0.3">
      <c r="A3" s="329"/>
      <c r="B3" s="329"/>
      <c r="C3" s="110" t="s">
        <v>2</v>
      </c>
      <c r="D3" s="110" t="s">
        <v>46</v>
      </c>
      <c r="E3" s="110" t="s">
        <v>43</v>
      </c>
      <c r="F3" s="111" t="s">
        <v>44</v>
      </c>
      <c r="G3" s="333"/>
      <c r="H3" s="112" t="s">
        <v>45</v>
      </c>
      <c r="I3" s="112" t="s">
        <v>3</v>
      </c>
      <c r="L3" s="103" t="s">
        <v>52</v>
      </c>
      <c r="M3" s="103" t="s">
        <v>47</v>
      </c>
      <c r="N3" s="103" t="s">
        <v>48</v>
      </c>
      <c r="O3" s="103" t="s">
        <v>53</v>
      </c>
      <c r="P3" s="103" t="s">
        <v>51</v>
      </c>
      <c r="R3" s="103" t="s">
        <v>49</v>
      </c>
      <c r="AA3" s="110" t="s">
        <v>46</v>
      </c>
      <c r="AB3" s="103" t="s">
        <v>543</v>
      </c>
    </row>
    <row r="4" spans="1:33" ht="15.75" customHeight="1" x14ac:dyDescent="0.3">
      <c r="A4" s="113">
        <v>1</v>
      </c>
      <c r="B4" s="113">
        <v>2</v>
      </c>
      <c r="C4" s="113">
        <v>3</v>
      </c>
      <c r="D4" s="114">
        <v>4</v>
      </c>
      <c r="E4" s="114">
        <v>5</v>
      </c>
      <c r="F4" s="114">
        <v>6</v>
      </c>
      <c r="G4" s="114">
        <v>7</v>
      </c>
      <c r="H4" s="114">
        <v>8</v>
      </c>
      <c r="I4" s="114">
        <v>9</v>
      </c>
      <c r="L4" s="115">
        <v>3401500</v>
      </c>
      <c r="O4" s="103">
        <v>220</v>
      </c>
      <c r="P4" s="103">
        <v>15461.4</v>
      </c>
      <c r="R4" s="116">
        <v>178585</v>
      </c>
    </row>
    <row r="5" spans="1:33" ht="15.75" customHeight="1" x14ac:dyDescent="0.3">
      <c r="A5" s="117" t="s">
        <v>4</v>
      </c>
      <c r="B5" s="118"/>
      <c r="C5" s="118">
        <f>E5+F5</f>
        <v>272</v>
      </c>
      <c r="D5" s="119">
        <f>D290</f>
        <v>197.60000000000002</v>
      </c>
      <c r="E5" s="120">
        <f>E290</f>
        <v>148</v>
      </c>
      <c r="F5" s="120">
        <f>F290</f>
        <v>124</v>
      </c>
      <c r="G5" s="121">
        <v>48270500</v>
      </c>
      <c r="H5" s="122"/>
      <c r="I5" s="122"/>
    </row>
    <row r="6" spans="1:33" ht="15.75" customHeight="1" x14ac:dyDescent="0.3">
      <c r="A6" s="117" t="s">
        <v>5</v>
      </c>
      <c r="B6" s="123"/>
      <c r="C6" s="123"/>
      <c r="D6" s="114">
        <v>0.4</v>
      </c>
      <c r="E6" s="114"/>
      <c r="F6" s="114"/>
      <c r="G6" s="124">
        <f>G5/D5</f>
        <v>244283.90688259105</v>
      </c>
      <c r="H6" s="122">
        <f>ROUNDUP(12970*1.302*12,0)</f>
        <v>202644</v>
      </c>
      <c r="I6" s="122">
        <f>G6-H6</f>
        <v>41639.906882591051</v>
      </c>
    </row>
    <row r="7" spans="1:33" ht="15" customHeight="1" x14ac:dyDescent="0.3">
      <c r="A7" s="117" t="s">
        <v>6</v>
      </c>
      <c r="B7" s="125"/>
      <c r="C7" s="125"/>
      <c r="D7" s="126"/>
      <c r="E7" s="126"/>
      <c r="F7" s="126"/>
      <c r="G7" s="127"/>
      <c r="H7" s="122"/>
      <c r="I7" s="122"/>
    </row>
    <row r="8" spans="1:33" ht="15" customHeight="1" x14ac:dyDescent="0.3">
      <c r="A8" s="128"/>
      <c r="B8" s="129"/>
      <c r="C8" s="130"/>
      <c r="D8" s="131"/>
      <c r="E8" s="131"/>
      <c r="F8" s="131"/>
      <c r="G8" s="127"/>
      <c r="H8" s="132"/>
      <c r="I8" s="132"/>
      <c r="J8" s="103">
        <v>501472</v>
      </c>
    </row>
    <row r="9" spans="1:33" ht="20.100000000000001" customHeight="1" x14ac:dyDescent="0.3">
      <c r="A9" s="133" t="s">
        <v>285</v>
      </c>
      <c r="B9" s="134">
        <f>AC9</f>
        <v>9974</v>
      </c>
      <c r="C9" s="135">
        <f>E9+F9</f>
        <v>9</v>
      </c>
      <c r="D9" s="136">
        <f>SUM(E9+F9*0.5)</f>
        <v>9</v>
      </c>
      <c r="E9" s="134">
        <v>9</v>
      </c>
      <c r="F9" s="131"/>
      <c r="G9" s="127">
        <f>ROUND($G$5/$D$290*D9,0)-37</f>
        <v>2198518</v>
      </c>
      <c r="H9" s="132">
        <f>ROUNDUP(D9*$H$6,0)</f>
        <v>1823796</v>
      </c>
      <c r="I9" s="132">
        <f>G9-H9</f>
        <v>374722</v>
      </c>
      <c r="V9" s="137" t="s">
        <v>289</v>
      </c>
      <c r="W9" s="103" t="s">
        <v>289</v>
      </c>
      <c r="X9" s="103">
        <v>12790</v>
      </c>
      <c r="Y9" s="105" t="s">
        <v>289</v>
      </c>
      <c r="Z9" s="106">
        <v>9242</v>
      </c>
      <c r="AA9" s="106">
        <v>9</v>
      </c>
      <c r="AB9" s="103">
        <f>AA9-D9</f>
        <v>0</v>
      </c>
      <c r="AC9" s="138">
        <f t="shared" ref="AC9:AC11" si="0">AD9+AG9</f>
        <v>9974</v>
      </c>
      <c r="AD9" s="138">
        <f t="shared" ref="AD9:AD10" si="1">AE9+AF9</f>
        <v>8655</v>
      </c>
      <c r="AE9" s="139">
        <v>655</v>
      </c>
      <c r="AF9" s="139">
        <v>8000</v>
      </c>
      <c r="AG9" s="139">
        <v>1319</v>
      </c>
    </row>
    <row r="10" spans="1:33" ht="20.100000000000001" customHeight="1" x14ac:dyDescent="0.3">
      <c r="A10" s="140" t="s">
        <v>7</v>
      </c>
      <c r="B10" s="134">
        <f t="shared" ref="B10:B11" si="2">AC10</f>
        <v>5149</v>
      </c>
      <c r="C10" s="135">
        <f>E10+F10</f>
        <v>5</v>
      </c>
      <c r="D10" s="131">
        <f>SUM(E10+F10*0.5)</f>
        <v>5</v>
      </c>
      <c r="E10" s="134">
        <v>5</v>
      </c>
      <c r="F10" s="131"/>
      <c r="G10" s="127">
        <f>ROUND($G$5/$D$290*D10,0)-20</f>
        <v>1221400</v>
      </c>
      <c r="H10" s="132">
        <f>ROUNDUP(D10*$H$6,0)</f>
        <v>1013220</v>
      </c>
      <c r="I10" s="132">
        <f>G10-H10</f>
        <v>208180</v>
      </c>
      <c r="J10" s="103">
        <v>1002950</v>
      </c>
      <c r="L10" s="116">
        <f>H15+I15</f>
        <v>244284</v>
      </c>
      <c r="V10" s="141" t="s">
        <v>290</v>
      </c>
      <c r="W10" s="103" t="s">
        <v>290</v>
      </c>
      <c r="X10" s="103">
        <v>5288</v>
      </c>
      <c r="Y10" s="105" t="s">
        <v>290</v>
      </c>
      <c r="Z10" s="106">
        <v>5144</v>
      </c>
      <c r="AA10" s="106">
        <v>5</v>
      </c>
      <c r="AB10" s="103">
        <f t="shared" ref="AB10:AB73" si="3">AA10-D10</f>
        <v>0</v>
      </c>
      <c r="AC10" s="138">
        <f t="shared" si="0"/>
        <v>5149</v>
      </c>
      <c r="AD10" s="138">
        <f t="shared" si="1"/>
        <v>4590</v>
      </c>
      <c r="AE10" s="142">
        <v>211</v>
      </c>
      <c r="AF10" s="142">
        <v>4379</v>
      </c>
      <c r="AG10" s="142">
        <v>559</v>
      </c>
    </row>
    <row r="11" spans="1:33" ht="20.100000000000001" customHeight="1" x14ac:dyDescent="0.3">
      <c r="A11" s="133" t="s">
        <v>286</v>
      </c>
      <c r="B11" s="134">
        <f t="shared" si="2"/>
        <v>3148</v>
      </c>
      <c r="C11" s="135">
        <f>E11+F11</f>
        <v>3</v>
      </c>
      <c r="D11" s="136">
        <f>SUM(E11+F11*0.5)</f>
        <v>3</v>
      </c>
      <c r="E11" s="134">
        <v>3</v>
      </c>
      <c r="F11" s="136"/>
      <c r="G11" s="127">
        <f>ROUND($G$5/$D$290*D11,0)-10</f>
        <v>732842</v>
      </c>
      <c r="H11" s="132">
        <f>ROUNDUP(D11*$H$6,0)</f>
        <v>607932</v>
      </c>
      <c r="I11" s="132">
        <f t="shared" ref="I11:I74" si="4">G11-H11</f>
        <v>124910</v>
      </c>
      <c r="L11" s="116"/>
      <c r="V11" s="143" t="s">
        <v>291</v>
      </c>
      <c r="W11" s="103" t="s">
        <v>291</v>
      </c>
      <c r="X11" s="103">
        <v>3086</v>
      </c>
      <c r="Y11" s="105" t="s">
        <v>291</v>
      </c>
      <c r="Z11" s="106">
        <v>3159</v>
      </c>
      <c r="AA11" s="106">
        <v>3</v>
      </c>
      <c r="AB11" s="103">
        <f t="shared" si="3"/>
        <v>0</v>
      </c>
      <c r="AC11" s="138">
        <f t="shared" si="0"/>
        <v>3148</v>
      </c>
      <c r="AD11" s="138">
        <f>AE11+AF11</f>
        <v>2641</v>
      </c>
      <c r="AE11" s="138">
        <v>369</v>
      </c>
      <c r="AF11" s="138">
        <v>2272</v>
      </c>
      <c r="AG11" s="138">
        <v>507</v>
      </c>
    </row>
    <row r="12" spans="1:33" x14ac:dyDescent="0.3">
      <c r="A12" s="128" t="s">
        <v>86</v>
      </c>
      <c r="B12" s="128"/>
      <c r="C12" s="128"/>
      <c r="D12" s="126"/>
      <c r="E12" s="126"/>
      <c r="F12" s="126"/>
      <c r="G12" s="144"/>
      <c r="H12" s="132"/>
      <c r="I12" s="132"/>
      <c r="V12" s="145"/>
      <c r="Z12" s="106"/>
      <c r="AB12" s="103">
        <f t="shared" si="3"/>
        <v>0</v>
      </c>
    </row>
    <row r="13" spans="1:33" x14ac:dyDescent="0.3">
      <c r="A13" s="146" t="s">
        <v>271</v>
      </c>
      <c r="B13" s="146"/>
      <c r="C13" s="146"/>
      <c r="D13" s="147"/>
      <c r="E13" s="147"/>
      <c r="F13" s="147"/>
      <c r="G13" s="148"/>
      <c r="H13" s="148"/>
      <c r="I13" s="148"/>
      <c r="N13" s="103">
        <v>3257100</v>
      </c>
      <c r="O13" s="103">
        <f>N13/271</f>
        <v>12018.819188191881</v>
      </c>
      <c r="P13" s="103">
        <f>O13/2</f>
        <v>6009.4095940959405</v>
      </c>
      <c r="T13" s="116"/>
      <c r="V13" s="145"/>
      <c r="AB13" s="103">
        <f t="shared" si="3"/>
        <v>0</v>
      </c>
    </row>
    <row r="14" spans="1:33" ht="20.100000000000001" hidden="1" customHeight="1" outlineLevel="1" x14ac:dyDescent="0.3">
      <c r="A14" s="140" t="s">
        <v>82</v>
      </c>
      <c r="B14" s="134">
        <f>AC27</f>
        <v>514</v>
      </c>
      <c r="C14" s="135">
        <f t="shared" ref="C14:C30" si="5">E14+F14</f>
        <v>1</v>
      </c>
      <c r="D14" s="149">
        <f t="shared" ref="D14:D30" si="6">SUM(E14+F14*$D$6)</f>
        <v>1</v>
      </c>
      <c r="E14" s="150">
        <v>1</v>
      </c>
      <c r="F14" s="150"/>
      <c r="G14" s="144">
        <f t="shared" ref="G14:G30" si="7">ROUND($G$5/$D$290*D14,0)</f>
        <v>244284</v>
      </c>
      <c r="H14" s="132">
        <f t="shared" ref="H14:H30" si="8">ROUNDUP(D14*$H$6,0)</f>
        <v>202644</v>
      </c>
      <c r="I14" s="132">
        <f t="shared" si="4"/>
        <v>41640</v>
      </c>
      <c r="J14" s="103">
        <v>167160</v>
      </c>
      <c r="K14" s="116">
        <f>SUM(H14:I14)</f>
        <v>244284</v>
      </c>
      <c r="V14" s="151" t="s">
        <v>292</v>
      </c>
      <c r="W14" s="103" t="s">
        <v>292</v>
      </c>
      <c r="X14" s="103">
        <v>605</v>
      </c>
      <c r="Y14" s="105" t="s">
        <v>305</v>
      </c>
      <c r="Z14" s="106">
        <v>510</v>
      </c>
      <c r="AA14" s="106">
        <v>1</v>
      </c>
      <c r="AB14" s="103">
        <f t="shared" si="3"/>
        <v>0</v>
      </c>
      <c r="AC14" s="152">
        <f>AD14+AG14</f>
        <v>593</v>
      </c>
      <c r="AD14" s="152">
        <f>AE14+AF14</f>
        <v>534</v>
      </c>
      <c r="AE14" s="153">
        <v>7</v>
      </c>
      <c r="AF14" s="153">
        <v>527</v>
      </c>
      <c r="AG14" s="153">
        <v>59</v>
      </c>
    </row>
    <row r="15" spans="1:33" ht="20.100000000000001" hidden="1" customHeight="1" outlineLevel="1" x14ac:dyDescent="0.3">
      <c r="A15" s="140" t="s">
        <v>79</v>
      </c>
      <c r="B15" s="134">
        <f>AC24</f>
        <v>503</v>
      </c>
      <c r="C15" s="135">
        <f t="shared" si="5"/>
        <v>1</v>
      </c>
      <c r="D15" s="136">
        <f t="shared" si="6"/>
        <v>1</v>
      </c>
      <c r="E15" s="154">
        <v>1</v>
      </c>
      <c r="F15" s="154"/>
      <c r="G15" s="144">
        <f t="shared" si="7"/>
        <v>244284</v>
      </c>
      <c r="H15" s="132">
        <f t="shared" si="8"/>
        <v>202644</v>
      </c>
      <c r="I15" s="132">
        <f t="shared" si="4"/>
        <v>41640</v>
      </c>
      <c r="J15" s="103">
        <v>167160</v>
      </c>
      <c r="V15" s="151" t="s">
        <v>293</v>
      </c>
      <c r="W15" s="103" t="s">
        <v>293</v>
      </c>
      <c r="X15" s="103">
        <v>608</v>
      </c>
      <c r="Y15" s="105" t="s">
        <v>302</v>
      </c>
      <c r="Z15" s="106">
        <v>502</v>
      </c>
      <c r="AA15" s="106">
        <v>1</v>
      </c>
      <c r="AB15" s="103">
        <f t="shared" si="3"/>
        <v>0</v>
      </c>
      <c r="AC15" s="152">
        <f t="shared" ref="AC15:AC30" si="9">AD15+AG15</f>
        <v>633</v>
      </c>
      <c r="AD15" s="152">
        <f t="shared" ref="AD15:AD30" si="10">AE15+AF15</f>
        <v>563</v>
      </c>
      <c r="AE15" s="153">
        <v>13</v>
      </c>
      <c r="AF15" s="153">
        <v>550</v>
      </c>
      <c r="AG15" s="153">
        <v>70</v>
      </c>
    </row>
    <row r="16" spans="1:33" ht="20.100000000000001" hidden="1" customHeight="1" outlineLevel="1" x14ac:dyDescent="0.3">
      <c r="A16" s="140" t="s">
        <v>75</v>
      </c>
      <c r="B16" s="134">
        <f>AC19</f>
        <v>1178</v>
      </c>
      <c r="C16" s="135">
        <f t="shared" si="5"/>
        <v>1</v>
      </c>
      <c r="D16" s="149">
        <f t="shared" si="6"/>
        <v>1</v>
      </c>
      <c r="E16" s="155">
        <v>1</v>
      </c>
      <c r="F16" s="150"/>
      <c r="G16" s="144">
        <f t="shared" si="7"/>
        <v>244284</v>
      </c>
      <c r="H16" s="132">
        <f t="shared" si="8"/>
        <v>202644</v>
      </c>
      <c r="I16" s="132">
        <f t="shared" si="4"/>
        <v>41640</v>
      </c>
      <c r="J16" s="103">
        <v>83580</v>
      </c>
      <c r="V16" s="151" t="s">
        <v>294</v>
      </c>
      <c r="W16" s="103" t="s">
        <v>294</v>
      </c>
      <c r="X16" s="103">
        <v>286</v>
      </c>
      <c r="Y16" s="105" t="s">
        <v>297</v>
      </c>
      <c r="Z16" s="106">
        <v>1126</v>
      </c>
      <c r="AA16" s="106">
        <v>1</v>
      </c>
      <c r="AB16" s="103">
        <f t="shared" si="3"/>
        <v>0</v>
      </c>
      <c r="AC16" s="152">
        <f t="shared" si="9"/>
        <v>262</v>
      </c>
      <c r="AD16" s="152">
        <f t="shared" si="10"/>
        <v>238</v>
      </c>
      <c r="AE16" s="153">
        <v>1</v>
      </c>
      <c r="AF16" s="153">
        <v>237</v>
      </c>
      <c r="AG16" s="153">
        <v>24</v>
      </c>
    </row>
    <row r="17" spans="1:33" ht="20.100000000000001" hidden="1" customHeight="1" outlineLevel="1" x14ac:dyDescent="0.3">
      <c r="A17" s="140" t="s">
        <v>70</v>
      </c>
      <c r="B17" s="134">
        <f>AC14</f>
        <v>593</v>
      </c>
      <c r="C17" s="135">
        <f t="shared" si="5"/>
        <v>1</v>
      </c>
      <c r="D17" s="149">
        <f t="shared" si="6"/>
        <v>1</v>
      </c>
      <c r="E17" s="150">
        <v>1</v>
      </c>
      <c r="F17" s="150"/>
      <c r="G17" s="144">
        <f t="shared" si="7"/>
        <v>244284</v>
      </c>
      <c r="H17" s="132">
        <f t="shared" si="8"/>
        <v>202644</v>
      </c>
      <c r="I17" s="132">
        <f t="shared" si="4"/>
        <v>41640</v>
      </c>
      <c r="J17" s="103">
        <v>167160</v>
      </c>
      <c r="M17" s="103">
        <v>167138</v>
      </c>
      <c r="V17" s="151" t="s">
        <v>295</v>
      </c>
      <c r="W17" s="103" t="s">
        <v>295</v>
      </c>
      <c r="X17" s="103">
        <v>580</v>
      </c>
      <c r="Y17" s="105" t="s">
        <v>292</v>
      </c>
      <c r="Z17" s="106">
        <v>566</v>
      </c>
      <c r="AA17" s="106">
        <v>1</v>
      </c>
      <c r="AB17" s="103">
        <f t="shared" si="3"/>
        <v>0</v>
      </c>
      <c r="AC17" s="152">
        <f t="shared" si="9"/>
        <v>549</v>
      </c>
      <c r="AD17" s="152">
        <f t="shared" si="10"/>
        <v>482</v>
      </c>
      <c r="AE17" s="153">
        <v>1</v>
      </c>
      <c r="AF17" s="153">
        <v>481</v>
      </c>
      <c r="AG17" s="153">
        <v>67</v>
      </c>
    </row>
    <row r="18" spans="1:33" ht="20.100000000000001" hidden="1" customHeight="1" outlineLevel="1" x14ac:dyDescent="0.3">
      <c r="A18" s="140" t="s">
        <v>84</v>
      </c>
      <c r="B18" s="134">
        <f>AC29</f>
        <v>540</v>
      </c>
      <c r="C18" s="135">
        <f t="shared" si="5"/>
        <v>1</v>
      </c>
      <c r="D18" s="149">
        <f t="shared" si="6"/>
        <v>1</v>
      </c>
      <c r="E18" s="150">
        <v>1</v>
      </c>
      <c r="F18" s="150"/>
      <c r="G18" s="144">
        <f t="shared" si="7"/>
        <v>244284</v>
      </c>
      <c r="H18" s="132">
        <f t="shared" si="8"/>
        <v>202644</v>
      </c>
      <c r="I18" s="132">
        <f t="shared" si="4"/>
        <v>41640</v>
      </c>
      <c r="J18" s="103">
        <v>83580</v>
      </c>
      <c r="V18" s="151" t="s">
        <v>296</v>
      </c>
      <c r="W18" s="103" t="s">
        <v>296</v>
      </c>
      <c r="X18" s="103">
        <v>471</v>
      </c>
      <c r="Y18" s="105" t="s">
        <v>307</v>
      </c>
      <c r="Z18" s="106">
        <v>535</v>
      </c>
      <c r="AA18" s="106">
        <v>1</v>
      </c>
      <c r="AB18" s="103">
        <f t="shared" si="3"/>
        <v>0</v>
      </c>
      <c r="AC18" s="152">
        <f t="shared" si="9"/>
        <v>477</v>
      </c>
      <c r="AD18" s="152">
        <f t="shared" si="10"/>
        <v>402</v>
      </c>
      <c r="AE18" s="153">
        <v>15</v>
      </c>
      <c r="AF18" s="153">
        <v>387</v>
      </c>
      <c r="AG18" s="153">
        <v>75</v>
      </c>
    </row>
    <row r="19" spans="1:33" ht="20.100000000000001" hidden="1" customHeight="1" outlineLevel="1" x14ac:dyDescent="0.3">
      <c r="A19" s="140" t="s">
        <v>77</v>
      </c>
      <c r="B19" s="134">
        <f>AC22</f>
        <v>628</v>
      </c>
      <c r="C19" s="135">
        <f t="shared" si="5"/>
        <v>1</v>
      </c>
      <c r="D19" s="149">
        <f t="shared" si="6"/>
        <v>1</v>
      </c>
      <c r="E19" s="150">
        <v>1</v>
      </c>
      <c r="F19" s="150"/>
      <c r="G19" s="144">
        <f t="shared" si="7"/>
        <v>244284</v>
      </c>
      <c r="H19" s="132">
        <f t="shared" si="8"/>
        <v>202644</v>
      </c>
      <c r="I19" s="132">
        <f t="shared" si="4"/>
        <v>41640</v>
      </c>
      <c r="J19" s="103">
        <v>334319</v>
      </c>
      <c r="V19" s="151" t="s">
        <v>297</v>
      </c>
      <c r="W19" s="103" t="s">
        <v>297</v>
      </c>
      <c r="X19" s="103">
        <v>1171</v>
      </c>
      <c r="Y19" s="105" t="s">
        <v>300</v>
      </c>
      <c r="Z19" s="106">
        <v>510</v>
      </c>
      <c r="AA19" s="106">
        <v>1</v>
      </c>
      <c r="AB19" s="103">
        <f t="shared" si="3"/>
        <v>0</v>
      </c>
      <c r="AC19" s="152">
        <f t="shared" si="9"/>
        <v>1178</v>
      </c>
      <c r="AD19" s="152">
        <f t="shared" si="10"/>
        <v>1001</v>
      </c>
      <c r="AE19" s="153">
        <v>65</v>
      </c>
      <c r="AF19" s="153">
        <v>936</v>
      </c>
      <c r="AG19" s="153">
        <v>177</v>
      </c>
    </row>
    <row r="20" spans="1:33" ht="20.100000000000001" hidden="1" customHeight="1" outlineLevel="1" x14ac:dyDescent="0.3">
      <c r="A20" s="140" t="s">
        <v>72</v>
      </c>
      <c r="B20" s="134">
        <f>AC16</f>
        <v>262</v>
      </c>
      <c r="C20" s="135">
        <f t="shared" si="5"/>
        <v>1</v>
      </c>
      <c r="D20" s="149">
        <f t="shared" si="6"/>
        <v>0.4</v>
      </c>
      <c r="E20" s="150"/>
      <c r="F20" s="150">
        <v>1</v>
      </c>
      <c r="G20" s="144">
        <f t="shared" si="7"/>
        <v>97714</v>
      </c>
      <c r="H20" s="132">
        <f t="shared" si="8"/>
        <v>81058</v>
      </c>
      <c r="I20" s="132">
        <f t="shared" si="4"/>
        <v>16656</v>
      </c>
      <c r="J20" s="103">
        <v>167160</v>
      </c>
      <c r="V20" s="151" t="s">
        <v>298</v>
      </c>
      <c r="W20" s="103" t="s">
        <v>298</v>
      </c>
      <c r="X20" s="103">
        <v>1034</v>
      </c>
      <c r="Y20" s="105" t="s">
        <v>294</v>
      </c>
      <c r="Z20" s="106">
        <v>275</v>
      </c>
      <c r="AA20" s="106">
        <v>0.5</v>
      </c>
      <c r="AB20" s="103">
        <f t="shared" si="3"/>
        <v>9.9999999999999978E-2</v>
      </c>
      <c r="AC20" s="152">
        <f t="shared" si="9"/>
        <v>918</v>
      </c>
      <c r="AD20" s="152">
        <f t="shared" si="10"/>
        <v>805</v>
      </c>
      <c r="AE20" s="153">
        <v>32</v>
      </c>
      <c r="AF20" s="153">
        <v>773</v>
      </c>
      <c r="AG20" s="153">
        <v>113</v>
      </c>
    </row>
    <row r="21" spans="1:33" ht="20.100000000000001" hidden="1" customHeight="1" outlineLevel="1" x14ac:dyDescent="0.3">
      <c r="A21" s="140" t="s">
        <v>80</v>
      </c>
      <c r="B21" s="134">
        <f>AC25</f>
        <v>552</v>
      </c>
      <c r="C21" s="135">
        <f t="shared" si="5"/>
        <v>1</v>
      </c>
      <c r="D21" s="149">
        <f t="shared" si="6"/>
        <v>1</v>
      </c>
      <c r="E21" s="150">
        <v>1</v>
      </c>
      <c r="F21" s="150"/>
      <c r="G21" s="144">
        <f t="shared" si="7"/>
        <v>244284</v>
      </c>
      <c r="H21" s="132">
        <f t="shared" si="8"/>
        <v>202644</v>
      </c>
      <c r="I21" s="132">
        <f t="shared" si="4"/>
        <v>41640</v>
      </c>
      <c r="J21" s="103">
        <v>167160</v>
      </c>
      <c r="V21" s="151" t="s">
        <v>299</v>
      </c>
      <c r="W21" s="103" t="s">
        <v>299</v>
      </c>
      <c r="X21" s="103">
        <v>1301</v>
      </c>
      <c r="Y21" s="105" t="s">
        <v>303</v>
      </c>
      <c r="Z21" s="106">
        <v>541</v>
      </c>
      <c r="AA21" s="106">
        <v>1</v>
      </c>
      <c r="AB21" s="103">
        <f t="shared" si="3"/>
        <v>0</v>
      </c>
      <c r="AC21" s="152">
        <f t="shared" si="9"/>
        <v>1163</v>
      </c>
      <c r="AD21" s="152">
        <f>AE21+AF21</f>
        <v>1076</v>
      </c>
      <c r="AE21" s="153">
        <v>41</v>
      </c>
      <c r="AF21" s="153">
        <v>1035</v>
      </c>
      <c r="AG21" s="153">
        <v>87</v>
      </c>
    </row>
    <row r="22" spans="1:33" ht="20.100000000000001" hidden="1" customHeight="1" outlineLevel="1" x14ac:dyDescent="0.3">
      <c r="A22" s="140" t="s">
        <v>73</v>
      </c>
      <c r="B22" s="134">
        <f>AC17</f>
        <v>549</v>
      </c>
      <c r="C22" s="135">
        <f t="shared" si="5"/>
        <v>1</v>
      </c>
      <c r="D22" s="149">
        <f t="shared" si="6"/>
        <v>1</v>
      </c>
      <c r="E22" s="150">
        <v>1</v>
      </c>
      <c r="F22" s="150"/>
      <c r="G22" s="144">
        <f t="shared" si="7"/>
        <v>244284</v>
      </c>
      <c r="H22" s="132">
        <f t="shared" si="8"/>
        <v>202644</v>
      </c>
      <c r="I22" s="132">
        <f t="shared" si="4"/>
        <v>41640</v>
      </c>
      <c r="J22" s="103">
        <v>167160</v>
      </c>
      <c r="V22" s="156" t="s">
        <v>300</v>
      </c>
      <c r="W22" s="103" t="s">
        <v>300</v>
      </c>
      <c r="X22" s="103">
        <v>518</v>
      </c>
      <c r="Y22" s="105" t="s">
        <v>295</v>
      </c>
      <c r="Z22" s="106">
        <v>542</v>
      </c>
      <c r="AA22" s="106">
        <v>1</v>
      </c>
      <c r="AB22" s="103">
        <f t="shared" si="3"/>
        <v>0</v>
      </c>
      <c r="AC22" s="152">
        <f t="shared" si="9"/>
        <v>628</v>
      </c>
      <c r="AD22" s="152">
        <f t="shared" si="10"/>
        <v>555</v>
      </c>
      <c r="AE22" s="153">
        <v>8</v>
      </c>
      <c r="AF22" s="153">
        <v>547</v>
      </c>
      <c r="AG22" s="153">
        <v>73</v>
      </c>
    </row>
    <row r="23" spans="1:33" ht="20.100000000000001" hidden="1" customHeight="1" outlineLevel="1" x14ac:dyDescent="0.3">
      <c r="A23" s="140" t="s">
        <v>71</v>
      </c>
      <c r="B23" s="134">
        <f>AC15</f>
        <v>633</v>
      </c>
      <c r="C23" s="135">
        <f t="shared" si="5"/>
        <v>1</v>
      </c>
      <c r="D23" s="149">
        <f t="shared" si="6"/>
        <v>1</v>
      </c>
      <c r="E23" s="150">
        <v>1</v>
      </c>
      <c r="F23" s="150"/>
      <c r="G23" s="144">
        <f t="shared" si="7"/>
        <v>244284</v>
      </c>
      <c r="H23" s="132">
        <f t="shared" si="8"/>
        <v>202644</v>
      </c>
      <c r="I23" s="132">
        <f t="shared" si="4"/>
        <v>41640</v>
      </c>
      <c r="J23" s="103">
        <v>167160</v>
      </c>
      <c r="V23" s="151" t="s">
        <v>301</v>
      </c>
      <c r="W23" s="103" t="s">
        <v>301</v>
      </c>
      <c r="X23" s="103">
        <v>431</v>
      </c>
      <c r="Y23" s="105" t="s">
        <v>293</v>
      </c>
      <c r="Z23" s="106">
        <v>634</v>
      </c>
      <c r="AA23" s="106">
        <v>1</v>
      </c>
      <c r="AB23" s="103">
        <f t="shared" si="3"/>
        <v>0</v>
      </c>
      <c r="AC23" s="152">
        <f t="shared" si="9"/>
        <v>418</v>
      </c>
      <c r="AD23" s="152">
        <f t="shared" si="10"/>
        <v>349</v>
      </c>
      <c r="AE23" s="153">
        <v>17</v>
      </c>
      <c r="AF23" s="153">
        <v>332</v>
      </c>
      <c r="AG23" s="153">
        <v>69</v>
      </c>
    </row>
    <row r="24" spans="1:33" ht="20.100000000000001" hidden="1" customHeight="1" outlineLevel="1" x14ac:dyDescent="0.3">
      <c r="A24" s="140" t="s">
        <v>85</v>
      </c>
      <c r="B24" s="134">
        <f>AC30</f>
        <v>231</v>
      </c>
      <c r="C24" s="135">
        <f t="shared" si="5"/>
        <v>1</v>
      </c>
      <c r="D24" s="149">
        <f t="shared" si="6"/>
        <v>0.4</v>
      </c>
      <c r="E24" s="150"/>
      <c r="F24" s="150">
        <v>1</v>
      </c>
      <c r="G24" s="144">
        <f t="shared" si="7"/>
        <v>97714</v>
      </c>
      <c r="H24" s="132">
        <f t="shared" si="8"/>
        <v>81058</v>
      </c>
      <c r="I24" s="132">
        <f t="shared" si="4"/>
        <v>16656</v>
      </c>
      <c r="J24" s="103">
        <v>167160</v>
      </c>
      <c r="V24" s="151" t="s">
        <v>302</v>
      </c>
      <c r="W24" s="103" t="s">
        <v>302</v>
      </c>
      <c r="X24" s="103">
        <v>502</v>
      </c>
      <c r="Y24" s="105" t="s">
        <v>308</v>
      </c>
      <c r="Z24" s="106">
        <v>227</v>
      </c>
      <c r="AA24" s="106">
        <v>0.5</v>
      </c>
      <c r="AB24" s="103">
        <f t="shared" si="3"/>
        <v>9.9999999999999978E-2</v>
      </c>
      <c r="AC24" s="152">
        <f t="shared" si="9"/>
        <v>503</v>
      </c>
      <c r="AD24" s="152">
        <f t="shared" si="10"/>
        <v>462</v>
      </c>
      <c r="AE24" s="153">
        <v>10</v>
      </c>
      <c r="AF24" s="153">
        <v>452</v>
      </c>
      <c r="AG24" s="153">
        <v>41</v>
      </c>
    </row>
    <row r="25" spans="1:33" ht="20.100000000000001" hidden="1" customHeight="1" outlineLevel="1" x14ac:dyDescent="0.3">
      <c r="A25" s="140" t="s">
        <v>74</v>
      </c>
      <c r="B25" s="134">
        <f>AC18</f>
        <v>477</v>
      </c>
      <c r="C25" s="135">
        <f t="shared" si="5"/>
        <v>1</v>
      </c>
      <c r="D25" s="157">
        <f t="shared" si="6"/>
        <v>0.4</v>
      </c>
      <c r="E25" s="158"/>
      <c r="F25" s="150">
        <v>1</v>
      </c>
      <c r="G25" s="144">
        <f t="shared" si="7"/>
        <v>97714</v>
      </c>
      <c r="H25" s="132">
        <f t="shared" si="8"/>
        <v>81058</v>
      </c>
      <c r="I25" s="132">
        <f t="shared" si="4"/>
        <v>16656</v>
      </c>
      <c r="J25" s="103">
        <v>167160</v>
      </c>
      <c r="V25" s="156" t="s">
        <v>303</v>
      </c>
      <c r="W25" s="103" t="s">
        <v>303</v>
      </c>
      <c r="X25" s="103">
        <v>583</v>
      </c>
      <c r="Y25" s="105" t="s">
        <v>296</v>
      </c>
      <c r="Z25" s="106">
        <v>469</v>
      </c>
      <c r="AA25" s="106">
        <v>0.5</v>
      </c>
      <c r="AB25" s="103">
        <f t="shared" si="3"/>
        <v>9.9999999999999978E-2</v>
      </c>
      <c r="AC25" s="152">
        <f t="shared" si="9"/>
        <v>552</v>
      </c>
      <c r="AD25" s="152">
        <f t="shared" si="10"/>
        <v>489</v>
      </c>
      <c r="AE25" s="153">
        <v>21</v>
      </c>
      <c r="AF25" s="153">
        <v>468</v>
      </c>
      <c r="AG25" s="153">
        <v>63</v>
      </c>
    </row>
    <row r="26" spans="1:33" ht="20.100000000000001" hidden="1" customHeight="1" outlineLevel="1" x14ac:dyDescent="0.3">
      <c r="A26" s="140" t="s">
        <v>76</v>
      </c>
      <c r="B26" s="134">
        <f>AC21</f>
        <v>1163</v>
      </c>
      <c r="C26" s="135">
        <f t="shared" si="5"/>
        <v>1</v>
      </c>
      <c r="D26" s="149">
        <f t="shared" si="6"/>
        <v>1</v>
      </c>
      <c r="E26" s="150">
        <v>1</v>
      </c>
      <c r="F26" s="150"/>
      <c r="G26" s="144">
        <f t="shared" si="7"/>
        <v>244284</v>
      </c>
      <c r="H26" s="132">
        <f t="shared" si="8"/>
        <v>202644</v>
      </c>
      <c r="I26" s="132">
        <f t="shared" si="4"/>
        <v>41640</v>
      </c>
      <c r="J26" s="103">
        <v>167160</v>
      </c>
      <c r="L26" s="116"/>
      <c r="V26" s="151" t="s">
        <v>304</v>
      </c>
      <c r="W26" s="103" t="s">
        <v>304</v>
      </c>
      <c r="X26" s="103">
        <v>249</v>
      </c>
      <c r="Y26" s="105" t="s">
        <v>299</v>
      </c>
      <c r="Z26" s="106">
        <v>1031</v>
      </c>
      <c r="AA26" s="106">
        <v>1</v>
      </c>
      <c r="AB26" s="103">
        <f t="shared" si="3"/>
        <v>0</v>
      </c>
      <c r="AC26" s="152">
        <f t="shared" si="9"/>
        <v>249</v>
      </c>
      <c r="AD26" s="152">
        <f t="shared" si="10"/>
        <v>225</v>
      </c>
      <c r="AE26" s="153">
        <v>7</v>
      </c>
      <c r="AF26" s="153">
        <v>218</v>
      </c>
      <c r="AG26" s="153">
        <v>24</v>
      </c>
    </row>
    <row r="27" spans="1:33" ht="20.100000000000001" hidden="1" customHeight="1" outlineLevel="1" x14ac:dyDescent="0.3">
      <c r="A27" s="140" t="s">
        <v>8</v>
      </c>
      <c r="B27" s="134">
        <f>AC20</f>
        <v>918</v>
      </c>
      <c r="C27" s="135">
        <f t="shared" si="5"/>
        <v>1</v>
      </c>
      <c r="D27" s="149">
        <f t="shared" si="6"/>
        <v>1</v>
      </c>
      <c r="E27" s="150">
        <v>1</v>
      </c>
      <c r="F27" s="150"/>
      <c r="G27" s="144">
        <f t="shared" si="7"/>
        <v>244284</v>
      </c>
      <c r="H27" s="132">
        <f t="shared" si="8"/>
        <v>202644</v>
      </c>
      <c r="I27" s="132">
        <f t="shared" si="4"/>
        <v>41640</v>
      </c>
      <c r="J27" s="103">
        <v>167160</v>
      </c>
      <c r="V27" s="156" t="s">
        <v>305</v>
      </c>
      <c r="W27" s="103" t="s">
        <v>305</v>
      </c>
      <c r="X27" s="103">
        <v>525</v>
      </c>
      <c r="Y27" s="105" t="s">
        <v>298</v>
      </c>
      <c r="Z27" s="106">
        <v>882</v>
      </c>
      <c r="AA27" s="106">
        <v>1</v>
      </c>
      <c r="AB27" s="103">
        <f t="shared" si="3"/>
        <v>0</v>
      </c>
      <c r="AC27" s="152">
        <f t="shared" si="9"/>
        <v>514</v>
      </c>
      <c r="AD27" s="152">
        <f t="shared" si="10"/>
        <v>462</v>
      </c>
      <c r="AE27" s="153">
        <v>22</v>
      </c>
      <c r="AF27" s="153">
        <v>440</v>
      </c>
      <c r="AG27" s="153">
        <v>52</v>
      </c>
    </row>
    <row r="28" spans="1:33" ht="20.100000000000001" hidden="1" customHeight="1" outlineLevel="1" x14ac:dyDescent="0.3">
      <c r="A28" s="140" t="s">
        <v>81</v>
      </c>
      <c r="B28" s="134">
        <f>AC26</f>
        <v>249</v>
      </c>
      <c r="C28" s="135">
        <f t="shared" si="5"/>
        <v>1</v>
      </c>
      <c r="D28" s="149">
        <f t="shared" si="6"/>
        <v>0.4</v>
      </c>
      <c r="E28" s="150"/>
      <c r="F28" s="150">
        <v>1</v>
      </c>
      <c r="G28" s="144">
        <f t="shared" si="7"/>
        <v>97714</v>
      </c>
      <c r="H28" s="132">
        <f t="shared" si="8"/>
        <v>81058</v>
      </c>
      <c r="I28" s="132">
        <f t="shared" si="4"/>
        <v>16656</v>
      </c>
      <c r="J28" s="103">
        <v>167160</v>
      </c>
      <c r="V28" s="159" t="s">
        <v>306</v>
      </c>
      <c r="W28" s="103" t="s">
        <v>306</v>
      </c>
      <c r="X28" s="103">
        <v>577</v>
      </c>
      <c r="Y28" s="105" t="s">
        <v>304</v>
      </c>
      <c r="Z28" s="106">
        <v>257</v>
      </c>
      <c r="AA28" s="106">
        <v>0.5</v>
      </c>
      <c r="AB28" s="103">
        <f t="shared" si="3"/>
        <v>9.9999999999999978E-2</v>
      </c>
      <c r="AC28" s="152">
        <f t="shared" si="9"/>
        <v>569</v>
      </c>
      <c r="AD28" s="152">
        <f t="shared" si="10"/>
        <v>515</v>
      </c>
      <c r="AE28" s="153">
        <v>23</v>
      </c>
      <c r="AF28" s="153">
        <v>492</v>
      </c>
      <c r="AG28" s="153">
        <v>54</v>
      </c>
    </row>
    <row r="29" spans="1:33" ht="20.100000000000001" hidden="1" customHeight="1" outlineLevel="1" x14ac:dyDescent="0.3">
      <c r="A29" s="140" t="s">
        <v>78</v>
      </c>
      <c r="B29" s="134">
        <f>AC23</f>
        <v>418</v>
      </c>
      <c r="C29" s="135">
        <f t="shared" si="5"/>
        <v>1</v>
      </c>
      <c r="D29" s="149">
        <f t="shared" si="6"/>
        <v>0.4</v>
      </c>
      <c r="E29" s="150"/>
      <c r="F29" s="150">
        <v>1</v>
      </c>
      <c r="G29" s="144">
        <f t="shared" si="7"/>
        <v>97714</v>
      </c>
      <c r="H29" s="132">
        <f t="shared" si="8"/>
        <v>81058</v>
      </c>
      <c r="I29" s="132">
        <f t="shared" si="4"/>
        <v>16656</v>
      </c>
      <c r="J29" s="103">
        <v>167160</v>
      </c>
      <c r="V29" s="160" t="s">
        <v>307</v>
      </c>
      <c r="W29" s="103" t="s">
        <v>307</v>
      </c>
      <c r="X29" s="103">
        <v>525</v>
      </c>
      <c r="Y29" s="105" t="s">
        <v>301</v>
      </c>
      <c r="Z29" s="106">
        <v>413</v>
      </c>
      <c r="AA29" s="106">
        <v>0.5</v>
      </c>
      <c r="AB29" s="103">
        <f t="shared" si="3"/>
        <v>9.9999999999999978E-2</v>
      </c>
      <c r="AC29" s="161">
        <f t="shared" si="9"/>
        <v>540</v>
      </c>
      <c r="AD29" s="152">
        <f t="shared" si="10"/>
        <v>479</v>
      </c>
      <c r="AE29" s="153">
        <v>15</v>
      </c>
      <c r="AF29" s="153">
        <v>464</v>
      </c>
      <c r="AG29" s="153">
        <v>61</v>
      </c>
    </row>
    <row r="30" spans="1:33" ht="20.100000000000001" hidden="1" customHeight="1" outlineLevel="1" x14ac:dyDescent="0.3">
      <c r="A30" s="140" t="s">
        <v>83</v>
      </c>
      <c r="B30" s="134">
        <f>AC28</f>
        <v>569</v>
      </c>
      <c r="C30" s="135">
        <f t="shared" si="5"/>
        <v>1</v>
      </c>
      <c r="D30" s="149">
        <f t="shared" si="6"/>
        <v>1</v>
      </c>
      <c r="E30" s="150">
        <v>1</v>
      </c>
      <c r="F30" s="150"/>
      <c r="G30" s="144">
        <f t="shared" si="7"/>
        <v>244284</v>
      </c>
      <c r="H30" s="132">
        <f t="shared" si="8"/>
        <v>202644</v>
      </c>
      <c r="I30" s="132">
        <f t="shared" si="4"/>
        <v>41640</v>
      </c>
      <c r="J30" s="103">
        <v>83580</v>
      </c>
      <c r="V30" s="160" t="s">
        <v>308</v>
      </c>
      <c r="W30" s="103" t="s">
        <v>308</v>
      </c>
      <c r="X30" s="103">
        <v>227</v>
      </c>
      <c r="Y30" s="105" t="s">
        <v>306</v>
      </c>
      <c r="Z30" s="106">
        <v>582</v>
      </c>
      <c r="AA30" s="106">
        <v>1</v>
      </c>
      <c r="AB30" s="103">
        <f t="shared" si="3"/>
        <v>0</v>
      </c>
      <c r="AC30" s="161">
        <f t="shared" si="9"/>
        <v>231</v>
      </c>
      <c r="AD30" s="152">
        <f t="shared" si="10"/>
        <v>203</v>
      </c>
      <c r="AE30" s="153">
        <v>7</v>
      </c>
      <c r="AF30" s="153">
        <v>196</v>
      </c>
      <c r="AG30" s="153">
        <v>28</v>
      </c>
    </row>
    <row r="31" spans="1:33" ht="21" customHeight="1" collapsed="1" x14ac:dyDescent="0.3">
      <c r="A31" s="162" t="s">
        <v>9</v>
      </c>
      <c r="B31" s="163">
        <f>SUM(B14:B30)</f>
        <v>9977</v>
      </c>
      <c r="C31" s="164">
        <f t="shared" ref="C31:J31" si="11">SUM(C14:C30)</f>
        <v>17</v>
      </c>
      <c r="D31" s="164">
        <f t="shared" si="11"/>
        <v>14.000000000000002</v>
      </c>
      <c r="E31" s="164">
        <f t="shared" si="11"/>
        <v>12</v>
      </c>
      <c r="F31" s="164">
        <f t="shared" si="11"/>
        <v>5</v>
      </c>
      <c r="G31" s="165">
        <f t="shared" si="11"/>
        <v>3419978</v>
      </c>
      <c r="H31" s="165">
        <f t="shared" si="11"/>
        <v>2837018</v>
      </c>
      <c r="I31" s="165">
        <f t="shared" si="11"/>
        <v>582960</v>
      </c>
      <c r="J31" s="166">
        <f t="shared" si="11"/>
        <v>2758139</v>
      </c>
      <c r="V31" s="145"/>
      <c r="Z31" s="106"/>
    </row>
    <row r="32" spans="1:33" x14ac:dyDescent="0.3">
      <c r="A32" s="146" t="s">
        <v>272</v>
      </c>
      <c r="B32" s="167"/>
      <c r="C32" s="167"/>
      <c r="D32" s="147"/>
      <c r="E32" s="147"/>
      <c r="F32" s="147"/>
      <c r="G32" s="148"/>
      <c r="H32" s="148"/>
      <c r="I32" s="148"/>
      <c r="V32" s="145"/>
      <c r="AB32" s="103">
        <f t="shared" si="3"/>
        <v>0</v>
      </c>
    </row>
    <row r="33" spans="1:33" ht="20.100000000000001" hidden="1" customHeight="1" outlineLevel="1" x14ac:dyDescent="0.25">
      <c r="A33" s="168" t="s">
        <v>54</v>
      </c>
      <c r="B33" s="169">
        <f>AC33</f>
        <v>519</v>
      </c>
      <c r="C33" s="170">
        <f t="shared" ref="C33:C50" si="12">E33+F33</f>
        <v>1</v>
      </c>
      <c r="D33" s="171">
        <f t="shared" ref="D33:D50" si="13">SUM(E33+F33*$D$6)</f>
        <v>1</v>
      </c>
      <c r="E33" s="153">
        <v>1</v>
      </c>
      <c r="F33" s="153"/>
      <c r="G33" s="172">
        <f t="shared" ref="G33:G50" si="14">ROUND($G$5/$D$290*D33,0)</f>
        <v>244284</v>
      </c>
      <c r="H33" s="173">
        <f t="shared" ref="H33:H50" si="15">ROUNDUP(D33*$H$6,0)</f>
        <v>202644</v>
      </c>
      <c r="I33" s="173">
        <f t="shared" si="4"/>
        <v>41640</v>
      </c>
      <c r="J33" s="103">
        <v>167160</v>
      </c>
      <c r="V33" s="97" t="s">
        <v>309</v>
      </c>
      <c r="W33" s="204">
        <f>X33+AA33</f>
        <v>519</v>
      </c>
      <c r="X33" s="204">
        <f>Y33+Z33</f>
        <v>463</v>
      </c>
      <c r="Y33" s="96">
        <v>12</v>
      </c>
      <c r="Z33" s="96">
        <v>451</v>
      </c>
      <c r="AA33" s="96">
        <v>56</v>
      </c>
      <c r="AB33" s="103">
        <f t="shared" si="3"/>
        <v>55</v>
      </c>
      <c r="AC33" s="204">
        <f>AD33+AG33</f>
        <v>519</v>
      </c>
      <c r="AD33" s="204">
        <f>AE33+AF33</f>
        <v>463</v>
      </c>
      <c r="AE33" s="96">
        <v>12</v>
      </c>
      <c r="AF33" s="96">
        <v>451</v>
      </c>
      <c r="AG33" s="96">
        <v>56</v>
      </c>
    </row>
    <row r="34" spans="1:33" ht="20.100000000000001" hidden="1" customHeight="1" outlineLevel="1" x14ac:dyDescent="0.25">
      <c r="A34" s="168" t="s">
        <v>55</v>
      </c>
      <c r="B34" s="169">
        <f t="shared" ref="B34:B50" si="16">AC34</f>
        <v>512</v>
      </c>
      <c r="C34" s="170">
        <f t="shared" si="12"/>
        <v>1</v>
      </c>
      <c r="D34" s="171">
        <f t="shared" si="13"/>
        <v>1</v>
      </c>
      <c r="E34" s="153">
        <v>1</v>
      </c>
      <c r="F34" s="153"/>
      <c r="G34" s="172">
        <f t="shared" si="14"/>
        <v>244284</v>
      </c>
      <c r="H34" s="173">
        <f t="shared" si="15"/>
        <v>202644</v>
      </c>
      <c r="I34" s="173">
        <f t="shared" si="4"/>
        <v>41640</v>
      </c>
      <c r="J34" s="103">
        <v>167160</v>
      </c>
      <c r="V34" s="97" t="s">
        <v>310</v>
      </c>
      <c r="W34" s="204">
        <f t="shared" ref="W34:W50" si="17">X34+AA34</f>
        <v>512</v>
      </c>
      <c r="X34" s="204">
        <f t="shared" ref="X34:X50" si="18">Y34+Z34</f>
        <v>473</v>
      </c>
      <c r="Y34" s="96">
        <v>8</v>
      </c>
      <c r="Z34" s="96">
        <v>465</v>
      </c>
      <c r="AA34" s="96">
        <v>39</v>
      </c>
      <c r="AB34" s="103">
        <f t="shared" si="3"/>
        <v>38</v>
      </c>
      <c r="AC34" s="204">
        <f t="shared" ref="AC34:AC50" si="19">AD34+AG34</f>
        <v>512</v>
      </c>
      <c r="AD34" s="204">
        <f t="shared" ref="AD34:AD50" si="20">AE34+AF34</f>
        <v>473</v>
      </c>
      <c r="AE34" s="96">
        <v>8</v>
      </c>
      <c r="AF34" s="96">
        <v>465</v>
      </c>
      <c r="AG34" s="96">
        <v>39</v>
      </c>
    </row>
    <row r="35" spans="1:33" ht="20.100000000000001" hidden="1" customHeight="1" outlineLevel="1" x14ac:dyDescent="0.25">
      <c r="A35" s="168" t="s">
        <v>56</v>
      </c>
      <c r="B35" s="169">
        <f t="shared" si="16"/>
        <v>545</v>
      </c>
      <c r="C35" s="170">
        <f t="shared" si="12"/>
        <v>1</v>
      </c>
      <c r="D35" s="171">
        <f t="shared" si="13"/>
        <v>1</v>
      </c>
      <c r="E35" s="153">
        <v>1</v>
      </c>
      <c r="F35" s="153"/>
      <c r="G35" s="172">
        <f t="shared" si="14"/>
        <v>244284</v>
      </c>
      <c r="H35" s="173">
        <f t="shared" si="15"/>
        <v>202644</v>
      </c>
      <c r="I35" s="173">
        <f t="shared" si="4"/>
        <v>41640</v>
      </c>
      <c r="J35" s="103">
        <v>167160</v>
      </c>
      <c r="V35" s="97" t="s">
        <v>311</v>
      </c>
      <c r="W35" s="204">
        <f t="shared" si="17"/>
        <v>545</v>
      </c>
      <c r="X35" s="204">
        <f t="shared" si="18"/>
        <v>504</v>
      </c>
      <c r="Y35" s="96">
        <v>12</v>
      </c>
      <c r="Z35" s="96">
        <v>492</v>
      </c>
      <c r="AA35" s="96">
        <v>41</v>
      </c>
      <c r="AB35" s="103">
        <f t="shared" si="3"/>
        <v>40</v>
      </c>
      <c r="AC35" s="204">
        <f t="shared" si="19"/>
        <v>545</v>
      </c>
      <c r="AD35" s="204">
        <f t="shared" si="20"/>
        <v>504</v>
      </c>
      <c r="AE35" s="96">
        <v>12</v>
      </c>
      <c r="AF35" s="96">
        <v>492</v>
      </c>
      <c r="AG35" s="96">
        <v>41</v>
      </c>
    </row>
    <row r="36" spans="1:33" ht="20.100000000000001" hidden="1" customHeight="1" outlineLevel="1" x14ac:dyDescent="0.25">
      <c r="A36" s="168" t="s">
        <v>57</v>
      </c>
      <c r="B36" s="169">
        <f t="shared" si="16"/>
        <v>597</v>
      </c>
      <c r="C36" s="170">
        <f t="shared" si="12"/>
        <v>1</v>
      </c>
      <c r="D36" s="171">
        <f t="shared" si="13"/>
        <v>1</v>
      </c>
      <c r="E36" s="153">
        <v>1</v>
      </c>
      <c r="F36" s="153"/>
      <c r="G36" s="172">
        <f t="shared" si="14"/>
        <v>244284</v>
      </c>
      <c r="H36" s="173">
        <f t="shared" si="15"/>
        <v>202644</v>
      </c>
      <c r="I36" s="173">
        <f t="shared" si="4"/>
        <v>41640</v>
      </c>
      <c r="J36" s="103">
        <v>167160</v>
      </c>
      <c r="V36" s="97" t="s">
        <v>312</v>
      </c>
      <c r="W36" s="204">
        <f t="shared" si="17"/>
        <v>597</v>
      </c>
      <c r="X36" s="204">
        <f t="shared" si="18"/>
        <v>534</v>
      </c>
      <c r="Y36" s="96">
        <v>12</v>
      </c>
      <c r="Z36" s="96">
        <v>522</v>
      </c>
      <c r="AA36" s="96">
        <v>63</v>
      </c>
      <c r="AB36" s="103">
        <f t="shared" si="3"/>
        <v>62</v>
      </c>
      <c r="AC36" s="204">
        <f t="shared" si="19"/>
        <v>597</v>
      </c>
      <c r="AD36" s="204">
        <f t="shared" si="20"/>
        <v>534</v>
      </c>
      <c r="AE36" s="96">
        <v>12</v>
      </c>
      <c r="AF36" s="96">
        <v>522</v>
      </c>
      <c r="AG36" s="96">
        <v>63</v>
      </c>
    </row>
    <row r="37" spans="1:33" ht="20.100000000000001" hidden="1" customHeight="1" outlineLevel="1" x14ac:dyDescent="0.25">
      <c r="A37" s="168" t="s">
        <v>58</v>
      </c>
      <c r="B37" s="169">
        <f t="shared" si="16"/>
        <v>1011</v>
      </c>
      <c r="C37" s="170">
        <f t="shared" si="12"/>
        <v>1</v>
      </c>
      <c r="D37" s="171">
        <f t="shared" si="13"/>
        <v>1</v>
      </c>
      <c r="E37" s="153">
        <v>1</v>
      </c>
      <c r="F37" s="153"/>
      <c r="G37" s="172">
        <f t="shared" si="14"/>
        <v>244284</v>
      </c>
      <c r="H37" s="173">
        <f t="shared" si="15"/>
        <v>202644</v>
      </c>
      <c r="I37" s="173">
        <f t="shared" si="4"/>
        <v>41640</v>
      </c>
      <c r="J37" s="103">
        <v>167160</v>
      </c>
      <c r="V37" s="97" t="s">
        <v>313</v>
      </c>
      <c r="W37" s="204">
        <f t="shared" si="17"/>
        <v>1011</v>
      </c>
      <c r="X37" s="204">
        <f t="shared" si="18"/>
        <v>882</v>
      </c>
      <c r="Y37" s="96">
        <v>14</v>
      </c>
      <c r="Z37" s="96">
        <v>868</v>
      </c>
      <c r="AA37" s="96">
        <v>129</v>
      </c>
      <c r="AB37" s="103">
        <f t="shared" si="3"/>
        <v>128</v>
      </c>
      <c r="AC37" s="204">
        <f t="shared" si="19"/>
        <v>1011</v>
      </c>
      <c r="AD37" s="204">
        <f t="shared" si="20"/>
        <v>882</v>
      </c>
      <c r="AE37" s="96">
        <v>14</v>
      </c>
      <c r="AF37" s="96">
        <v>868</v>
      </c>
      <c r="AG37" s="96">
        <v>129</v>
      </c>
    </row>
    <row r="38" spans="1:33" ht="20.100000000000001" hidden="1" customHeight="1" outlineLevel="1" x14ac:dyDescent="0.25">
      <c r="A38" s="168" t="s">
        <v>59</v>
      </c>
      <c r="B38" s="169">
        <f t="shared" si="16"/>
        <v>212</v>
      </c>
      <c r="C38" s="170">
        <f t="shared" si="12"/>
        <v>1</v>
      </c>
      <c r="D38" s="171">
        <f t="shared" si="13"/>
        <v>0.4</v>
      </c>
      <c r="E38" s="153"/>
      <c r="F38" s="153">
        <v>1</v>
      </c>
      <c r="G38" s="172">
        <f t="shared" si="14"/>
        <v>97714</v>
      </c>
      <c r="H38" s="173">
        <f t="shared" si="15"/>
        <v>81058</v>
      </c>
      <c r="I38" s="173">
        <f t="shared" si="4"/>
        <v>16656</v>
      </c>
      <c r="J38" s="103">
        <v>83580</v>
      </c>
      <c r="V38" s="97" t="s">
        <v>314</v>
      </c>
      <c r="W38" s="204">
        <f t="shared" si="17"/>
        <v>212</v>
      </c>
      <c r="X38" s="204">
        <f t="shared" si="18"/>
        <v>179</v>
      </c>
      <c r="Y38" s="96">
        <v>2</v>
      </c>
      <c r="Z38" s="96">
        <v>177</v>
      </c>
      <c r="AA38" s="96">
        <v>33</v>
      </c>
      <c r="AB38" s="103">
        <f t="shared" si="3"/>
        <v>32.6</v>
      </c>
      <c r="AC38" s="204">
        <f t="shared" si="19"/>
        <v>212</v>
      </c>
      <c r="AD38" s="204">
        <f t="shared" si="20"/>
        <v>179</v>
      </c>
      <c r="AE38" s="96">
        <v>2</v>
      </c>
      <c r="AF38" s="96">
        <v>177</v>
      </c>
      <c r="AG38" s="96">
        <v>33</v>
      </c>
    </row>
    <row r="39" spans="1:33" ht="20.100000000000001" hidden="1" customHeight="1" outlineLevel="1" x14ac:dyDescent="0.25">
      <c r="A39" s="168" t="s">
        <v>60</v>
      </c>
      <c r="B39" s="169">
        <f t="shared" si="16"/>
        <v>1921</v>
      </c>
      <c r="C39" s="170">
        <f t="shared" si="12"/>
        <v>1</v>
      </c>
      <c r="D39" s="174">
        <f t="shared" si="13"/>
        <v>1</v>
      </c>
      <c r="E39" s="175">
        <v>1</v>
      </c>
      <c r="F39" s="153"/>
      <c r="G39" s="172">
        <f t="shared" si="14"/>
        <v>244284</v>
      </c>
      <c r="H39" s="173">
        <f t="shared" si="15"/>
        <v>202644</v>
      </c>
      <c r="I39" s="173">
        <f t="shared" si="4"/>
        <v>41640</v>
      </c>
      <c r="J39" s="103">
        <v>334319</v>
      </c>
      <c r="V39" s="97" t="s">
        <v>315</v>
      </c>
      <c r="W39" s="204">
        <f t="shared" si="17"/>
        <v>1921</v>
      </c>
      <c r="X39" s="204">
        <f t="shared" si="18"/>
        <v>1684</v>
      </c>
      <c r="Y39" s="96">
        <v>71</v>
      </c>
      <c r="Z39" s="96">
        <v>1613</v>
      </c>
      <c r="AA39" s="96">
        <v>237</v>
      </c>
      <c r="AB39" s="103">
        <f t="shared" si="3"/>
        <v>236</v>
      </c>
      <c r="AC39" s="204">
        <f t="shared" si="19"/>
        <v>1921</v>
      </c>
      <c r="AD39" s="204">
        <f t="shared" si="20"/>
        <v>1684</v>
      </c>
      <c r="AE39" s="96">
        <v>71</v>
      </c>
      <c r="AF39" s="96">
        <v>1613</v>
      </c>
      <c r="AG39" s="96">
        <v>237</v>
      </c>
    </row>
    <row r="40" spans="1:33" ht="20.100000000000001" hidden="1" customHeight="1" outlineLevel="1" x14ac:dyDescent="0.25">
      <c r="A40" s="168" t="s">
        <v>61</v>
      </c>
      <c r="B40" s="169">
        <f t="shared" si="16"/>
        <v>341</v>
      </c>
      <c r="C40" s="170">
        <f t="shared" si="12"/>
        <v>1</v>
      </c>
      <c r="D40" s="171">
        <f t="shared" si="13"/>
        <v>0.4</v>
      </c>
      <c r="E40" s="153"/>
      <c r="F40" s="153">
        <v>1</v>
      </c>
      <c r="G40" s="172">
        <f t="shared" si="14"/>
        <v>97714</v>
      </c>
      <c r="H40" s="173">
        <f t="shared" si="15"/>
        <v>81058</v>
      </c>
      <c r="I40" s="173">
        <f t="shared" si="4"/>
        <v>16656</v>
      </c>
      <c r="J40" s="103">
        <v>83580</v>
      </c>
      <c r="V40" s="97" t="s">
        <v>316</v>
      </c>
      <c r="W40" s="204">
        <f t="shared" si="17"/>
        <v>341</v>
      </c>
      <c r="X40" s="204">
        <f t="shared" si="18"/>
        <v>307</v>
      </c>
      <c r="Y40" s="96">
        <v>7</v>
      </c>
      <c r="Z40" s="96">
        <v>300</v>
      </c>
      <c r="AA40" s="96">
        <v>34</v>
      </c>
      <c r="AB40" s="103">
        <f t="shared" si="3"/>
        <v>33.6</v>
      </c>
      <c r="AC40" s="204">
        <f t="shared" si="19"/>
        <v>341</v>
      </c>
      <c r="AD40" s="204">
        <f t="shared" si="20"/>
        <v>307</v>
      </c>
      <c r="AE40" s="96">
        <v>7</v>
      </c>
      <c r="AF40" s="96">
        <v>300</v>
      </c>
      <c r="AG40" s="96">
        <v>34</v>
      </c>
    </row>
    <row r="41" spans="1:33" ht="20.100000000000001" hidden="1" customHeight="1" outlineLevel="1" x14ac:dyDescent="0.25">
      <c r="A41" s="168" t="s">
        <v>62</v>
      </c>
      <c r="B41" s="169">
        <f t="shared" si="16"/>
        <v>462</v>
      </c>
      <c r="C41" s="170">
        <f t="shared" si="12"/>
        <v>1</v>
      </c>
      <c r="D41" s="171">
        <f t="shared" si="13"/>
        <v>0.4</v>
      </c>
      <c r="E41" s="153"/>
      <c r="F41" s="153">
        <v>1</v>
      </c>
      <c r="G41" s="172">
        <f t="shared" si="14"/>
        <v>97714</v>
      </c>
      <c r="H41" s="173">
        <f t="shared" si="15"/>
        <v>81058</v>
      </c>
      <c r="I41" s="173">
        <f t="shared" si="4"/>
        <v>16656</v>
      </c>
      <c r="J41" s="103">
        <v>83580</v>
      </c>
      <c r="V41" s="97" t="s">
        <v>317</v>
      </c>
      <c r="W41" s="204">
        <f t="shared" si="17"/>
        <v>462</v>
      </c>
      <c r="X41" s="204">
        <f t="shared" si="18"/>
        <v>422</v>
      </c>
      <c r="Y41" s="96">
        <v>7</v>
      </c>
      <c r="Z41" s="96">
        <v>415</v>
      </c>
      <c r="AA41" s="96">
        <v>40</v>
      </c>
      <c r="AB41" s="103">
        <f t="shared" si="3"/>
        <v>39.6</v>
      </c>
      <c r="AC41" s="204">
        <f t="shared" si="19"/>
        <v>462</v>
      </c>
      <c r="AD41" s="204">
        <f t="shared" si="20"/>
        <v>422</v>
      </c>
      <c r="AE41" s="96">
        <v>7</v>
      </c>
      <c r="AF41" s="96">
        <v>415</v>
      </c>
      <c r="AG41" s="96">
        <v>40</v>
      </c>
    </row>
    <row r="42" spans="1:33" ht="20.100000000000001" hidden="1" customHeight="1" outlineLevel="1" x14ac:dyDescent="0.25">
      <c r="A42" s="168" t="s">
        <v>10</v>
      </c>
      <c r="B42" s="169">
        <f t="shared" si="16"/>
        <v>521</v>
      </c>
      <c r="C42" s="170">
        <f t="shared" si="12"/>
        <v>1</v>
      </c>
      <c r="D42" s="171">
        <f t="shared" si="13"/>
        <v>1</v>
      </c>
      <c r="E42" s="153">
        <v>1</v>
      </c>
      <c r="F42" s="153"/>
      <c r="G42" s="172">
        <f t="shared" si="14"/>
        <v>244284</v>
      </c>
      <c r="H42" s="173">
        <f t="shared" si="15"/>
        <v>202644</v>
      </c>
      <c r="I42" s="173">
        <f t="shared" si="4"/>
        <v>41640</v>
      </c>
      <c r="J42" s="103">
        <v>167160</v>
      </c>
      <c r="V42" s="97" t="s">
        <v>318</v>
      </c>
      <c r="W42" s="204">
        <f t="shared" si="17"/>
        <v>521</v>
      </c>
      <c r="X42" s="204">
        <f t="shared" si="18"/>
        <v>491</v>
      </c>
      <c r="Y42" s="96">
        <v>12</v>
      </c>
      <c r="Z42" s="96">
        <v>479</v>
      </c>
      <c r="AA42" s="96">
        <v>30</v>
      </c>
      <c r="AB42" s="103">
        <f t="shared" si="3"/>
        <v>29</v>
      </c>
      <c r="AC42" s="204">
        <f t="shared" si="19"/>
        <v>521</v>
      </c>
      <c r="AD42" s="204">
        <f t="shared" si="20"/>
        <v>491</v>
      </c>
      <c r="AE42" s="96">
        <v>12</v>
      </c>
      <c r="AF42" s="96">
        <v>479</v>
      </c>
      <c r="AG42" s="96">
        <v>30</v>
      </c>
    </row>
    <row r="43" spans="1:33" ht="20.100000000000001" hidden="1" customHeight="1" outlineLevel="1" x14ac:dyDescent="0.25">
      <c r="A43" s="168" t="s">
        <v>63</v>
      </c>
      <c r="B43" s="169">
        <f t="shared" si="16"/>
        <v>286</v>
      </c>
      <c r="C43" s="170">
        <f t="shared" si="12"/>
        <v>1</v>
      </c>
      <c r="D43" s="171">
        <f t="shared" si="13"/>
        <v>0.4</v>
      </c>
      <c r="E43" s="153"/>
      <c r="F43" s="153">
        <v>1</v>
      </c>
      <c r="G43" s="172">
        <f t="shared" si="14"/>
        <v>97714</v>
      </c>
      <c r="H43" s="173">
        <f t="shared" si="15"/>
        <v>81058</v>
      </c>
      <c r="I43" s="173">
        <f t="shared" si="4"/>
        <v>16656</v>
      </c>
      <c r="J43" s="103">
        <v>83580</v>
      </c>
      <c r="V43" s="97" t="s">
        <v>319</v>
      </c>
      <c r="W43" s="204">
        <f t="shared" si="17"/>
        <v>286</v>
      </c>
      <c r="X43" s="204">
        <f t="shared" si="18"/>
        <v>246</v>
      </c>
      <c r="Y43" s="96">
        <v>6</v>
      </c>
      <c r="Z43" s="96">
        <v>240</v>
      </c>
      <c r="AA43" s="96">
        <v>40</v>
      </c>
      <c r="AB43" s="103">
        <f t="shared" si="3"/>
        <v>39.6</v>
      </c>
      <c r="AC43" s="204">
        <f t="shared" si="19"/>
        <v>286</v>
      </c>
      <c r="AD43" s="204">
        <f t="shared" si="20"/>
        <v>246</v>
      </c>
      <c r="AE43" s="96">
        <v>6</v>
      </c>
      <c r="AF43" s="96">
        <v>240</v>
      </c>
      <c r="AG43" s="96">
        <v>40</v>
      </c>
    </row>
    <row r="44" spans="1:33" ht="20.100000000000001" hidden="1" customHeight="1" outlineLevel="1" x14ac:dyDescent="0.25">
      <c r="A44" s="168" t="s">
        <v>11</v>
      </c>
      <c r="B44" s="169">
        <f t="shared" si="16"/>
        <v>270</v>
      </c>
      <c r="C44" s="170">
        <f t="shared" si="12"/>
        <v>1</v>
      </c>
      <c r="D44" s="171">
        <f t="shared" si="13"/>
        <v>0.4</v>
      </c>
      <c r="E44" s="153"/>
      <c r="F44" s="153">
        <v>1</v>
      </c>
      <c r="G44" s="172">
        <f t="shared" si="14"/>
        <v>97714</v>
      </c>
      <c r="H44" s="173">
        <f t="shared" si="15"/>
        <v>81058</v>
      </c>
      <c r="I44" s="173">
        <f t="shared" si="4"/>
        <v>16656</v>
      </c>
      <c r="J44" s="103">
        <v>83580</v>
      </c>
      <c r="V44" s="97" t="s">
        <v>320</v>
      </c>
      <c r="W44" s="204">
        <f t="shared" si="17"/>
        <v>270</v>
      </c>
      <c r="X44" s="204">
        <f t="shared" si="18"/>
        <v>255</v>
      </c>
      <c r="Y44" s="96">
        <v>5</v>
      </c>
      <c r="Z44" s="96">
        <v>250</v>
      </c>
      <c r="AA44" s="96">
        <v>15</v>
      </c>
      <c r="AB44" s="103">
        <f t="shared" si="3"/>
        <v>14.6</v>
      </c>
      <c r="AC44" s="204">
        <f t="shared" si="19"/>
        <v>270</v>
      </c>
      <c r="AD44" s="204">
        <f t="shared" si="20"/>
        <v>255</v>
      </c>
      <c r="AE44" s="96">
        <v>5</v>
      </c>
      <c r="AF44" s="96">
        <v>250</v>
      </c>
      <c r="AG44" s="96">
        <v>15</v>
      </c>
    </row>
    <row r="45" spans="1:33" ht="20.100000000000001" hidden="1" customHeight="1" outlineLevel="1" x14ac:dyDescent="0.25">
      <c r="A45" s="168" t="s">
        <v>64</v>
      </c>
      <c r="B45" s="169">
        <f t="shared" si="16"/>
        <v>326</v>
      </c>
      <c r="C45" s="170">
        <f t="shared" si="12"/>
        <v>1</v>
      </c>
      <c r="D45" s="171">
        <f t="shared" si="13"/>
        <v>0.4</v>
      </c>
      <c r="E45" s="153"/>
      <c r="F45" s="153">
        <v>1</v>
      </c>
      <c r="G45" s="172">
        <f t="shared" si="14"/>
        <v>97714</v>
      </c>
      <c r="H45" s="173">
        <f t="shared" si="15"/>
        <v>81058</v>
      </c>
      <c r="I45" s="173">
        <f t="shared" si="4"/>
        <v>16656</v>
      </c>
      <c r="J45" s="103">
        <v>83580</v>
      </c>
      <c r="V45" s="97" t="s">
        <v>321</v>
      </c>
      <c r="W45" s="204">
        <f t="shared" si="17"/>
        <v>326</v>
      </c>
      <c r="X45" s="204">
        <f t="shared" si="18"/>
        <v>304</v>
      </c>
      <c r="Y45" s="96">
        <v>7</v>
      </c>
      <c r="Z45" s="96">
        <v>297</v>
      </c>
      <c r="AA45" s="96">
        <v>22</v>
      </c>
      <c r="AB45" s="103">
        <f t="shared" si="3"/>
        <v>21.6</v>
      </c>
      <c r="AC45" s="204">
        <f t="shared" si="19"/>
        <v>326</v>
      </c>
      <c r="AD45" s="204">
        <f t="shared" si="20"/>
        <v>304</v>
      </c>
      <c r="AE45" s="96">
        <v>7</v>
      </c>
      <c r="AF45" s="96">
        <v>297</v>
      </c>
      <c r="AG45" s="96">
        <v>22</v>
      </c>
    </row>
    <row r="46" spans="1:33" ht="20.100000000000001" hidden="1" customHeight="1" outlineLevel="1" x14ac:dyDescent="0.25">
      <c r="A46" s="168" t="s">
        <v>65</v>
      </c>
      <c r="B46" s="169">
        <f t="shared" si="16"/>
        <v>275</v>
      </c>
      <c r="C46" s="170">
        <f t="shared" si="12"/>
        <v>1</v>
      </c>
      <c r="D46" s="171">
        <f t="shared" si="13"/>
        <v>0.4</v>
      </c>
      <c r="E46" s="153"/>
      <c r="F46" s="153">
        <v>1</v>
      </c>
      <c r="G46" s="172">
        <f t="shared" si="14"/>
        <v>97714</v>
      </c>
      <c r="H46" s="173">
        <f t="shared" si="15"/>
        <v>81058</v>
      </c>
      <c r="I46" s="173">
        <f t="shared" si="4"/>
        <v>16656</v>
      </c>
      <c r="J46" s="103">
        <v>83580</v>
      </c>
      <c r="V46" s="97" t="s">
        <v>322</v>
      </c>
      <c r="W46" s="204">
        <f t="shared" si="17"/>
        <v>275</v>
      </c>
      <c r="X46" s="204">
        <f t="shared" si="18"/>
        <v>238</v>
      </c>
      <c r="Y46" s="96">
        <v>6</v>
      </c>
      <c r="Z46" s="96">
        <v>232</v>
      </c>
      <c r="AA46" s="96">
        <v>37</v>
      </c>
      <c r="AB46" s="103">
        <f t="shared" si="3"/>
        <v>36.6</v>
      </c>
      <c r="AC46" s="204">
        <f t="shared" si="19"/>
        <v>275</v>
      </c>
      <c r="AD46" s="204">
        <f t="shared" si="20"/>
        <v>238</v>
      </c>
      <c r="AE46" s="96">
        <v>6</v>
      </c>
      <c r="AF46" s="96">
        <v>232</v>
      </c>
      <c r="AG46" s="96">
        <v>37</v>
      </c>
    </row>
    <row r="47" spans="1:33" ht="20.100000000000001" hidden="1" customHeight="1" outlineLevel="1" x14ac:dyDescent="0.25">
      <c r="A47" s="168" t="s">
        <v>66</v>
      </c>
      <c r="B47" s="169">
        <f t="shared" si="16"/>
        <v>516</v>
      </c>
      <c r="C47" s="170">
        <f t="shared" si="12"/>
        <v>1</v>
      </c>
      <c r="D47" s="171">
        <f t="shared" si="13"/>
        <v>1</v>
      </c>
      <c r="E47" s="153">
        <v>1</v>
      </c>
      <c r="F47" s="153"/>
      <c r="G47" s="172">
        <f t="shared" si="14"/>
        <v>244284</v>
      </c>
      <c r="H47" s="173">
        <f t="shared" si="15"/>
        <v>202644</v>
      </c>
      <c r="I47" s="173">
        <f t="shared" si="4"/>
        <v>41640</v>
      </c>
      <c r="J47" s="103">
        <v>167160</v>
      </c>
      <c r="V47" s="97" t="s">
        <v>323</v>
      </c>
      <c r="W47" s="204">
        <f t="shared" si="17"/>
        <v>516</v>
      </c>
      <c r="X47" s="204">
        <f t="shared" si="18"/>
        <v>472</v>
      </c>
      <c r="Y47" s="96">
        <v>13</v>
      </c>
      <c r="Z47" s="96">
        <v>459</v>
      </c>
      <c r="AA47" s="96">
        <v>44</v>
      </c>
      <c r="AB47" s="103">
        <f t="shared" si="3"/>
        <v>43</v>
      </c>
      <c r="AC47" s="204">
        <f t="shared" si="19"/>
        <v>516</v>
      </c>
      <c r="AD47" s="204">
        <f t="shared" si="20"/>
        <v>472</v>
      </c>
      <c r="AE47" s="96">
        <v>13</v>
      </c>
      <c r="AF47" s="96">
        <v>459</v>
      </c>
      <c r="AG47" s="96">
        <v>44</v>
      </c>
    </row>
    <row r="48" spans="1:33" ht="20.100000000000001" hidden="1" customHeight="1" outlineLevel="1" x14ac:dyDescent="0.25">
      <c r="A48" s="168" t="s">
        <v>67</v>
      </c>
      <c r="B48" s="169">
        <f t="shared" si="16"/>
        <v>249</v>
      </c>
      <c r="C48" s="170">
        <f t="shared" si="12"/>
        <v>1</v>
      </c>
      <c r="D48" s="171">
        <f t="shared" si="13"/>
        <v>0.4</v>
      </c>
      <c r="E48" s="153"/>
      <c r="F48" s="153">
        <v>1</v>
      </c>
      <c r="G48" s="172">
        <f t="shared" si="14"/>
        <v>97714</v>
      </c>
      <c r="H48" s="173">
        <f t="shared" si="15"/>
        <v>81058</v>
      </c>
      <c r="I48" s="173">
        <f t="shared" si="4"/>
        <v>16656</v>
      </c>
      <c r="J48" s="103">
        <v>83580</v>
      </c>
      <c r="V48" s="97" t="s">
        <v>324</v>
      </c>
      <c r="W48" s="204">
        <f t="shared" si="17"/>
        <v>249</v>
      </c>
      <c r="X48" s="204">
        <f t="shared" si="18"/>
        <v>224</v>
      </c>
      <c r="Y48" s="96">
        <v>2</v>
      </c>
      <c r="Z48" s="96">
        <v>222</v>
      </c>
      <c r="AA48" s="96">
        <v>25</v>
      </c>
      <c r="AB48" s="103">
        <f t="shared" si="3"/>
        <v>24.6</v>
      </c>
      <c r="AC48" s="204">
        <f t="shared" si="19"/>
        <v>249</v>
      </c>
      <c r="AD48" s="204">
        <f t="shared" si="20"/>
        <v>224</v>
      </c>
      <c r="AE48" s="96">
        <v>2</v>
      </c>
      <c r="AF48" s="96">
        <v>222</v>
      </c>
      <c r="AG48" s="96">
        <v>25</v>
      </c>
    </row>
    <row r="49" spans="1:33" ht="20.100000000000001" hidden="1" customHeight="1" outlineLevel="1" x14ac:dyDescent="0.25">
      <c r="A49" s="168" t="s">
        <v>68</v>
      </c>
      <c r="B49" s="169">
        <f t="shared" si="16"/>
        <v>677</v>
      </c>
      <c r="C49" s="170">
        <f t="shared" si="12"/>
        <v>1</v>
      </c>
      <c r="D49" s="171">
        <f t="shared" si="13"/>
        <v>1</v>
      </c>
      <c r="E49" s="153">
        <v>1</v>
      </c>
      <c r="F49" s="153"/>
      <c r="G49" s="172">
        <f t="shared" si="14"/>
        <v>244284</v>
      </c>
      <c r="H49" s="173">
        <f t="shared" si="15"/>
        <v>202644</v>
      </c>
      <c r="I49" s="173">
        <f t="shared" si="4"/>
        <v>41640</v>
      </c>
      <c r="J49" s="103">
        <v>167160</v>
      </c>
      <c r="V49" s="97" t="s">
        <v>325</v>
      </c>
      <c r="W49" s="204">
        <f t="shared" si="17"/>
        <v>677</v>
      </c>
      <c r="X49" s="204">
        <f t="shared" si="18"/>
        <v>597</v>
      </c>
      <c r="Y49" s="96">
        <v>14</v>
      </c>
      <c r="Z49" s="96">
        <v>583</v>
      </c>
      <c r="AA49" s="96">
        <v>80</v>
      </c>
      <c r="AB49" s="103">
        <f t="shared" si="3"/>
        <v>79</v>
      </c>
      <c r="AC49" s="204">
        <f t="shared" si="19"/>
        <v>677</v>
      </c>
      <c r="AD49" s="204">
        <f t="shared" si="20"/>
        <v>597</v>
      </c>
      <c r="AE49" s="96">
        <v>14</v>
      </c>
      <c r="AF49" s="96">
        <v>583</v>
      </c>
      <c r="AG49" s="96">
        <v>80</v>
      </c>
    </row>
    <row r="50" spans="1:33" ht="20.100000000000001" hidden="1" customHeight="1" outlineLevel="1" x14ac:dyDescent="0.25">
      <c r="A50" s="168" t="s">
        <v>69</v>
      </c>
      <c r="B50" s="169">
        <f t="shared" si="16"/>
        <v>519</v>
      </c>
      <c r="C50" s="176">
        <f t="shared" si="12"/>
        <v>1</v>
      </c>
      <c r="D50" s="171">
        <f t="shared" si="13"/>
        <v>1</v>
      </c>
      <c r="E50" s="153">
        <v>1</v>
      </c>
      <c r="F50" s="153"/>
      <c r="G50" s="172">
        <f t="shared" si="14"/>
        <v>244284</v>
      </c>
      <c r="H50" s="173">
        <f t="shared" si="15"/>
        <v>202644</v>
      </c>
      <c r="I50" s="173">
        <f t="shared" si="4"/>
        <v>41640</v>
      </c>
      <c r="J50" s="103">
        <v>167160</v>
      </c>
      <c r="V50" s="97" t="s">
        <v>326</v>
      </c>
      <c r="W50" s="204">
        <f t="shared" si="17"/>
        <v>519</v>
      </c>
      <c r="X50" s="204">
        <f t="shared" si="18"/>
        <v>463</v>
      </c>
      <c r="Y50" s="96">
        <v>12</v>
      </c>
      <c r="Z50" s="96">
        <v>451</v>
      </c>
      <c r="AA50" s="96">
        <v>56</v>
      </c>
      <c r="AB50" s="103">
        <f t="shared" si="3"/>
        <v>55</v>
      </c>
      <c r="AC50" s="204">
        <f t="shared" si="19"/>
        <v>519</v>
      </c>
      <c r="AD50" s="204">
        <f t="shared" si="20"/>
        <v>463</v>
      </c>
      <c r="AE50" s="96">
        <v>12</v>
      </c>
      <c r="AF50" s="96">
        <v>451</v>
      </c>
      <c r="AG50" s="96">
        <v>56</v>
      </c>
    </row>
    <row r="51" spans="1:33" ht="20.100000000000001" customHeight="1" collapsed="1" x14ac:dyDescent="0.3">
      <c r="A51" s="162" t="s">
        <v>12</v>
      </c>
      <c r="B51" s="177">
        <f>SUM(B33:B50)</f>
        <v>9759</v>
      </c>
      <c r="C51" s="178">
        <f t="shared" ref="C51:R51" si="21">SUM(C33:C50)</f>
        <v>18</v>
      </c>
      <c r="D51" s="178">
        <f t="shared" si="21"/>
        <v>13.200000000000003</v>
      </c>
      <c r="E51" s="178">
        <f t="shared" si="21"/>
        <v>10</v>
      </c>
      <c r="F51" s="178">
        <f t="shared" si="21"/>
        <v>8</v>
      </c>
      <c r="G51" s="165">
        <f t="shared" si="21"/>
        <v>3224552</v>
      </c>
      <c r="H51" s="165">
        <f t="shared" si="21"/>
        <v>2674904</v>
      </c>
      <c r="I51" s="165">
        <f t="shared" si="21"/>
        <v>549648</v>
      </c>
      <c r="J51" s="178">
        <f t="shared" si="21"/>
        <v>2507399</v>
      </c>
      <c r="K51" s="178">
        <f t="shared" si="21"/>
        <v>0</v>
      </c>
      <c r="L51" s="178">
        <f t="shared" si="21"/>
        <v>0</v>
      </c>
      <c r="M51" s="178">
        <f t="shared" si="21"/>
        <v>0</v>
      </c>
      <c r="N51" s="178">
        <f t="shared" si="21"/>
        <v>0</v>
      </c>
      <c r="O51" s="178">
        <f t="shared" si="21"/>
        <v>0</v>
      </c>
      <c r="P51" s="178">
        <f t="shared" si="21"/>
        <v>0</v>
      </c>
      <c r="Q51" s="178">
        <f t="shared" si="21"/>
        <v>0</v>
      </c>
      <c r="R51" s="178">
        <f t="shared" si="21"/>
        <v>0</v>
      </c>
      <c r="V51" s="145"/>
      <c r="W51" s="103" t="s">
        <v>327</v>
      </c>
      <c r="X51" s="103">
        <v>0</v>
      </c>
      <c r="Z51" s="106"/>
    </row>
    <row r="52" spans="1:33" ht="20.100000000000001" customHeight="1" x14ac:dyDescent="0.3">
      <c r="A52" s="146" t="s">
        <v>273</v>
      </c>
      <c r="B52" s="167"/>
      <c r="C52" s="167"/>
      <c r="D52" s="147"/>
      <c r="E52" s="147"/>
      <c r="F52" s="147"/>
      <c r="G52" s="148"/>
      <c r="H52" s="148"/>
      <c r="I52" s="148"/>
      <c r="V52" s="145"/>
      <c r="W52" s="103" t="s">
        <v>328</v>
      </c>
      <c r="X52" s="103">
        <v>12939</v>
      </c>
      <c r="AB52" s="103">
        <f t="shared" si="3"/>
        <v>0</v>
      </c>
    </row>
    <row r="53" spans="1:33" ht="20.100000000000001" hidden="1" customHeight="1" outlineLevel="1" x14ac:dyDescent="0.3">
      <c r="A53" s="140" t="s">
        <v>87</v>
      </c>
      <c r="B53" s="134">
        <f>AC53</f>
        <v>690</v>
      </c>
      <c r="C53" s="135">
        <f t="shared" ref="C53:C80" si="22">E53+F53</f>
        <v>1</v>
      </c>
      <c r="D53" s="149">
        <f t="shared" ref="D53:D80" si="23">SUM(E53+F53*$D$6)</f>
        <v>1</v>
      </c>
      <c r="E53" s="150">
        <v>1</v>
      </c>
      <c r="F53" s="150"/>
      <c r="G53" s="144">
        <f t="shared" ref="G53:G80" si="24">ROUND($G$5/$D$290*D53,0)</f>
        <v>244284</v>
      </c>
      <c r="H53" s="132">
        <f t="shared" ref="H53:H80" si="25">ROUNDUP(D53*$H$6,0)</f>
        <v>202644</v>
      </c>
      <c r="I53" s="132">
        <f t="shared" si="4"/>
        <v>41640</v>
      </c>
      <c r="J53" s="103">
        <v>167160</v>
      </c>
      <c r="V53" s="97" t="s">
        <v>329</v>
      </c>
      <c r="W53" s="95">
        <f t="shared" ref="W53:W80" si="26">X53+AA53</f>
        <v>690</v>
      </c>
      <c r="X53" s="95">
        <f t="shared" ref="X53:X80" si="27">Y53+Z53</f>
        <v>578</v>
      </c>
      <c r="Y53" s="205">
        <v>15</v>
      </c>
      <c r="Z53" s="205">
        <v>563</v>
      </c>
      <c r="AA53" s="205">
        <v>112</v>
      </c>
      <c r="AB53" s="103">
        <f t="shared" si="3"/>
        <v>111</v>
      </c>
      <c r="AC53" s="95">
        <f t="shared" ref="AC53:AC80" si="28">AD53+AG53</f>
        <v>690</v>
      </c>
      <c r="AD53" s="95">
        <f t="shared" ref="AD53:AD80" si="29">AE53+AF53</f>
        <v>578</v>
      </c>
      <c r="AE53" s="205">
        <v>15</v>
      </c>
      <c r="AF53" s="205">
        <v>563</v>
      </c>
      <c r="AG53" s="205">
        <v>112</v>
      </c>
    </row>
    <row r="54" spans="1:33" ht="20.100000000000001" hidden="1" customHeight="1" outlineLevel="1" x14ac:dyDescent="0.3">
      <c r="A54" s="140" t="s">
        <v>13</v>
      </c>
      <c r="B54" s="134">
        <f t="shared" ref="B54:B80" si="30">AC54</f>
        <v>402</v>
      </c>
      <c r="C54" s="135">
        <f t="shared" si="22"/>
        <v>1</v>
      </c>
      <c r="D54" s="149">
        <f t="shared" si="23"/>
        <v>0.4</v>
      </c>
      <c r="E54" s="150"/>
      <c r="F54" s="150">
        <v>1</v>
      </c>
      <c r="G54" s="144">
        <f t="shared" si="24"/>
        <v>97714</v>
      </c>
      <c r="H54" s="132">
        <f t="shared" si="25"/>
        <v>81058</v>
      </c>
      <c r="I54" s="132">
        <f t="shared" si="4"/>
        <v>16656</v>
      </c>
      <c r="J54" s="103">
        <v>83580</v>
      </c>
      <c r="V54" s="97" t="s">
        <v>330</v>
      </c>
      <c r="W54" s="95">
        <f t="shared" si="26"/>
        <v>402</v>
      </c>
      <c r="X54" s="95">
        <f t="shared" si="27"/>
        <v>344</v>
      </c>
      <c r="Y54" s="206">
        <v>11</v>
      </c>
      <c r="Z54" s="206">
        <v>333</v>
      </c>
      <c r="AA54" s="206">
        <v>58</v>
      </c>
      <c r="AB54" s="103">
        <f t="shared" si="3"/>
        <v>57.6</v>
      </c>
      <c r="AC54" s="95">
        <f t="shared" si="28"/>
        <v>402</v>
      </c>
      <c r="AD54" s="95">
        <f t="shared" si="29"/>
        <v>344</v>
      </c>
      <c r="AE54" s="206">
        <v>11</v>
      </c>
      <c r="AF54" s="206">
        <v>333</v>
      </c>
      <c r="AG54" s="206">
        <v>58</v>
      </c>
    </row>
    <row r="55" spans="1:33" ht="20.100000000000001" hidden="1" customHeight="1" outlineLevel="1" x14ac:dyDescent="0.3">
      <c r="A55" s="140" t="s">
        <v>88</v>
      </c>
      <c r="B55" s="134">
        <f t="shared" si="30"/>
        <v>505</v>
      </c>
      <c r="C55" s="135">
        <f t="shared" si="22"/>
        <v>1</v>
      </c>
      <c r="D55" s="149">
        <f t="shared" si="23"/>
        <v>1</v>
      </c>
      <c r="E55" s="150">
        <v>1</v>
      </c>
      <c r="F55" s="150"/>
      <c r="G55" s="144">
        <f t="shared" si="24"/>
        <v>244284</v>
      </c>
      <c r="H55" s="132">
        <f t="shared" si="25"/>
        <v>202644</v>
      </c>
      <c r="I55" s="132">
        <f t="shared" si="4"/>
        <v>41640</v>
      </c>
      <c r="J55" s="103">
        <v>167160</v>
      </c>
      <c r="V55" s="97" t="s">
        <v>331</v>
      </c>
      <c r="W55" s="95">
        <f t="shared" si="26"/>
        <v>505</v>
      </c>
      <c r="X55" s="95">
        <f t="shared" si="27"/>
        <v>428</v>
      </c>
      <c r="Y55" s="205">
        <v>1</v>
      </c>
      <c r="Z55" s="205">
        <v>427</v>
      </c>
      <c r="AA55" s="205">
        <v>77</v>
      </c>
      <c r="AB55" s="103">
        <f t="shared" si="3"/>
        <v>76</v>
      </c>
      <c r="AC55" s="95">
        <f t="shared" si="28"/>
        <v>505</v>
      </c>
      <c r="AD55" s="95">
        <f t="shared" si="29"/>
        <v>428</v>
      </c>
      <c r="AE55" s="205">
        <v>1</v>
      </c>
      <c r="AF55" s="205">
        <v>427</v>
      </c>
      <c r="AG55" s="205">
        <v>77</v>
      </c>
    </row>
    <row r="56" spans="1:33" ht="20.100000000000001" hidden="1" customHeight="1" outlineLevel="1" x14ac:dyDescent="0.3">
      <c r="A56" s="140" t="s">
        <v>89</v>
      </c>
      <c r="B56" s="134">
        <f t="shared" si="30"/>
        <v>742</v>
      </c>
      <c r="C56" s="135">
        <f t="shared" si="22"/>
        <v>1</v>
      </c>
      <c r="D56" s="149">
        <f t="shared" si="23"/>
        <v>1</v>
      </c>
      <c r="E56" s="150">
        <v>1</v>
      </c>
      <c r="F56" s="150"/>
      <c r="G56" s="144">
        <f t="shared" si="24"/>
        <v>244284</v>
      </c>
      <c r="H56" s="132">
        <f t="shared" si="25"/>
        <v>202644</v>
      </c>
      <c r="I56" s="132">
        <f t="shared" si="4"/>
        <v>41640</v>
      </c>
      <c r="J56" s="103">
        <v>167160</v>
      </c>
      <c r="V56" s="97" t="s">
        <v>332</v>
      </c>
      <c r="W56" s="95">
        <f t="shared" si="26"/>
        <v>742</v>
      </c>
      <c r="X56" s="95">
        <f t="shared" si="27"/>
        <v>638</v>
      </c>
      <c r="Y56" s="205">
        <v>13</v>
      </c>
      <c r="Z56" s="205">
        <v>625</v>
      </c>
      <c r="AA56" s="205">
        <v>104</v>
      </c>
      <c r="AB56" s="103">
        <f t="shared" si="3"/>
        <v>103</v>
      </c>
      <c r="AC56" s="95">
        <f t="shared" si="28"/>
        <v>742</v>
      </c>
      <c r="AD56" s="95">
        <f t="shared" si="29"/>
        <v>638</v>
      </c>
      <c r="AE56" s="205">
        <v>13</v>
      </c>
      <c r="AF56" s="205">
        <v>625</v>
      </c>
      <c r="AG56" s="205">
        <v>104</v>
      </c>
    </row>
    <row r="57" spans="1:33" ht="20.100000000000001" hidden="1" customHeight="1" outlineLevel="1" x14ac:dyDescent="0.3">
      <c r="A57" s="140" t="s">
        <v>90</v>
      </c>
      <c r="B57" s="134">
        <f t="shared" si="30"/>
        <v>574</v>
      </c>
      <c r="C57" s="135">
        <f t="shared" si="22"/>
        <v>1</v>
      </c>
      <c r="D57" s="149">
        <f t="shared" si="23"/>
        <v>1</v>
      </c>
      <c r="E57" s="150">
        <v>1</v>
      </c>
      <c r="F57" s="150"/>
      <c r="G57" s="144">
        <f t="shared" si="24"/>
        <v>244284</v>
      </c>
      <c r="H57" s="132">
        <f t="shared" si="25"/>
        <v>202644</v>
      </c>
      <c r="I57" s="132">
        <f t="shared" si="4"/>
        <v>41640</v>
      </c>
      <c r="J57" s="103">
        <v>167160</v>
      </c>
      <c r="V57" s="97" t="s">
        <v>333</v>
      </c>
      <c r="W57" s="95">
        <f t="shared" si="26"/>
        <v>574</v>
      </c>
      <c r="X57" s="95">
        <f t="shared" si="27"/>
        <v>476</v>
      </c>
      <c r="Y57" s="205">
        <v>12</v>
      </c>
      <c r="Z57" s="205">
        <v>464</v>
      </c>
      <c r="AA57" s="205">
        <v>98</v>
      </c>
      <c r="AB57" s="103">
        <f t="shared" si="3"/>
        <v>97</v>
      </c>
      <c r="AC57" s="95">
        <f t="shared" si="28"/>
        <v>574</v>
      </c>
      <c r="AD57" s="95">
        <f t="shared" si="29"/>
        <v>476</v>
      </c>
      <c r="AE57" s="205">
        <v>12</v>
      </c>
      <c r="AF57" s="205">
        <v>464</v>
      </c>
      <c r="AG57" s="205">
        <v>98</v>
      </c>
    </row>
    <row r="58" spans="1:33" ht="20.100000000000001" hidden="1" customHeight="1" outlineLevel="1" x14ac:dyDescent="0.3">
      <c r="A58" s="140" t="s">
        <v>91</v>
      </c>
      <c r="B58" s="134">
        <f t="shared" si="30"/>
        <v>1071</v>
      </c>
      <c r="C58" s="135">
        <f t="shared" si="22"/>
        <v>1</v>
      </c>
      <c r="D58" s="149">
        <f t="shared" si="23"/>
        <v>1</v>
      </c>
      <c r="E58" s="150">
        <v>1</v>
      </c>
      <c r="F58" s="150"/>
      <c r="G58" s="144">
        <f t="shared" si="24"/>
        <v>244284</v>
      </c>
      <c r="H58" s="132">
        <f t="shared" si="25"/>
        <v>202644</v>
      </c>
      <c r="I58" s="132">
        <f t="shared" si="4"/>
        <v>41640</v>
      </c>
      <c r="J58" s="103">
        <v>167160</v>
      </c>
      <c r="V58" s="97" t="s">
        <v>334</v>
      </c>
      <c r="W58" s="95">
        <f t="shared" si="26"/>
        <v>1071</v>
      </c>
      <c r="X58" s="95">
        <f t="shared" si="27"/>
        <v>877</v>
      </c>
      <c r="Y58" s="205">
        <v>21</v>
      </c>
      <c r="Z58" s="205">
        <v>856</v>
      </c>
      <c r="AA58" s="205">
        <v>194</v>
      </c>
      <c r="AB58" s="103">
        <f t="shared" si="3"/>
        <v>193</v>
      </c>
      <c r="AC58" s="95">
        <f t="shared" si="28"/>
        <v>1071</v>
      </c>
      <c r="AD58" s="95">
        <f t="shared" si="29"/>
        <v>877</v>
      </c>
      <c r="AE58" s="205">
        <v>21</v>
      </c>
      <c r="AF58" s="205">
        <v>856</v>
      </c>
      <c r="AG58" s="205">
        <v>194</v>
      </c>
    </row>
    <row r="59" spans="1:33" ht="20.100000000000001" hidden="1" customHeight="1" outlineLevel="1" x14ac:dyDescent="0.3">
      <c r="A59" s="140" t="s">
        <v>92</v>
      </c>
      <c r="B59" s="134">
        <f t="shared" si="30"/>
        <v>295</v>
      </c>
      <c r="C59" s="135">
        <f t="shared" si="22"/>
        <v>1</v>
      </c>
      <c r="D59" s="149">
        <f t="shared" si="23"/>
        <v>0.4</v>
      </c>
      <c r="E59" s="150"/>
      <c r="F59" s="150">
        <v>1</v>
      </c>
      <c r="G59" s="144">
        <f t="shared" si="24"/>
        <v>97714</v>
      </c>
      <c r="H59" s="132">
        <f t="shared" si="25"/>
        <v>81058</v>
      </c>
      <c r="I59" s="132">
        <f t="shared" si="4"/>
        <v>16656</v>
      </c>
      <c r="J59" s="103">
        <v>83580</v>
      </c>
      <c r="V59" s="97" t="s">
        <v>335</v>
      </c>
      <c r="W59" s="95">
        <f t="shared" si="26"/>
        <v>295</v>
      </c>
      <c r="X59" s="95">
        <f t="shared" si="27"/>
        <v>244</v>
      </c>
      <c r="Y59" s="205">
        <v>5</v>
      </c>
      <c r="Z59" s="205">
        <v>239</v>
      </c>
      <c r="AA59" s="205">
        <v>51</v>
      </c>
      <c r="AB59" s="103">
        <f t="shared" si="3"/>
        <v>50.6</v>
      </c>
      <c r="AC59" s="95">
        <f t="shared" si="28"/>
        <v>295</v>
      </c>
      <c r="AD59" s="95">
        <f t="shared" si="29"/>
        <v>244</v>
      </c>
      <c r="AE59" s="205">
        <v>5</v>
      </c>
      <c r="AF59" s="205">
        <v>239</v>
      </c>
      <c r="AG59" s="205">
        <v>51</v>
      </c>
    </row>
    <row r="60" spans="1:33" ht="20.100000000000001" hidden="1" customHeight="1" outlineLevel="1" x14ac:dyDescent="0.3">
      <c r="A60" s="140" t="s">
        <v>93</v>
      </c>
      <c r="B60" s="134">
        <f t="shared" si="30"/>
        <v>319</v>
      </c>
      <c r="C60" s="135">
        <f t="shared" si="22"/>
        <v>1</v>
      </c>
      <c r="D60" s="149">
        <f t="shared" si="23"/>
        <v>0.4</v>
      </c>
      <c r="E60" s="150"/>
      <c r="F60" s="150">
        <v>1</v>
      </c>
      <c r="G60" s="144">
        <f t="shared" si="24"/>
        <v>97714</v>
      </c>
      <c r="H60" s="132">
        <f t="shared" si="25"/>
        <v>81058</v>
      </c>
      <c r="I60" s="132">
        <f t="shared" si="4"/>
        <v>16656</v>
      </c>
      <c r="J60" s="103">
        <v>83580</v>
      </c>
      <c r="V60" s="97" t="s">
        <v>336</v>
      </c>
      <c r="W60" s="95">
        <f t="shared" si="26"/>
        <v>319</v>
      </c>
      <c r="X60" s="95">
        <f t="shared" si="27"/>
        <v>267</v>
      </c>
      <c r="Y60" s="205">
        <v>3</v>
      </c>
      <c r="Z60" s="205">
        <v>264</v>
      </c>
      <c r="AA60" s="205">
        <v>52</v>
      </c>
      <c r="AB60" s="103">
        <f t="shared" si="3"/>
        <v>51.6</v>
      </c>
      <c r="AC60" s="95">
        <f t="shared" si="28"/>
        <v>319</v>
      </c>
      <c r="AD60" s="95">
        <f t="shared" si="29"/>
        <v>267</v>
      </c>
      <c r="AE60" s="205">
        <v>3</v>
      </c>
      <c r="AF60" s="205">
        <v>264</v>
      </c>
      <c r="AG60" s="205">
        <v>52</v>
      </c>
    </row>
    <row r="61" spans="1:33" ht="20.100000000000001" hidden="1" customHeight="1" outlineLevel="1" x14ac:dyDescent="0.3">
      <c r="A61" s="140" t="s">
        <v>94</v>
      </c>
      <c r="B61" s="134">
        <f t="shared" si="30"/>
        <v>528</v>
      </c>
      <c r="C61" s="135">
        <f t="shared" si="22"/>
        <v>1</v>
      </c>
      <c r="D61" s="149">
        <f t="shared" si="23"/>
        <v>1</v>
      </c>
      <c r="E61" s="150">
        <v>1</v>
      </c>
      <c r="F61" s="150"/>
      <c r="G61" s="144">
        <f t="shared" si="24"/>
        <v>244284</v>
      </c>
      <c r="H61" s="132">
        <f t="shared" si="25"/>
        <v>202644</v>
      </c>
      <c r="I61" s="132">
        <f t="shared" si="4"/>
        <v>41640</v>
      </c>
      <c r="J61" s="103">
        <v>167160</v>
      </c>
      <c r="V61" s="97" t="s">
        <v>337</v>
      </c>
      <c r="W61" s="95">
        <f t="shared" si="26"/>
        <v>528</v>
      </c>
      <c r="X61" s="95">
        <f t="shared" si="27"/>
        <v>467</v>
      </c>
      <c r="Y61" s="205">
        <v>12</v>
      </c>
      <c r="Z61" s="205">
        <v>455</v>
      </c>
      <c r="AA61" s="205">
        <v>61</v>
      </c>
      <c r="AB61" s="103">
        <f t="shared" si="3"/>
        <v>60</v>
      </c>
      <c r="AC61" s="95">
        <f t="shared" si="28"/>
        <v>528</v>
      </c>
      <c r="AD61" s="95">
        <f t="shared" si="29"/>
        <v>467</v>
      </c>
      <c r="AE61" s="205">
        <v>12</v>
      </c>
      <c r="AF61" s="205">
        <v>455</v>
      </c>
      <c r="AG61" s="205">
        <v>61</v>
      </c>
    </row>
    <row r="62" spans="1:33" ht="20.100000000000001" hidden="1" customHeight="1" outlineLevel="1" x14ac:dyDescent="0.3">
      <c r="A62" s="140" t="s">
        <v>95</v>
      </c>
      <c r="B62" s="134">
        <f t="shared" si="30"/>
        <v>352</v>
      </c>
      <c r="C62" s="135">
        <f t="shared" si="22"/>
        <v>1</v>
      </c>
      <c r="D62" s="149">
        <f t="shared" si="23"/>
        <v>0.4</v>
      </c>
      <c r="E62" s="150"/>
      <c r="F62" s="150">
        <v>1</v>
      </c>
      <c r="G62" s="144">
        <f t="shared" si="24"/>
        <v>97714</v>
      </c>
      <c r="H62" s="132">
        <f t="shared" si="25"/>
        <v>81058</v>
      </c>
      <c r="I62" s="132">
        <f t="shared" si="4"/>
        <v>16656</v>
      </c>
      <c r="J62" s="103">
        <v>83580</v>
      </c>
      <c r="V62" s="97" t="s">
        <v>338</v>
      </c>
      <c r="W62" s="95">
        <f t="shared" si="26"/>
        <v>352</v>
      </c>
      <c r="X62" s="95">
        <f t="shared" si="27"/>
        <v>288</v>
      </c>
      <c r="Y62" s="205">
        <v>6</v>
      </c>
      <c r="Z62" s="205">
        <v>282</v>
      </c>
      <c r="AA62" s="205">
        <v>64</v>
      </c>
      <c r="AB62" s="103">
        <f t="shared" si="3"/>
        <v>63.6</v>
      </c>
      <c r="AC62" s="95">
        <f t="shared" si="28"/>
        <v>352</v>
      </c>
      <c r="AD62" s="95">
        <f t="shared" si="29"/>
        <v>288</v>
      </c>
      <c r="AE62" s="205">
        <v>6</v>
      </c>
      <c r="AF62" s="205">
        <v>282</v>
      </c>
      <c r="AG62" s="205">
        <v>64</v>
      </c>
    </row>
    <row r="63" spans="1:33" ht="20.100000000000001" hidden="1" customHeight="1" outlineLevel="1" x14ac:dyDescent="0.3">
      <c r="A63" s="140" t="s">
        <v>96</v>
      </c>
      <c r="B63" s="134">
        <f t="shared" si="30"/>
        <v>717</v>
      </c>
      <c r="C63" s="135">
        <f t="shared" si="22"/>
        <v>1</v>
      </c>
      <c r="D63" s="149">
        <f t="shared" si="23"/>
        <v>1</v>
      </c>
      <c r="E63" s="150">
        <v>1</v>
      </c>
      <c r="F63" s="150"/>
      <c r="G63" s="144">
        <f t="shared" si="24"/>
        <v>244284</v>
      </c>
      <c r="H63" s="132">
        <f t="shared" si="25"/>
        <v>202644</v>
      </c>
      <c r="I63" s="132">
        <f t="shared" si="4"/>
        <v>41640</v>
      </c>
      <c r="J63" s="103">
        <v>167160</v>
      </c>
      <c r="V63" s="97" t="s">
        <v>339</v>
      </c>
      <c r="W63" s="95">
        <f t="shared" si="26"/>
        <v>717</v>
      </c>
      <c r="X63" s="95">
        <f t="shared" si="27"/>
        <v>606</v>
      </c>
      <c r="Y63" s="205">
        <v>11</v>
      </c>
      <c r="Z63" s="205">
        <v>595</v>
      </c>
      <c r="AA63" s="205">
        <v>111</v>
      </c>
      <c r="AB63" s="103">
        <f t="shared" si="3"/>
        <v>110</v>
      </c>
      <c r="AC63" s="95">
        <f t="shared" si="28"/>
        <v>717</v>
      </c>
      <c r="AD63" s="95">
        <f t="shared" si="29"/>
        <v>606</v>
      </c>
      <c r="AE63" s="205">
        <v>11</v>
      </c>
      <c r="AF63" s="205">
        <v>595</v>
      </c>
      <c r="AG63" s="205">
        <v>111</v>
      </c>
    </row>
    <row r="64" spans="1:33" ht="20.100000000000001" hidden="1" customHeight="1" outlineLevel="1" x14ac:dyDescent="0.3">
      <c r="A64" s="140" t="s">
        <v>97</v>
      </c>
      <c r="B64" s="134">
        <f t="shared" si="30"/>
        <v>519</v>
      </c>
      <c r="C64" s="135">
        <f t="shared" si="22"/>
        <v>1</v>
      </c>
      <c r="D64" s="149">
        <f t="shared" si="23"/>
        <v>1</v>
      </c>
      <c r="E64" s="150">
        <v>1</v>
      </c>
      <c r="F64" s="150"/>
      <c r="G64" s="144">
        <f t="shared" si="24"/>
        <v>244284</v>
      </c>
      <c r="H64" s="132">
        <f t="shared" si="25"/>
        <v>202644</v>
      </c>
      <c r="I64" s="132">
        <f t="shared" si="4"/>
        <v>41640</v>
      </c>
      <c r="J64" s="103">
        <v>167160</v>
      </c>
      <c r="V64" s="97" t="s">
        <v>340</v>
      </c>
      <c r="W64" s="95">
        <f t="shared" si="26"/>
        <v>519</v>
      </c>
      <c r="X64" s="95">
        <f t="shared" si="27"/>
        <v>425</v>
      </c>
      <c r="Y64" s="205">
        <v>8</v>
      </c>
      <c r="Z64" s="205">
        <v>417</v>
      </c>
      <c r="AA64" s="205">
        <v>94</v>
      </c>
      <c r="AB64" s="103">
        <f t="shared" si="3"/>
        <v>93</v>
      </c>
      <c r="AC64" s="95">
        <f t="shared" si="28"/>
        <v>519</v>
      </c>
      <c r="AD64" s="95">
        <f t="shared" si="29"/>
        <v>425</v>
      </c>
      <c r="AE64" s="205">
        <v>8</v>
      </c>
      <c r="AF64" s="205">
        <v>417</v>
      </c>
      <c r="AG64" s="205">
        <v>94</v>
      </c>
    </row>
    <row r="65" spans="1:33" ht="20.100000000000001" hidden="1" customHeight="1" outlineLevel="1" x14ac:dyDescent="0.3">
      <c r="A65" s="140" t="s">
        <v>98</v>
      </c>
      <c r="B65" s="134">
        <f t="shared" si="30"/>
        <v>440</v>
      </c>
      <c r="C65" s="130">
        <f t="shared" si="22"/>
        <v>1</v>
      </c>
      <c r="D65" s="131">
        <f t="shared" si="23"/>
        <v>0.4</v>
      </c>
      <c r="E65" s="150"/>
      <c r="F65" s="150">
        <v>1</v>
      </c>
      <c r="G65" s="144">
        <f t="shared" si="24"/>
        <v>97714</v>
      </c>
      <c r="H65" s="132">
        <f t="shared" si="25"/>
        <v>81058</v>
      </c>
      <c r="I65" s="132">
        <f t="shared" si="4"/>
        <v>16656</v>
      </c>
      <c r="J65" s="103">
        <v>167160</v>
      </c>
      <c r="V65" s="97" t="s">
        <v>341</v>
      </c>
      <c r="W65" s="95">
        <f t="shared" si="26"/>
        <v>440</v>
      </c>
      <c r="X65" s="95">
        <f t="shared" si="27"/>
        <v>373</v>
      </c>
      <c r="Y65" s="205">
        <v>13</v>
      </c>
      <c r="Z65" s="205">
        <v>360</v>
      </c>
      <c r="AA65" s="205">
        <v>67</v>
      </c>
      <c r="AB65" s="103">
        <f t="shared" si="3"/>
        <v>66.599999999999994</v>
      </c>
      <c r="AC65" s="95">
        <f t="shared" si="28"/>
        <v>440</v>
      </c>
      <c r="AD65" s="95">
        <f t="shared" si="29"/>
        <v>373</v>
      </c>
      <c r="AE65" s="205">
        <v>13</v>
      </c>
      <c r="AF65" s="205">
        <v>360</v>
      </c>
      <c r="AG65" s="205">
        <v>67</v>
      </c>
    </row>
    <row r="66" spans="1:33" ht="20.100000000000001" hidden="1" customHeight="1" outlineLevel="1" x14ac:dyDescent="0.3">
      <c r="A66" s="140" t="s">
        <v>99</v>
      </c>
      <c r="B66" s="134">
        <f t="shared" si="30"/>
        <v>973</v>
      </c>
      <c r="C66" s="135">
        <f t="shared" si="22"/>
        <v>1</v>
      </c>
      <c r="D66" s="149">
        <f t="shared" si="23"/>
        <v>1</v>
      </c>
      <c r="E66" s="150">
        <v>1</v>
      </c>
      <c r="F66" s="150"/>
      <c r="G66" s="144">
        <f t="shared" si="24"/>
        <v>244284</v>
      </c>
      <c r="H66" s="132">
        <f t="shared" si="25"/>
        <v>202644</v>
      </c>
      <c r="I66" s="132">
        <f t="shared" si="4"/>
        <v>41640</v>
      </c>
      <c r="J66" s="103">
        <v>167160</v>
      </c>
      <c r="V66" s="97" t="s">
        <v>342</v>
      </c>
      <c r="W66" s="95">
        <f t="shared" si="26"/>
        <v>973</v>
      </c>
      <c r="X66" s="95">
        <f t="shared" si="27"/>
        <v>810</v>
      </c>
      <c r="Y66" s="205">
        <v>17</v>
      </c>
      <c r="Z66" s="205">
        <v>793</v>
      </c>
      <c r="AA66" s="205">
        <v>163</v>
      </c>
      <c r="AB66" s="103">
        <f t="shared" si="3"/>
        <v>162</v>
      </c>
      <c r="AC66" s="95">
        <f t="shared" si="28"/>
        <v>973</v>
      </c>
      <c r="AD66" s="95">
        <f t="shared" si="29"/>
        <v>810</v>
      </c>
      <c r="AE66" s="205">
        <v>17</v>
      </c>
      <c r="AF66" s="205">
        <v>793</v>
      </c>
      <c r="AG66" s="205">
        <v>163</v>
      </c>
    </row>
    <row r="67" spans="1:33" ht="20.100000000000001" hidden="1" customHeight="1" outlineLevel="1" x14ac:dyDescent="0.3">
      <c r="A67" s="140" t="s">
        <v>14</v>
      </c>
      <c r="B67" s="134">
        <f t="shared" si="30"/>
        <v>323</v>
      </c>
      <c r="C67" s="135">
        <f t="shared" si="22"/>
        <v>1</v>
      </c>
      <c r="D67" s="149">
        <f t="shared" si="23"/>
        <v>0.4</v>
      </c>
      <c r="E67" s="150"/>
      <c r="F67" s="150">
        <v>1</v>
      </c>
      <c r="G67" s="144">
        <f t="shared" si="24"/>
        <v>97714</v>
      </c>
      <c r="H67" s="132">
        <f t="shared" si="25"/>
        <v>81058</v>
      </c>
      <c r="I67" s="132">
        <f t="shared" si="4"/>
        <v>16656</v>
      </c>
      <c r="J67" s="103">
        <v>83580</v>
      </c>
      <c r="V67" s="97" t="s">
        <v>343</v>
      </c>
      <c r="W67" s="95">
        <f t="shared" si="26"/>
        <v>323</v>
      </c>
      <c r="X67" s="95">
        <f t="shared" si="27"/>
        <v>284</v>
      </c>
      <c r="Y67" s="205">
        <v>4</v>
      </c>
      <c r="Z67" s="205">
        <v>280</v>
      </c>
      <c r="AA67" s="205">
        <v>39</v>
      </c>
      <c r="AB67" s="103">
        <f t="shared" si="3"/>
        <v>38.6</v>
      </c>
      <c r="AC67" s="95">
        <f t="shared" si="28"/>
        <v>323</v>
      </c>
      <c r="AD67" s="95">
        <f t="shared" si="29"/>
        <v>284</v>
      </c>
      <c r="AE67" s="205">
        <v>4</v>
      </c>
      <c r="AF67" s="205">
        <v>280</v>
      </c>
      <c r="AG67" s="205">
        <v>39</v>
      </c>
    </row>
    <row r="68" spans="1:33" ht="20.100000000000001" hidden="1" customHeight="1" outlineLevel="1" x14ac:dyDescent="0.3">
      <c r="A68" s="140" t="s">
        <v>100</v>
      </c>
      <c r="B68" s="134">
        <f t="shared" si="30"/>
        <v>224</v>
      </c>
      <c r="C68" s="135">
        <f t="shared" si="22"/>
        <v>1</v>
      </c>
      <c r="D68" s="149">
        <f t="shared" si="23"/>
        <v>0.4</v>
      </c>
      <c r="E68" s="179"/>
      <c r="F68" s="150">
        <v>1</v>
      </c>
      <c r="G68" s="144">
        <f t="shared" si="24"/>
        <v>97714</v>
      </c>
      <c r="H68" s="132">
        <f t="shared" si="25"/>
        <v>81058</v>
      </c>
      <c r="I68" s="132">
        <f t="shared" si="4"/>
        <v>16656</v>
      </c>
      <c r="J68" s="103">
        <v>83580</v>
      </c>
      <c r="V68" s="97" t="s">
        <v>344</v>
      </c>
      <c r="W68" s="95">
        <f t="shared" si="26"/>
        <v>224</v>
      </c>
      <c r="X68" s="95">
        <f t="shared" si="27"/>
        <v>193</v>
      </c>
      <c r="Y68" s="205">
        <v>2</v>
      </c>
      <c r="Z68" s="205">
        <v>191</v>
      </c>
      <c r="AA68" s="205">
        <v>31</v>
      </c>
      <c r="AB68" s="103">
        <f t="shared" si="3"/>
        <v>30.6</v>
      </c>
      <c r="AC68" s="95">
        <f t="shared" si="28"/>
        <v>224</v>
      </c>
      <c r="AD68" s="95">
        <f t="shared" si="29"/>
        <v>193</v>
      </c>
      <c r="AE68" s="205">
        <v>2</v>
      </c>
      <c r="AF68" s="205">
        <v>191</v>
      </c>
      <c r="AG68" s="205">
        <v>31</v>
      </c>
    </row>
    <row r="69" spans="1:33" ht="20.100000000000001" hidden="1" customHeight="1" outlineLevel="1" x14ac:dyDescent="0.3">
      <c r="A69" s="140" t="s">
        <v>101</v>
      </c>
      <c r="B69" s="134">
        <f t="shared" si="30"/>
        <v>703</v>
      </c>
      <c r="C69" s="135">
        <f t="shared" si="22"/>
        <v>1</v>
      </c>
      <c r="D69" s="149">
        <f t="shared" si="23"/>
        <v>1</v>
      </c>
      <c r="E69" s="150">
        <v>1</v>
      </c>
      <c r="F69" s="150"/>
      <c r="G69" s="144">
        <f t="shared" si="24"/>
        <v>244284</v>
      </c>
      <c r="H69" s="132">
        <f t="shared" si="25"/>
        <v>202644</v>
      </c>
      <c r="I69" s="132">
        <f t="shared" si="4"/>
        <v>41640</v>
      </c>
      <c r="J69" s="103">
        <v>167160</v>
      </c>
      <c r="V69" s="97" t="s">
        <v>345</v>
      </c>
      <c r="W69" s="95">
        <f t="shared" si="26"/>
        <v>703</v>
      </c>
      <c r="X69" s="95">
        <f t="shared" si="27"/>
        <v>594</v>
      </c>
      <c r="Y69" s="205">
        <v>22</v>
      </c>
      <c r="Z69" s="205">
        <v>572</v>
      </c>
      <c r="AA69" s="205">
        <v>109</v>
      </c>
      <c r="AB69" s="103">
        <f t="shared" si="3"/>
        <v>108</v>
      </c>
      <c r="AC69" s="95">
        <f t="shared" si="28"/>
        <v>703</v>
      </c>
      <c r="AD69" s="95">
        <f t="shared" si="29"/>
        <v>594</v>
      </c>
      <c r="AE69" s="205">
        <v>22</v>
      </c>
      <c r="AF69" s="205">
        <v>572</v>
      </c>
      <c r="AG69" s="205">
        <v>109</v>
      </c>
    </row>
    <row r="70" spans="1:33" ht="20.100000000000001" hidden="1" customHeight="1" outlineLevel="1" x14ac:dyDescent="0.3">
      <c r="A70" s="140" t="s">
        <v>102</v>
      </c>
      <c r="B70" s="134">
        <f t="shared" si="30"/>
        <v>350</v>
      </c>
      <c r="C70" s="130">
        <f t="shared" si="22"/>
        <v>1</v>
      </c>
      <c r="D70" s="131">
        <f t="shared" si="23"/>
        <v>0.4</v>
      </c>
      <c r="E70" s="150"/>
      <c r="F70" s="150">
        <v>1</v>
      </c>
      <c r="G70" s="144">
        <f t="shared" si="24"/>
        <v>97714</v>
      </c>
      <c r="H70" s="132">
        <f t="shared" si="25"/>
        <v>81058</v>
      </c>
      <c r="I70" s="132">
        <f t="shared" si="4"/>
        <v>16656</v>
      </c>
      <c r="J70" s="103">
        <v>167160</v>
      </c>
      <c r="V70" s="97" t="s">
        <v>346</v>
      </c>
      <c r="W70" s="95">
        <f t="shared" si="26"/>
        <v>350</v>
      </c>
      <c r="X70" s="95">
        <f t="shared" si="27"/>
        <v>307</v>
      </c>
      <c r="Y70" s="205">
        <v>3</v>
      </c>
      <c r="Z70" s="205">
        <v>304</v>
      </c>
      <c r="AA70" s="205">
        <v>43</v>
      </c>
      <c r="AB70" s="103">
        <f t="shared" si="3"/>
        <v>42.6</v>
      </c>
      <c r="AC70" s="95">
        <f t="shared" si="28"/>
        <v>350</v>
      </c>
      <c r="AD70" s="95">
        <f t="shared" si="29"/>
        <v>307</v>
      </c>
      <c r="AE70" s="205">
        <v>3</v>
      </c>
      <c r="AF70" s="205">
        <v>304</v>
      </c>
      <c r="AG70" s="205">
        <v>43</v>
      </c>
    </row>
    <row r="71" spans="1:33" ht="20.100000000000001" hidden="1" customHeight="1" outlineLevel="1" x14ac:dyDescent="0.3">
      <c r="A71" s="140" t="s">
        <v>103</v>
      </c>
      <c r="B71" s="134">
        <f t="shared" si="30"/>
        <v>148</v>
      </c>
      <c r="C71" s="135">
        <f t="shared" si="22"/>
        <v>1</v>
      </c>
      <c r="D71" s="149">
        <f t="shared" si="23"/>
        <v>0.4</v>
      </c>
      <c r="E71" s="150"/>
      <c r="F71" s="150">
        <v>1</v>
      </c>
      <c r="G71" s="144">
        <f t="shared" si="24"/>
        <v>97714</v>
      </c>
      <c r="H71" s="132">
        <f t="shared" si="25"/>
        <v>81058</v>
      </c>
      <c r="I71" s="132">
        <f t="shared" si="4"/>
        <v>16656</v>
      </c>
      <c r="J71" s="103">
        <v>83580</v>
      </c>
      <c r="V71" s="97" t="s">
        <v>347</v>
      </c>
      <c r="W71" s="95">
        <f t="shared" si="26"/>
        <v>148</v>
      </c>
      <c r="X71" s="95">
        <f t="shared" si="27"/>
        <v>117</v>
      </c>
      <c r="Y71" s="205">
        <v>0</v>
      </c>
      <c r="Z71" s="205">
        <v>117</v>
      </c>
      <c r="AA71" s="205">
        <v>31</v>
      </c>
      <c r="AB71" s="103">
        <f t="shared" si="3"/>
        <v>30.6</v>
      </c>
      <c r="AC71" s="95">
        <f t="shared" si="28"/>
        <v>148</v>
      </c>
      <c r="AD71" s="95">
        <f t="shared" si="29"/>
        <v>117</v>
      </c>
      <c r="AE71" s="205">
        <v>0</v>
      </c>
      <c r="AF71" s="205">
        <v>117</v>
      </c>
      <c r="AG71" s="205">
        <v>31</v>
      </c>
    </row>
    <row r="72" spans="1:33" ht="20.100000000000001" hidden="1" customHeight="1" outlineLevel="1" x14ac:dyDescent="0.3">
      <c r="A72" s="140" t="s">
        <v>104</v>
      </c>
      <c r="B72" s="134">
        <f t="shared" si="30"/>
        <v>528</v>
      </c>
      <c r="C72" s="135">
        <f t="shared" si="22"/>
        <v>1</v>
      </c>
      <c r="D72" s="149">
        <f t="shared" si="23"/>
        <v>1</v>
      </c>
      <c r="E72" s="150">
        <v>1</v>
      </c>
      <c r="F72" s="150"/>
      <c r="G72" s="144">
        <f t="shared" si="24"/>
        <v>244284</v>
      </c>
      <c r="H72" s="132">
        <f t="shared" si="25"/>
        <v>202644</v>
      </c>
      <c r="I72" s="132">
        <f t="shared" si="4"/>
        <v>41640</v>
      </c>
      <c r="J72" s="103">
        <v>167160</v>
      </c>
      <c r="V72" s="97" t="s">
        <v>348</v>
      </c>
      <c r="W72" s="95">
        <f t="shared" si="26"/>
        <v>528</v>
      </c>
      <c r="X72" s="95">
        <f t="shared" si="27"/>
        <v>471</v>
      </c>
      <c r="Y72" s="205">
        <v>9</v>
      </c>
      <c r="Z72" s="205">
        <v>462</v>
      </c>
      <c r="AA72" s="205">
        <v>57</v>
      </c>
      <c r="AB72" s="103">
        <f t="shared" si="3"/>
        <v>56</v>
      </c>
      <c r="AC72" s="95">
        <f t="shared" si="28"/>
        <v>528</v>
      </c>
      <c r="AD72" s="95">
        <f t="shared" si="29"/>
        <v>471</v>
      </c>
      <c r="AE72" s="205">
        <v>9</v>
      </c>
      <c r="AF72" s="205">
        <v>462</v>
      </c>
      <c r="AG72" s="205">
        <v>57</v>
      </c>
    </row>
    <row r="73" spans="1:33" ht="20.100000000000001" hidden="1" customHeight="1" outlineLevel="1" x14ac:dyDescent="0.3">
      <c r="A73" s="140" t="s">
        <v>105</v>
      </c>
      <c r="B73" s="134">
        <f t="shared" si="30"/>
        <v>316</v>
      </c>
      <c r="C73" s="135">
        <f t="shared" si="22"/>
        <v>1</v>
      </c>
      <c r="D73" s="149">
        <f t="shared" si="23"/>
        <v>0.4</v>
      </c>
      <c r="E73" s="150"/>
      <c r="F73" s="150">
        <v>1</v>
      </c>
      <c r="G73" s="144">
        <f t="shared" si="24"/>
        <v>97714</v>
      </c>
      <c r="H73" s="132">
        <f t="shared" si="25"/>
        <v>81058</v>
      </c>
      <c r="I73" s="132">
        <f t="shared" si="4"/>
        <v>16656</v>
      </c>
      <c r="J73" s="103">
        <v>83580</v>
      </c>
      <c r="V73" s="97" t="s">
        <v>349</v>
      </c>
      <c r="W73" s="95">
        <f t="shared" si="26"/>
        <v>316</v>
      </c>
      <c r="X73" s="95">
        <f t="shared" si="27"/>
        <v>271</v>
      </c>
      <c r="Y73" s="205">
        <v>3</v>
      </c>
      <c r="Z73" s="205">
        <v>268</v>
      </c>
      <c r="AA73" s="205">
        <v>45</v>
      </c>
      <c r="AB73" s="103">
        <f t="shared" si="3"/>
        <v>44.6</v>
      </c>
      <c r="AC73" s="95">
        <f t="shared" si="28"/>
        <v>316</v>
      </c>
      <c r="AD73" s="95">
        <f t="shared" si="29"/>
        <v>271</v>
      </c>
      <c r="AE73" s="205">
        <v>3</v>
      </c>
      <c r="AF73" s="205">
        <v>268</v>
      </c>
      <c r="AG73" s="205">
        <v>45</v>
      </c>
    </row>
    <row r="74" spans="1:33" ht="20.100000000000001" hidden="1" customHeight="1" outlineLevel="1" x14ac:dyDescent="0.3">
      <c r="A74" s="140" t="s">
        <v>106</v>
      </c>
      <c r="B74" s="134">
        <f t="shared" si="30"/>
        <v>531</v>
      </c>
      <c r="C74" s="135">
        <f t="shared" si="22"/>
        <v>1</v>
      </c>
      <c r="D74" s="149">
        <f t="shared" si="23"/>
        <v>1</v>
      </c>
      <c r="E74" s="150">
        <v>1</v>
      </c>
      <c r="F74" s="150"/>
      <c r="G74" s="144">
        <f t="shared" si="24"/>
        <v>244284</v>
      </c>
      <c r="H74" s="132">
        <f t="shared" si="25"/>
        <v>202644</v>
      </c>
      <c r="I74" s="132">
        <f t="shared" si="4"/>
        <v>41640</v>
      </c>
      <c r="J74" s="103">
        <v>167160</v>
      </c>
      <c r="V74" s="97" t="s">
        <v>350</v>
      </c>
      <c r="W74" s="95">
        <f t="shared" si="26"/>
        <v>531</v>
      </c>
      <c r="X74" s="95">
        <f t="shared" si="27"/>
        <v>452</v>
      </c>
      <c r="Y74" s="205">
        <v>9</v>
      </c>
      <c r="Z74" s="205">
        <v>443</v>
      </c>
      <c r="AA74" s="205">
        <v>79</v>
      </c>
      <c r="AB74" s="103">
        <f t="shared" ref="AB74:AB137" si="31">AA74-D74</f>
        <v>78</v>
      </c>
      <c r="AC74" s="95">
        <f t="shared" si="28"/>
        <v>531</v>
      </c>
      <c r="AD74" s="95">
        <f t="shared" si="29"/>
        <v>452</v>
      </c>
      <c r="AE74" s="205">
        <v>9</v>
      </c>
      <c r="AF74" s="205">
        <v>443</v>
      </c>
      <c r="AG74" s="205">
        <v>79</v>
      </c>
    </row>
    <row r="75" spans="1:33" ht="20.100000000000001" hidden="1" customHeight="1" outlineLevel="1" x14ac:dyDescent="0.3">
      <c r="A75" s="140" t="s">
        <v>107</v>
      </c>
      <c r="B75" s="134">
        <f t="shared" si="30"/>
        <v>385</v>
      </c>
      <c r="C75" s="135">
        <f t="shared" si="22"/>
        <v>1</v>
      </c>
      <c r="D75" s="149">
        <f t="shared" si="23"/>
        <v>0.4</v>
      </c>
      <c r="E75" s="150"/>
      <c r="F75" s="150">
        <v>1</v>
      </c>
      <c r="G75" s="144">
        <f t="shared" si="24"/>
        <v>97714</v>
      </c>
      <c r="H75" s="132">
        <f t="shared" si="25"/>
        <v>81058</v>
      </c>
      <c r="I75" s="132">
        <f t="shared" ref="I75:I138" si="32">G75-H75</f>
        <v>16656</v>
      </c>
      <c r="J75" s="103">
        <v>83580</v>
      </c>
      <c r="V75" s="97" t="s">
        <v>351</v>
      </c>
      <c r="W75" s="95">
        <f t="shared" si="26"/>
        <v>385</v>
      </c>
      <c r="X75" s="95">
        <f t="shared" si="27"/>
        <v>320</v>
      </c>
      <c r="Y75" s="205">
        <v>4</v>
      </c>
      <c r="Z75" s="205">
        <v>316</v>
      </c>
      <c r="AA75" s="205">
        <v>65</v>
      </c>
      <c r="AB75" s="103">
        <f t="shared" si="31"/>
        <v>64.599999999999994</v>
      </c>
      <c r="AC75" s="95">
        <f t="shared" si="28"/>
        <v>385</v>
      </c>
      <c r="AD75" s="95">
        <f t="shared" si="29"/>
        <v>320</v>
      </c>
      <c r="AE75" s="205">
        <v>4</v>
      </c>
      <c r="AF75" s="205">
        <v>316</v>
      </c>
      <c r="AG75" s="205">
        <v>65</v>
      </c>
    </row>
    <row r="76" spans="1:33" ht="20.100000000000001" hidden="1" customHeight="1" outlineLevel="1" x14ac:dyDescent="0.3">
      <c r="A76" s="140" t="s">
        <v>108</v>
      </c>
      <c r="B76" s="134">
        <f t="shared" si="30"/>
        <v>216</v>
      </c>
      <c r="C76" s="135">
        <f t="shared" si="22"/>
        <v>1</v>
      </c>
      <c r="D76" s="149">
        <f t="shared" si="23"/>
        <v>0.4</v>
      </c>
      <c r="E76" s="179"/>
      <c r="F76" s="150">
        <v>1</v>
      </c>
      <c r="G76" s="144">
        <f t="shared" si="24"/>
        <v>97714</v>
      </c>
      <c r="H76" s="132">
        <f t="shared" si="25"/>
        <v>81058</v>
      </c>
      <c r="I76" s="132">
        <f t="shared" si="32"/>
        <v>16656</v>
      </c>
      <c r="J76" s="103">
        <v>83580</v>
      </c>
      <c r="V76" s="97" t="s">
        <v>352</v>
      </c>
      <c r="W76" s="95">
        <f t="shared" si="26"/>
        <v>216</v>
      </c>
      <c r="X76" s="95">
        <f t="shared" si="27"/>
        <v>169</v>
      </c>
      <c r="Y76" s="205">
        <v>1</v>
      </c>
      <c r="Z76" s="205">
        <v>168</v>
      </c>
      <c r="AA76" s="205">
        <v>47</v>
      </c>
      <c r="AB76" s="103">
        <f t="shared" si="31"/>
        <v>46.6</v>
      </c>
      <c r="AC76" s="95">
        <f t="shared" si="28"/>
        <v>216</v>
      </c>
      <c r="AD76" s="95">
        <f t="shared" si="29"/>
        <v>169</v>
      </c>
      <c r="AE76" s="205">
        <v>1</v>
      </c>
      <c r="AF76" s="205">
        <v>168</v>
      </c>
      <c r="AG76" s="205">
        <v>47</v>
      </c>
    </row>
    <row r="77" spans="1:33" ht="20.100000000000001" hidden="1" customHeight="1" outlineLevel="1" x14ac:dyDescent="0.3">
      <c r="A77" s="140" t="s">
        <v>109</v>
      </c>
      <c r="B77" s="134">
        <f t="shared" si="30"/>
        <v>106</v>
      </c>
      <c r="C77" s="135">
        <f t="shared" si="22"/>
        <v>1</v>
      </c>
      <c r="D77" s="149">
        <f t="shared" si="23"/>
        <v>0.4</v>
      </c>
      <c r="E77" s="150"/>
      <c r="F77" s="150">
        <v>1</v>
      </c>
      <c r="G77" s="144">
        <f t="shared" si="24"/>
        <v>97714</v>
      </c>
      <c r="H77" s="132">
        <f t="shared" si="25"/>
        <v>81058</v>
      </c>
      <c r="I77" s="132">
        <f t="shared" si="32"/>
        <v>16656</v>
      </c>
      <c r="J77" s="103">
        <v>83580</v>
      </c>
      <c r="V77" s="97" t="s">
        <v>353</v>
      </c>
      <c r="W77" s="95">
        <f t="shared" si="26"/>
        <v>106</v>
      </c>
      <c r="X77" s="95">
        <f t="shared" si="27"/>
        <v>65</v>
      </c>
      <c r="Y77" s="205">
        <v>0</v>
      </c>
      <c r="Z77" s="205">
        <v>65</v>
      </c>
      <c r="AA77" s="205">
        <v>41</v>
      </c>
      <c r="AB77" s="103">
        <f t="shared" si="31"/>
        <v>40.6</v>
      </c>
      <c r="AC77" s="95">
        <f t="shared" si="28"/>
        <v>106</v>
      </c>
      <c r="AD77" s="95">
        <f t="shared" si="29"/>
        <v>65</v>
      </c>
      <c r="AE77" s="205">
        <v>0</v>
      </c>
      <c r="AF77" s="205">
        <v>65</v>
      </c>
      <c r="AG77" s="205">
        <v>41</v>
      </c>
    </row>
    <row r="78" spans="1:33" ht="20.100000000000001" hidden="1" customHeight="1" outlineLevel="1" x14ac:dyDescent="0.3">
      <c r="A78" s="140" t="s">
        <v>110</v>
      </c>
      <c r="B78" s="134">
        <f t="shared" si="30"/>
        <v>399</v>
      </c>
      <c r="C78" s="135">
        <f t="shared" si="22"/>
        <v>1</v>
      </c>
      <c r="D78" s="149">
        <f t="shared" si="23"/>
        <v>0.4</v>
      </c>
      <c r="E78" s="179"/>
      <c r="F78" s="150">
        <v>1</v>
      </c>
      <c r="G78" s="144">
        <f t="shared" si="24"/>
        <v>97714</v>
      </c>
      <c r="H78" s="132">
        <f t="shared" si="25"/>
        <v>81058</v>
      </c>
      <c r="I78" s="132">
        <f t="shared" si="32"/>
        <v>16656</v>
      </c>
      <c r="J78" s="103">
        <v>83580</v>
      </c>
      <c r="V78" s="97" t="s">
        <v>354</v>
      </c>
      <c r="W78" s="95">
        <f t="shared" si="26"/>
        <v>399</v>
      </c>
      <c r="X78" s="95">
        <f t="shared" si="27"/>
        <v>338</v>
      </c>
      <c r="Y78" s="205">
        <v>10</v>
      </c>
      <c r="Z78" s="205">
        <v>328</v>
      </c>
      <c r="AA78" s="205">
        <v>61</v>
      </c>
      <c r="AB78" s="103">
        <f t="shared" si="31"/>
        <v>60.6</v>
      </c>
      <c r="AC78" s="95">
        <f t="shared" si="28"/>
        <v>399</v>
      </c>
      <c r="AD78" s="95">
        <f t="shared" si="29"/>
        <v>338</v>
      </c>
      <c r="AE78" s="205">
        <v>10</v>
      </c>
      <c r="AF78" s="205">
        <v>328</v>
      </c>
      <c r="AG78" s="205">
        <v>61</v>
      </c>
    </row>
    <row r="79" spans="1:33" ht="20.100000000000001" hidden="1" customHeight="1" outlineLevel="1" x14ac:dyDescent="0.3">
      <c r="A79" s="140" t="s">
        <v>111</v>
      </c>
      <c r="B79" s="134">
        <f t="shared" si="30"/>
        <v>215</v>
      </c>
      <c r="C79" s="135">
        <f t="shared" si="22"/>
        <v>1</v>
      </c>
      <c r="D79" s="149">
        <f t="shared" si="23"/>
        <v>0.4</v>
      </c>
      <c r="E79" s="150"/>
      <c r="F79" s="150">
        <v>1</v>
      </c>
      <c r="G79" s="144">
        <f t="shared" si="24"/>
        <v>97714</v>
      </c>
      <c r="H79" s="132">
        <f t="shared" si="25"/>
        <v>81058</v>
      </c>
      <c r="I79" s="132">
        <f t="shared" si="32"/>
        <v>16656</v>
      </c>
      <c r="J79" s="103">
        <v>83580</v>
      </c>
      <c r="V79" s="97" t="s">
        <v>355</v>
      </c>
      <c r="W79" s="95">
        <f t="shared" si="26"/>
        <v>215</v>
      </c>
      <c r="X79" s="95">
        <f t="shared" si="27"/>
        <v>183</v>
      </c>
      <c r="Y79" s="205">
        <v>3</v>
      </c>
      <c r="Z79" s="205">
        <v>180</v>
      </c>
      <c r="AA79" s="205">
        <v>32</v>
      </c>
      <c r="AB79" s="103">
        <f t="shared" si="31"/>
        <v>31.6</v>
      </c>
      <c r="AC79" s="95">
        <f t="shared" si="28"/>
        <v>215</v>
      </c>
      <c r="AD79" s="95">
        <f t="shared" si="29"/>
        <v>183</v>
      </c>
      <c r="AE79" s="205">
        <v>3</v>
      </c>
      <c r="AF79" s="205">
        <v>180</v>
      </c>
      <c r="AG79" s="205">
        <v>32</v>
      </c>
    </row>
    <row r="80" spans="1:33" ht="20.100000000000001" hidden="1" customHeight="1" outlineLevel="1" x14ac:dyDescent="0.3">
      <c r="A80" s="140" t="s">
        <v>112</v>
      </c>
      <c r="B80" s="134">
        <f t="shared" si="30"/>
        <v>347</v>
      </c>
      <c r="C80" s="135">
        <f t="shared" si="22"/>
        <v>1</v>
      </c>
      <c r="D80" s="149">
        <f t="shared" si="23"/>
        <v>0.4</v>
      </c>
      <c r="E80" s="179"/>
      <c r="F80" s="150">
        <v>1</v>
      </c>
      <c r="G80" s="144">
        <f t="shared" si="24"/>
        <v>97714</v>
      </c>
      <c r="H80" s="132">
        <f t="shared" si="25"/>
        <v>81058</v>
      </c>
      <c r="I80" s="132">
        <f t="shared" si="32"/>
        <v>16656</v>
      </c>
      <c r="J80" s="103">
        <v>83580</v>
      </c>
      <c r="V80" s="97" t="s">
        <v>356</v>
      </c>
      <c r="W80" s="95">
        <f t="shared" si="26"/>
        <v>347</v>
      </c>
      <c r="X80" s="95">
        <f t="shared" si="27"/>
        <v>294</v>
      </c>
      <c r="Y80" s="205">
        <v>4</v>
      </c>
      <c r="Z80" s="205">
        <v>290</v>
      </c>
      <c r="AA80" s="205">
        <v>53</v>
      </c>
      <c r="AB80" s="103">
        <f t="shared" si="31"/>
        <v>52.6</v>
      </c>
      <c r="AC80" s="95">
        <f t="shared" si="28"/>
        <v>347</v>
      </c>
      <c r="AD80" s="95">
        <f t="shared" si="29"/>
        <v>294</v>
      </c>
      <c r="AE80" s="205">
        <v>4</v>
      </c>
      <c r="AF80" s="205">
        <v>290</v>
      </c>
      <c r="AG80" s="205">
        <v>53</v>
      </c>
    </row>
    <row r="81" spans="1:33" ht="20.100000000000001" customHeight="1" collapsed="1" x14ac:dyDescent="0.3">
      <c r="A81" s="146" t="s">
        <v>15</v>
      </c>
      <c r="B81" s="180">
        <f>SUM(B53:B80)</f>
        <v>12918</v>
      </c>
      <c r="C81" s="181">
        <f t="shared" ref="C81:J81" si="33">SUM(C53:C80)</f>
        <v>28</v>
      </c>
      <c r="D81" s="181">
        <f t="shared" si="33"/>
        <v>18.399999999999995</v>
      </c>
      <c r="E81" s="167">
        <f t="shared" si="33"/>
        <v>12</v>
      </c>
      <c r="F81" s="181">
        <f t="shared" si="33"/>
        <v>16</v>
      </c>
      <c r="G81" s="165">
        <f t="shared" si="33"/>
        <v>4494832</v>
      </c>
      <c r="H81" s="165">
        <f t="shared" si="33"/>
        <v>3728656</v>
      </c>
      <c r="I81" s="165">
        <f t="shared" si="33"/>
        <v>766176</v>
      </c>
      <c r="J81" s="182">
        <f t="shared" si="33"/>
        <v>3510360</v>
      </c>
      <c r="V81" s="145"/>
      <c r="W81" s="103" t="s">
        <v>357</v>
      </c>
      <c r="X81" s="103">
        <v>7027</v>
      </c>
    </row>
    <row r="82" spans="1:33" ht="20.100000000000001" customHeight="1" x14ac:dyDescent="0.3">
      <c r="A82" s="146" t="s">
        <v>274</v>
      </c>
      <c r="B82" s="167"/>
      <c r="C82" s="167"/>
      <c r="D82" s="147"/>
      <c r="E82" s="147"/>
      <c r="F82" s="147"/>
      <c r="G82" s="148"/>
      <c r="H82" s="148"/>
      <c r="I82" s="148"/>
      <c r="V82" s="145"/>
      <c r="W82" s="103" t="s">
        <v>358</v>
      </c>
      <c r="X82" s="103">
        <v>1090</v>
      </c>
      <c r="AB82" s="103">
        <f t="shared" si="31"/>
        <v>0</v>
      </c>
    </row>
    <row r="83" spans="1:33" ht="20.100000000000001" hidden="1" customHeight="1" outlineLevel="1" x14ac:dyDescent="0.25">
      <c r="A83" s="140" t="s">
        <v>123</v>
      </c>
      <c r="B83" s="134">
        <f>AC84</f>
        <v>309</v>
      </c>
      <c r="C83" s="130">
        <f>E83+F83</f>
        <v>1</v>
      </c>
      <c r="D83" s="131">
        <f>SUM(E83+F83*$D$6)</f>
        <v>0.4</v>
      </c>
      <c r="E83" s="150"/>
      <c r="F83" s="150">
        <v>1</v>
      </c>
      <c r="G83" s="144">
        <f t="shared" ref="G83:G95" si="34">ROUND($G$5/$D$290*D83,0)</f>
        <v>97714</v>
      </c>
      <c r="H83" s="132">
        <f t="shared" ref="H83:H95" si="35">ROUNDUP(D83*$H$6,0)</f>
        <v>81058</v>
      </c>
      <c r="I83" s="132">
        <f t="shared" si="32"/>
        <v>16656</v>
      </c>
      <c r="J83" s="103">
        <v>167160</v>
      </c>
      <c r="V83" s="207" t="s">
        <v>358</v>
      </c>
      <c r="W83" s="95">
        <f>X83+AA83</f>
        <v>1215</v>
      </c>
      <c r="X83" s="95">
        <f>Y83+Z83</f>
        <v>951</v>
      </c>
      <c r="Y83" s="96">
        <v>67</v>
      </c>
      <c r="Z83" s="96">
        <v>884</v>
      </c>
      <c r="AA83" s="96">
        <v>264</v>
      </c>
      <c r="AB83" s="103">
        <f t="shared" si="31"/>
        <v>263.60000000000002</v>
      </c>
      <c r="AC83" s="95">
        <f>AD83+AG83</f>
        <v>1215</v>
      </c>
      <c r="AD83" s="95">
        <f>AE83+AF83</f>
        <v>951</v>
      </c>
      <c r="AE83" s="96">
        <v>67</v>
      </c>
      <c r="AF83" s="96">
        <v>884</v>
      </c>
      <c r="AG83" s="96">
        <v>264</v>
      </c>
    </row>
    <row r="84" spans="1:33" ht="20.100000000000001" hidden="1" customHeight="1" outlineLevel="1" x14ac:dyDescent="0.25">
      <c r="A84" s="140" t="s">
        <v>118</v>
      </c>
      <c r="B84" s="134">
        <f>AC85</f>
        <v>553</v>
      </c>
      <c r="C84" s="130">
        <f>E84+F84</f>
        <v>1</v>
      </c>
      <c r="D84" s="131">
        <f>SUM(E84+F84*$D$6)</f>
        <v>1</v>
      </c>
      <c r="E84" s="150">
        <v>1</v>
      </c>
      <c r="F84" s="150"/>
      <c r="G84" s="144">
        <f t="shared" si="34"/>
        <v>244284</v>
      </c>
      <c r="H84" s="132">
        <f t="shared" si="35"/>
        <v>202644</v>
      </c>
      <c r="I84" s="132">
        <f t="shared" si="32"/>
        <v>41640</v>
      </c>
      <c r="J84" s="103">
        <v>167160</v>
      </c>
      <c r="V84" s="207" t="s">
        <v>359</v>
      </c>
      <c r="W84" s="95">
        <f t="shared" ref="W84:W95" si="36">X84+AA84</f>
        <v>309</v>
      </c>
      <c r="X84" s="95">
        <f t="shared" ref="X84:X95" si="37">Y84+Z84</f>
        <v>248</v>
      </c>
      <c r="Y84" s="96">
        <v>21</v>
      </c>
      <c r="Z84" s="96">
        <v>227</v>
      </c>
      <c r="AA84" s="96">
        <v>61</v>
      </c>
      <c r="AB84" s="103">
        <f t="shared" si="31"/>
        <v>60</v>
      </c>
      <c r="AC84" s="95">
        <f t="shared" ref="AC84:AC95" si="38">AD84+AG84</f>
        <v>309</v>
      </c>
      <c r="AD84" s="95">
        <f t="shared" ref="AD84:AD95" si="39">AE84+AF84</f>
        <v>248</v>
      </c>
      <c r="AE84" s="96">
        <v>21</v>
      </c>
      <c r="AF84" s="96">
        <v>227</v>
      </c>
      <c r="AG84" s="96">
        <v>61</v>
      </c>
    </row>
    <row r="85" spans="1:33" ht="20.100000000000001" hidden="1" customHeight="1" outlineLevel="1" x14ac:dyDescent="0.25">
      <c r="A85" s="140" t="s">
        <v>116</v>
      </c>
      <c r="B85" s="134">
        <f>AC83</f>
        <v>1215</v>
      </c>
      <c r="C85" s="130">
        <f>E85+F85</f>
        <v>1</v>
      </c>
      <c r="D85" s="131">
        <f>SUM(E85+F85*$D$6)</f>
        <v>1</v>
      </c>
      <c r="E85" s="150">
        <v>1</v>
      </c>
      <c r="F85" s="150"/>
      <c r="G85" s="144">
        <f t="shared" si="34"/>
        <v>244284</v>
      </c>
      <c r="H85" s="132">
        <f t="shared" si="35"/>
        <v>202644</v>
      </c>
      <c r="I85" s="132">
        <f t="shared" si="32"/>
        <v>41640</v>
      </c>
      <c r="J85" s="103">
        <v>167160</v>
      </c>
      <c r="V85" s="207" t="s">
        <v>360</v>
      </c>
      <c r="W85" s="95">
        <f t="shared" si="36"/>
        <v>553</v>
      </c>
      <c r="X85" s="95">
        <f t="shared" si="37"/>
        <v>468</v>
      </c>
      <c r="Y85" s="96">
        <v>11</v>
      </c>
      <c r="Z85" s="96">
        <v>457</v>
      </c>
      <c r="AA85" s="96">
        <v>85</v>
      </c>
      <c r="AB85" s="103">
        <f t="shared" si="31"/>
        <v>84</v>
      </c>
      <c r="AC85" s="95">
        <f t="shared" si="38"/>
        <v>553</v>
      </c>
      <c r="AD85" s="95">
        <f t="shared" si="39"/>
        <v>468</v>
      </c>
      <c r="AE85" s="96">
        <v>11</v>
      </c>
      <c r="AF85" s="96">
        <v>457</v>
      </c>
      <c r="AG85" s="96">
        <v>85</v>
      </c>
    </row>
    <row r="86" spans="1:33" ht="20.100000000000001" hidden="1" customHeight="1" outlineLevel="1" x14ac:dyDescent="0.25">
      <c r="A86" s="140" t="s">
        <v>121</v>
      </c>
      <c r="B86" s="134">
        <f>AC86</f>
        <v>629</v>
      </c>
      <c r="C86" s="135">
        <f>E86+F86</f>
        <v>1</v>
      </c>
      <c r="D86" s="149">
        <f>SUM(E86+F86*$D$6)</f>
        <v>1</v>
      </c>
      <c r="E86" s="150">
        <v>1</v>
      </c>
      <c r="F86" s="150"/>
      <c r="G86" s="144">
        <f t="shared" si="34"/>
        <v>244284</v>
      </c>
      <c r="H86" s="132">
        <f t="shared" si="35"/>
        <v>202644</v>
      </c>
      <c r="I86" s="132">
        <f t="shared" si="32"/>
        <v>41640</v>
      </c>
      <c r="J86" s="103">
        <v>167160</v>
      </c>
      <c r="V86" s="207" t="s">
        <v>361</v>
      </c>
      <c r="W86" s="95">
        <f t="shared" si="36"/>
        <v>629</v>
      </c>
      <c r="X86" s="95">
        <f t="shared" si="37"/>
        <v>536</v>
      </c>
      <c r="Y86" s="96">
        <v>17</v>
      </c>
      <c r="Z86" s="96">
        <v>519</v>
      </c>
      <c r="AA86" s="96">
        <v>93</v>
      </c>
      <c r="AB86" s="103">
        <f t="shared" si="31"/>
        <v>92</v>
      </c>
      <c r="AC86" s="95">
        <f t="shared" si="38"/>
        <v>629</v>
      </c>
      <c r="AD86" s="95">
        <f t="shared" si="39"/>
        <v>536</v>
      </c>
      <c r="AE86" s="96">
        <v>17</v>
      </c>
      <c r="AF86" s="96">
        <v>519</v>
      </c>
      <c r="AG86" s="96">
        <v>93</v>
      </c>
    </row>
    <row r="87" spans="1:33" ht="20.100000000000001" hidden="1" customHeight="1" outlineLevel="1" x14ac:dyDescent="0.25">
      <c r="A87" s="140" t="s">
        <v>115</v>
      </c>
      <c r="B87" s="134">
        <f t="shared" ref="B87:B95" si="40">AC87</f>
        <v>501</v>
      </c>
      <c r="C87" s="135">
        <f>E87+F87</f>
        <v>1</v>
      </c>
      <c r="D87" s="136">
        <f>SUM(E87+F87*$D$6)</f>
        <v>1</v>
      </c>
      <c r="E87" s="154">
        <v>1</v>
      </c>
      <c r="F87" s="154"/>
      <c r="G87" s="144">
        <f t="shared" si="34"/>
        <v>244284</v>
      </c>
      <c r="H87" s="132">
        <f t="shared" si="35"/>
        <v>202644</v>
      </c>
      <c r="I87" s="132">
        <f t="shared" si="32"/>
        <v>41640</v>
      </c>
      <c r="J87" s="103">
        <v>83580</v>
      </c>
      <c r="V87" s="207" t="s">
        <v>362</v>
      </c>
      <c r="W87" s="95">
        <f t="shared" si="36"/>
        <v>501</v>
      </c>
      <c r="X87" s="95">
        <f t="shared" si="37"/>
        <v>389</v>
      </c>
      <c r="Y87" s="96">
        <v>26</v>
      </c>
      <c r="Z87" s="96">
        <v>363</v>
      </c>
      <c r="AA87" s="96">
        <v>112</v>
      </c>
      <c r="AB87" s="103">
        <f t="shared" si="31"/>
        <v>111</v>
      </c>
      <c r="AC87" s="95">
        <f t="shared" si="38"/>
        <v>501</v>
      </c>
      <c r="AD87" s="95">
        <f t="shared" si="39"/>
        <v>389</v>
      </c>
      <c r="AE87" s="96">
        <v>26</v>
      </c>
      <c r="AF87" s="96">
        <v>363</v>
      </c>
      <c r="AG87" s="96">
        <v>112</v>
      </c>
    </row>
    <row r="88" spans="1:33" ht="20.100000000000001" hidden="1" customHeight="1" outlineLevel="1" x14ac:dyDescent="0.25">
      <c r="A88" s="128" t="s">
        <v>40</v>
      </c>
      <c r="B88" s="134">
        <f t="shared" si="40"/>
        <v>985</v>
      </c>
      <c r="C88" s="135">
        <v>1</v>
      </c>
      <c r="D88" s="131">
        <v>1</v>
      </c>
      <c r="E88" s="131">
        <v>1</v>
      </c>
      <c r="F88" s="131"/>
      <c r="G88" s="144">
        <f t="shared" si="34"/>
        <v>244284</v>
      </c>
      <c r="H88" s="132">
        <f t="shared" si="35"/>
        <v>202644</v>
      </c>
      <c r="I88" s="132">
        <f t="shared" si="32"/>
        <v>41640</v>
      </c>
      <c r="V88" s="207" t="s">
        <v>363</v>
      </c>
      <c r="W88" s="95">
        <f t="shared" si="36"/>
        <v>985</v>
      </c>
      <c r="X88" s="95">
        <f t="shared" si="37"/>
        <v>828</v>
      </c>
      <c r="Y88" s="96">
        <v>97</v>
      </c>
      <c r="Z88" s="96">
        <v>731</v>
      </c>
      <c r="AA88" s="96">
        <v>157</v>
      </c>
      <c r="AB88" s="103">
        <f t="shared" si="31"/>
        <v>156</v>
      </c>
      <c r="AC88" s="95">
        <f t="shared" si="38"/>
        <v>985</v>
      </c>
      <c r="AD88" s="95">
        <f t="shared" si="39"/>
        <v>828</v>
      </c>
      <c r="AE88" s="96">
        <v>97</v>
      </c>
      <c r="AF88" s="96">
        <v>731</v>
      </c>
      <c r="AG88" s="96">
        <v>157</v>
      </c>
    </row>
    <row r="89" spans="1:33" ht="20.100000000000001" hidden="1" customHeight="1" outlineLevel="1" x14ac:dyDescent="0.25">
      <c r="A89" s="140" t="s">
        <v>120</v>
      </c>
      <c r="B89" s="134">
        <f t="shared" si="40"/>
        <v>306</v>
      </c>
      <c r="C89" s="130">
        <f t="shared" ref="C89:C95" si="41">E89+F89</f>
        <v>1</v>
      </c>
      <c r="D89" s="131">
        <f t="shared" ref="D89:D95" si="42">SUM(E89+F89*$D$6)</f>
        <v>0.4</v>
      </c>
      <c r="E89" s="150"/>
      <c r="F89" s="150">
        <v>1</v>
      </c>
      <c r="G89" s="144">
        <f t="shared" si="34"/>
        <v>97714</v>
      </c>
      <c r="H89" s="132">
        <f t="shared" si="35"/>
        <v>81058</v>
      </c>
      <c r="I89" s="132">
        <f t="shared" si="32"/>
        <v>16656</v>
      </c>
      <c r="J89" s="103">
        <v>167160</v>
      </c>
      <c r="V89" s="207" t="s">
        <v>364</v>
      </c>
      <c r="W89" s="95">
        <f t="shared" si="36"/>
        <v>306</v>
      </c>
      <c r="X89" s="95">
        <f t="shared" si="37"/>
        <v>247</v>
      </c>
      <c r="Y89" s="96">
        <v>8</v>
      </c>
      <c r="Z89" s="96">
        <v>239</v>
      </c>
      <c r="AA89" s="96">
        <v>59</v>
      </c>
      <c r="AB89" s="103">
        <f t="shared" si="31"/>
        <v>58.6</v>
      </c>
      <c r="AC89" s="95">
        <f t="shared" si="38"/>
        <v>306</v>
      </c>
      <c r="AD89" s="95">
        <f t="shared" si="39"/>
        <v>247</v>
      </c>
      <c r="AE89" s="96">
        <v>8</v>
      </c>
      <c r="AF89" s="96">
        <v>239</v>
      </c>
      <c r="AG89" s="96">
        <v>59</v>
      </c>
    </row>
    <row r="90" spans="1:33" ht="20.100000000000001" hidden="1" customHeight="1" outlineLevel="1" x14ac:dyDescent="0.25">
      <c r="A90" s="140" t="s">
        <v>117</v>
      </c>
      <c r="B90" s="134">
        <f t="shared" si="40"/>
        <v>295</v>
      </c>
      <c r="C90" s="130">
        <f t="shared" si="41"/>
        <v>1</v>
      </c>
      <c r="D90" s="131">
        <f t="shared" si="42"/>
        <v>0.4</v>
      </c>
      <c r="E90" s="155"/>
      <c r="F90" s="150">
        <v>1</v>
      </c>
      <c r="G90" s="144">
        <f t="shared" si="34"/>
        <v>97714</v>
      </c>
      <c r="H90" s="132">
        <f t="shared" si="35"/>
        <v>81058</v>
      </c>
      <c r="I90" s="132">
        <f t="shared" si="32"/>
        <v>16656</v>
      </c>
      <c r="J90" s="103">
        <v>83580</v>
      </c>
      <c r="V90" s="207" t="s">
        <v>365</v>
      </c>
      <c r="W90" s="95">
        <f t="shared" si="36"/>
        <v>295</v>
      </c>
      <c r="X90" s="95">
        <f t="shared" si="37"/>
        <v>243</v>
      </c>
      <c r="Y90" s="96">
        <v>8</v>
      </c>
      <c r="Z90" s="96">
        <v>235</v>
      </c>
      <c r="AA90" s="96">
        <v>52</v>
      </c>
      <c r="AB90" s="103">
        <f t="shared" si="31"/>
        <v>51.6</v>
      </c>
      <c r="AC90" s="95">
        <f t="shared" si="38"/>
        <v>295</v>
      </c>
      <c r="AD90" s="95">
        <f t="shared" si="39"/>
        <v>243</v>
      </c>
      <c r="AE90" s="96">
        <v>8</v>
      </c>
      <c r="AF90" s="96">
        <v>235</v>
      </c>
      <c r="AG90" s="96">
        <v>52</v>
      </c>
    </row>
    <row r="91" spans="1:33" ht="20.100000000000001" hidden="1" customHeight="1" outlineLevel="1" x14ac:dyDescent="0.25">
      <c r="A91" s="140" t="s">
        <v>113</v>
      </c>
      <c r="B91" s="134">
        <f t="shared" si="40"/>
        <v>845</v>
      </c>
      <c r="C91" s="135">
        <f t="shared" si="41"/>
        <v>1</v>
      </c>
      <c r="D91" s="149">
        <f t="shared" si="42"/>
        <v>1</v>
      </c>
      <c r="E91" s="150">
        <v>1</v>
      </c>
      <c r="F91" s="150"/>
      <c r="G91" s="144">
        <f t="shared" si="34"/>
        <v>244284</v>
      </c>
      <c r="H91" s="132">
        <f t="shared" si="35"/>
        <v>202644</v>
      </c>
      <c r="I91" s="132">
        <f t="shared" si="32"/>
        <v>41640</v>
      </c>
      <c r="J91" s="103">
        <v>167160</v>
      </c>
      <c r="V91" s="207" t="s">
        <v>366</v>
      </c>
      <c r="W91" s="95">
        <f t="shared" si="36"/>
        <v>845</v>
      </c>
      <c r="X91" s="95">
        <f t="shared" si="37"/>
        <v>671</v>
      </c>
      <c r="Y91" s="96">
        <v>42</v>
      </c>
      <c r="Z91" s="96">
        <v>629</v>
      </c>
      <c r="AA91" s="96">
        <v>174</v>
      </c>
      <c r="AB91" s="103">
        <f t="shared" si="31"/>
        <v>173</v>
      </c>
      <c r="AC91" s="95">
        <f t="shared" si="38"/>
        <v>845</v>
      </c>
      <c r="AD91" s="95">
        <f t="shared" si="39"/>
        <v>671</v>
      </c>
      <c r="AE91" s="96">
        <v>42</v>
      </c>
      <c r="AF91" s="96">
        <v>629</v>
      </c>
      <c r="AG91" s="96">
        <v>174</v>
      </c>
    </row>
    <row r="92" spans="1:33" ht="20.100000000000001" hidden="1" customHeight="1" outlineLevel="1" x14ac:dyDescent="0.25">
      <c r="A92" s="140" t="s">
        <v>119</v>
      </c>
      <c r="B92" s="134">
        <f t="shared" si="40"/>
        <v>344</v>
      </c>
      <c r="C92" s="130">
        <f t="shared" si="41"/>
        <v>1</v>
      </c>
      <c r="D92" s="131">
        <f t="shared" si="42"/>
        <v>0.4</v>
      </c>
      <c r="E92" s="150"/>
      <c r="F92" s="150">
        <v>1</v>
      </c>
      <c r="G92" s="144">
        <f t="shared" si="34"/>
        <v>97714</v>
      </c>
      <c r="H92" s="132">
        <f t="shared" si="35"/>
        <v>81058</v>
      </c>
      <c r="I92" s="132">
        <f t="shared" si="32"/>
        <v>16656</v>
      </c>
      <c r="J92" s="103">
        <v>83580</v>
      </c>
      <c r="V92" s="207" t="s">
        <v>367</v>
      </c>
      <c r="W92" s="95">
        <f t="shared" si="36"/>
        <v>344</v>
      </c>
      <c r="X92" s="95">
        <f t="shared" si="37"/>
        <v>292</v>
      </c>
      <c r="Y92" s="96">
        <v>16</v>
      </c>
      <c r="Z92" s="96">
        <v>276</v>
      </c>
      <c r="AA92" s="96">
        <v>52</v>
      </c>
      <c r="AB92" s="103">
        <f t="shared" si="31"/>
        <v>51.6</v>
      </c>
      <c r="AC92" s="95">
        <f t="shared" si="38"/>
        <v>344</v>
      </c>
      <c r="AD92" s="95">
        <f t="shared" si="39"/>
        <v>292</v>
      </c>
      <c r="AE92" s="96">
        <v>16</v>
      </c>
      <c r="AF92" s="96">
        <v>276</v>
      </c>
      <c r="AG92" s="96">
        <v>52</v>
      </c>
    </row>
    <row r="93" spans="1:33" ht="20.100000000000001" hidden="1" customHeight="1" outlineLevel="1" x14ac:dyDescent="0.25">
      <c r="A93" s="140" t="s">
        <v>16</v>
      </c>
      <c r="B93" s="134">
        <f t="shared" si="40"/>
        <v>274</v>
      </c>
      <c r="C93" s="135">
        <f t="shared" si="41"/>
        <v>1</v>
      </c>
      <c r="D93" s="149">
        <f t="shared" si="42"/>
        <v>0.4</v>
      </c>
      <c r="E93" s="179"/>
      <c r="F93" s="150">
        <v>1</v>
      </c>
      <c r="G93" s="144">
        <f t="shared" si="34"/>
        <v>97714</v>
      </c>
      <c r="H93" s="132">
        <f t="shared" si="35"/>
        <v>81058</v>
      </c>
      <c r="I93" s="132">
        <f t="shared" si="32"/>
        <v>16656</v>
      </c>
      <c r="J93" s="103">
        <v>83580</v>
      </c>
      <c r="V93" s="207" t="s">
        <v>368</v>
      </c>
      <c r="W93" s="95">
        <f t="shared" si="36"/>
        <v>274</v>
      </c>
      <c r="X93" s="95">
        <f t="shared" si="37"/>
        <v>233</v>
      </c>
      <c r="Y93" s="96">
        <v>8</v>
      </c>
      <c r="Z93" s="96">
        <v>225</v>
      </c>
      <c r="AA93" s="96">
        <v>41</v>
      </c>
      <c r="AB93" s="103">
        <f t="shared" si="31"/>
        <v>40.6</v>
      </c>
      <c r="AC93" s="95">
        <f t="shared" si="38"/>
        <v>274</v>
      </c>
      <c r="AD93" s="95">
        <f t="shared" si="39"/>
        <v>233</v>
      </c>
      <c r="AE93" s="96">
        <v>8</v>
      </c>
      <c r="AF93" s="96">
        <v>225</v>
      </c>
      <c r="AG93" s="96">
        <v>41</v>
      </c>
    </row>
    <row r="94" spans="1:33" ht="20.100000000000001" hidden="1" customHeight="1" outlineLevel="1" x14ac:dyDescent="0.25">
      <c r="A94" s="140" t="s">
        <v>122</v>
      </c>
      <c r="B94" s="134">
        <f t="shared" si="40"/>
        <v>252</v>
      </c>
      <c r="C94" s="135">
        <f t="shared" si="41"/>
        <v>1</v>
      </c>
      <c r="D94" s="149">
        <f t="shared" si="42"/>
        <v>0.4</v>
      </c>
      <c r="E94" s="150"/>
      <c r="F94" s="150">
        <v>1</v>
      </c>
      <c r="G94" s="144">
        <f t="shared" si="34"/>
        <v>97714</v>
      </c>
      <c r="H94" s="132">
        <f t="shared" si="35"/>
        <v>81058</v>
      </c>
      <c r="I94" s="132">
        <f t="shared" si="32"/>
        <v>16656</v>
      </c>
      <c r="J94" s="103">
        <v>167160</v>
      </c>
      <c r="V94" s="207" t="s">
        <v>369</v>
      </c>
      <c r="W94" s="95">
        <f t="shared" si="36"/>
        <v>252</v>
      </c>
      <c r="X94" s="95">
        <f t="shared" si="37"/>
        <v>216</v>
      </c>
      <c r="Y94" s="96">
        <v>5</v>
      </c>
      <c r="Z94" s="96">
        <v>211</v>
      </c>
      <c r="AA94" s="96">
        <v>36</v>
      </c>
      <c r="AB94" s="103">
        <f t="shared" si="31"/>
        <v>35.6</v>
      </c>
      <c r="AC94" s="95">
        <f t="shared" si="38"/>
        <v>252</v>
      </c>
      <c r="AD94" s="95">
        <f t="shared" si="39"/>
        <v>216</v>
      </c>
      <c r="AE94" s="96">
        <v>5</v>
      </c>
      <c r="AF94" s="96">
        <v>211</v>
      </c>
      <c r="AG94" s="96">
        <v>36</v>
      </c>
    </row>
    <row r="95" spans="1:33" ht="20.100000000000001" hidden="1" customHeight="1" outlineLevel="1" x14ac:dyDescent="0.25">
      <c r="A95" s="140" t="s">
        <v>114</v>
      </c>
      <c r="B95" s="134">
        <f t="shared" si="40"/>
        <v>750</v>
      </c>
      <c r="C95" s="135">
        <f t="shared" si="41"/>
        <v>1</v>
      </c>
      <c r="D95" s="149">
        <f t="shared" si="42"/>
        <v>1</v>
      </c>
      <c r="E95" s="150">
        <v>1</v>
      </c>
      <c r="F95" s="150"/>
      <c r="G95" s="144">
        <f t="shared" si="34"/>
        <v>244284</v>
      </c>
      <c r="H95" s="132">
        <f t="shared" si="35"/>
        <v>202644</v>
      </c>
      <c r="I95" s="132">
        <f t="shared" si="32"/>
        <v>41640</v>
      </c>
      <c r="J95" s="103">
        <v>83580</v>
      </c>
      <c r="V95" s="207" t="s">
        <v>370</v>
      </c>
      <c r="W95" s="95">
        <f t="shared" si="36"/>
        <v>750</v>
      </c>
      <c r="X95" s="95">
        <f t="shared" si="37"/>
        <v>612</v>
      </c>
      <c r="Y95" s="96">
        <v>45</v>
      </c>
      <c r="Z95" s="96">
        <v>567</v>
      </c>
      <c r="AA95" s="96">
        <v>138</v>
      </c>
      <c r="AB95" s="103">
        <f t="shared" si="31"/>
        <v>137</v>
      </c>
      <c r="AC95" s="95">
        <f t="shared" si="38"/>
        <v>750</v>
      </c>
      <c r="AD95" s="95">
        <f t="shared" si="39"/>
        <v>612</v>
      </c>
      <c r="AE95" s="96">
        <v>45</v>
      </c>
      <c r="AF95" s="96">
        <v>567</v>
      </c>
      <c r="AG95" s="96">
        <v>138</v>
      </c>
    </row>
    <row r="96" spans="1:33" ht="20.100000000000001" customHeight="1" collapsed="1" x14ac:dyDescent="0.3">
      <c r="A96" s="146" t="s">
        <v>17</v>
      </c>
      <c r="B96" s="180">
        <f>SUM(B83:B95)</f>
        <v>7258</v>
      </c>
      <c r="C96" s="181">
        <f t="shared" ref="C96:R96" si="43">SUM(C83:C95)</f>
        <v>13</v>
      </c>
      <c r="D96" s="181">
        <f t="shared" si="43"/>
        <v>9.4000000000000021</v>
      </c>
      <c r="E96" s="181">
        <f t="shared" si="43"/>
        <v>7</v>
      </c>
      <c r="F96" s="181">
        <f t="shared" si="43"/>
        <v>6</v>
      </c>
      <c r="G96" s="165">
        <f t="shared" si="43"/>
        <v>2296272</v>
      </c>
      <c r="H96" s="165">
        <f t="shared" si="43"/>
        <v>1904856</v>
      </c>
      <c r="I96" s="165">
        <f t="shared" si="43"/>
        <v>391416</v>
      </c>
      <c r="J96" s="181">
        <f t="shared" si="43"/>
        <v>1588020</v>
      </c>
      <c r="K96" s="181">
        <f t="shared" si="43"/>
        <v>0</v>
      </c>
      <c r="L96" s="181">
        <f t="shared" si="43"/>
        <v>0</v>
      </c>
      <c r="M96" s="181">
        <f t="shared" si="43"/>
        <v>0</v>
      </c>
      <c r="N96" s="181">
        <f t="shared" si="43"/>
        <v>0</v>
      </c>
      <c r="O96" s="181">
        <f t="shared" si="43"/>
        <v>0</v>
      </c>
      <c r="P96" s="181">
        <f t="shared" si="43"/>
        <v>0</v>
      </c>
      <c r="Q96" s="181">
        <f t="shared" si="43"/>
        <v>0</v>
      </c>
      <c r="R96" s="181">
        <f t="shared" si="43"/>
        <v>0</v>
      </c>
      <c r="V96" s="145"/>
      <c r="W96" s="103" t="s">
        <v>372</v>
      </c>
      <c r="X96" s="103">
        <v>14177</v>
      </c>
    </row>
    <row r="97" spans="1:33" ht="20.100000000000001" customHeight="1" x14ac:dyDescent="0.3">
      <c r="A97" s="146" t="s">
        <v>275</v>
      </c>
      <c r="B97" s="167"/>
      <c r="C97" s="167"/>
      <c r="D97" s="147"/>
      <c r="E97" s="147"/>
      <c r="F97" s="147"/>
      <c r="G97" s="148"/>
      <c r="H97" s="148"/>
      <c r="I97" s="148"/>
      <c r="V97" s="145"/>
      <c r="AB97" s="103">
        <f t="shared" si="31"/>
        <v>0</v>
      </c>
    </row>
    <row r="98" spans="1:33" ht="20.100000000000001" hidden="1" customHeight="1" outlineLevel="1" x14ac:dyDescent="0.25">
      <c r="A98" s="140" t="s">
        <v>124</v>
      </c>
      <c r="B98" s="134">
        <f>AC98</f>
        <v>508</v>
      </c>
      <c r="C98" s="135">
        <f t="shared" ref="C98:C116" si="44">E98+F98</f>
        <v>1</v>
      </c>
      <c r="D98" s="131">
        <f t="shared" ref="D98:D116" si="45">SUM(E98+F98*$D$6)</f>
        <v>1</v>
      </c>
      <c r="E98" s="179">
        <v>1</v>
      </c>
      <c r="F98" s="150"/>
      <c r="G98" s="144">
        <f t="shared" ref="G98:G116" si="46">ROUND($G$5/$D$290*D98,0)</f>
        <v>244284</v>
      </c>
      <c r="H98" s="132">
        <f t="shared" ref="H98:H116" si="47">ROUNDUP(D98*$H$6,0)</f>
        <v>202644</v>
      </c>
      <c r="I98" s="132">
        <f t="shared" si="32"/>
        <v>41640</v>
      </c>
      <c r="J98" s="103">
        <v>83580</v>
      </c>
      <c r="V98" s="208" t="s">
        <v>373</v>
      </c>
      <c r="W98" s="107">
        <v>508</v>
      </c>
      <c r="X98" s="107">
        <v>418</v>
      </c>
      <c r="Y98" s="209">
        <v>16</v>
      </c>
      <c r="Z98" s="210">
        <v>402</v>
      </c>
      <c r="AA98" s="210">
        <v>90</v>
      </c>
      <c r="AB98" s="103">
        <f t="shared" si="31"/>
        <v>89</v>
      </c>
      <c r="AC98" s="95">
        <f>AD98+AG98</f>
        <v>508</v>
      </c>
      <c r="AD98" s="204">
        <f>AE98+AF98</f>
        <v>418</v>
      </c>
      <c r="AE98" s="96">
        <v>16</v>
      </c>
      <c r="AF98" s="96">
        <v>402</v>
      </c>
      <c r="AG98" s="96">
        <v>90</v>
      </c>
    </row>
    <row r="99" spans="1:33" ht="20.100000000000001" hidden="1" customHeight="1" outlineLevel="1" x14ac:dyDescent="0.25">
      <c r="A99" s="140" t="s">
        <v>125</v>
      </c>
      <c r="B99" s="134">
        <f t="shared" ref="B99:B116" si="48">AC99</f>
        <v>796</v>
      </c>
      <c r="C99" s="135">
        <f t="shared" si="44"/>
        <v>1</v>
      </c>
      <c r="D99" s="149">
        <f t="shared" si="45"/>
        <v>1</v>
      </c>
      <c r="E99" s="150">
        <v>1</v>
      </c>
      <c r="F99" s="150"/>
      <c r="G99" s="144">
        <f t="shared" si="46"/>
        <v>244284</v>
      </c>
      <c r="H99" s="132">
        <f t="shared" si="47"/>
        <v>202644</v>
      </c>
      <c r="I99" s="132">
        <f t="shared" si="32"/>
        <v>41640</v>
      </c>
      <c r="J99" s="103">
        <v>167160</v>
      </c>
      <c r="V99" s="208" t="s">
        <v>374</v>
      </c>
      <c r="W99" s="107">
        <v>796</v>
      </c>
      <c r="X99" s="107">
        <v>667</v>
      </c>
      <c r="Y99" s="209">
        <v>23</v>
      </c>
      <c r="Z99" s="210">
        <v>644</v>
      </c>
      <c r="AA99" s="210">
        <v>129</v>
      </c>
      <c r="AB99" s="103">
        <f t="shared" si="31"/>
        <v>128</v>
      </c>
      <c r="AC99" s="95">
        <f t="shared" ref="AC99:AC116" si="49">AD99+AG99</f>
        <v>796</v>
      </c>
      <c r="AD99" s="204">
        <f t="shared" ref="AD99:AD116" si="50">AE99+AF99</f>
        <v>667</v>
      </c>
      <c r="AE99" s="96">
        <v>23</v>
      </c>
      <c r="AF99" s="96">
        <v>644</v>
      </c>
      <c r="AG99" s="96">
        <v>129</v>
      </c>
    </row>
    <row r="100" spans="1:33" ht="20.100000000000001" hidden="1" customHeight="1" outlineLevel="1" x14ac:dyDescent="0.25">
      <c r="A100" s="140" t="s">
        <v>126</v>
      </c>
      <c r="B100" s="134">
        <f t="shared" si="48"/>
        <v>1416</v>
      </c>
      <c r="C100" s="135">
        <f t="shared" si="44"/>
        <v>1</v>
      </c>
      <c r="D100" s="149">
        <f t="shared" si="45"/>
        <v>1</v>
      </c>
      <c r="E100" s="150">
        <v>1</v>
      </c>
      <c r="F100" s="150"/>
      <c r="G100" s="144">
        <f t="shared" si="46"/>
        <v>244284</v>
      </c>
      <c r="H100" s="132">
        <f t="shared" si="47"/>
        <v>202644</v>
      </c>
      <c r="I100" s="132">
        <f t="shared" si="32"/>
        <v>41640</v>
      </c>
      <c r="J100" s="103">
        <v>167160</v>
      </c>
      <c r="V100" s="208" t="s">
        <v>375</v>
      </c>
      <c r="W100" s="107">
        <v>1416</v>
      </c>
      <c r="X100" s="107">
        <v>1227</v>
      </c>
      <c r="Y100" s="209">
        <v>29</v>
      </c>
      <c r="Z100" s="210">
        <v>1198</v>
      </c>
      <c r="AA100" s="210">
        <v>189</v>
      </c>
      <c r="AB100" s="103">
        <f t="shared" si="31"/>
        <v>188</v>
      </c>
      <c r="AC100" s="95">
        <f t="shared" si="49"/>
        <v>1416</v>
      </c>
      <c r="AD100" s="204">
        <f t="shared" si="50"/>
        <v>1227</v>
      </c>
      <c r="AE100" s="211">
        <v>29</v>
      </c>
      <c r="AF100" s="211">
        <v>1198</v>
      </c>
      <c r="AG100" s="211">
        <v>189</v>
      </c>
    </row>
    <row r="101" spans="1:33" ht="20.100000000000001" hidden="1" customHeight="1" outlineLevel="1" x14ac:dyDescent="0.25">
      <c r="A101" s="183" t="s">
        <v>127</v>
      </c>
      <c r="B101" s="134">
        <f t="shared" si="48"/>
        <v>303</v>
      </c>
      <c r="C101" s="130">
        <f t="shared" si="44"/>
        <v>1</v>
      </c>
      <c r="D101" s="149">
        <f t="shared" si="45"/>
        <v>0.4</v>
      </c>
      <c r="E101" s="150"/>
      <c r="F101" s="150">
        <v>1</v>
      </c>
      <c r="G101" s="144">
        <f t="shared" si="46"/>
        <v>97714</v>
      </c>
      <c r="H101" s="132">
        <f t="shared" si="47"/>
        <v>81058</v>
      </c>
      <c r="I101" s="132">
        <f t="shared" si="32"/>
        <v>16656</v>
      </c>
      <c r="J101" s="103">
        <v>83580</v>
      </c>
      <c r="V101" s="208" t="s">
        <v>376</v>
      </c>
      <c r="W101" s="107">
        <v>303</v>
      </c>
      <c r="X101" s="107">
        <v>259</v>
      </c>
      <c r="Y101" s="209">
        <v>6</v>
      </c>
      <c r="Z101" s="210">
        <v>253</v>
      </c>
      <c r="AA101" s="210">
        <v>44</v>
      </c>
      <c r="AB101" s="103">
        <f t="shared" si="31"/>
        <v>43.6</v>
      </c>
      <c r="AC101" s="95">
        <f t="shared" si="49"/>
        <v>303</v>
      </c>
      <c r="AD101" s="204">
        <f t="shared" si="50"/>
        <v>259</v>
      </c>
      <c r="AE101" s="96">
        <v>6</v>
      </c>
      <c r="AF101" s="96">
        <v>253</v>
      </c>
      <c r="AG101" s="96">
        <v>44</v>
      </c>
    </row>
    <row r="102" spans="1:33" ht="20.100000000000001" hidden="1" customHeight="1" outlineLevel="1" x14ac:dyDescent="0.25">
      <c r="A102" s="183" t="s">
        <v>128</v>
      </c>
      <c r="B102" s="134">
        <f t="shared" si="48"/>
        <v>518</v>
      </c>
      <c r="C102" s="130">
        <f t="shared" si="44"/>
        <v>1</v>
      </c>
      <c r="D102" s="131">
        <v>1</v>
      </c>
      <c r="E102" s="150">
        <v>1</v>
      </c>
      <c r="F102" s="150"/>
      <c r="G102" s="144">
        <f t="shared" si="46"/>
        <v>244284</v>
      </c>
      <c r="H102" s="132">
        <f t="shared" si="47"/>
        <v>202644</v>
      </c>
      <c r="I102" s="132">
        <f t="shared" si="32"/>
        <v>41640</v>
      </c>
      <c r="J102" s="103">
        <v>83580</v>
      </c>
      <c r="V102" s="208" t="s">
        <v>377</v>
      </c>
      <c r="W102" s="107">
        <v>518</v>
      </c>
      <c r="X102" s="107">
        <v>449</v>
      </c>
      <c r="Y102" s="209">
        <v>5</v>
      </c>
      <c r="Z102" s="210">
        <v>444</v>
      </c>
      <c r="AA102" s="210">
        <v>69</v>
      </c>
      <c r="AB102" s="103">
        <f t="shared" si="31"/>
        <v>68</v>
      </c>
      <c r="AC102" s="95">
        <f t="shared" si="49"/>
        <v>518</v>
      </c>
      <c r="AD102" s="204">
        <f t="shared" si="50"/>
        <v>449</v>
      </c>
      <c r="AE102" s="96">
        <v>5</v>
      </c>
      <c r="AF102" s="96">
        <v>444</v>
      </c>
      <c r="AG102" s="96">
        <v>69</v>
      </c>
    </row>
    <row r="103" spans="1:33" ht="20.100000000000001" hidden="1" customHeight="1" outlineLevel="1" x14ac:dyDescent="0.25">
      <c r="A103" s="183" t="s">
        <v>18</v>
      </c>
      <c r="B103" s="134">
        <f t="shared" si="48"/>
        <v>635</v>
      </c>
      <c r="C103" s="130">
        <f t="shared" si="44"/>
        <v>1</v>
      </c>
      <c r="D103" s="131">
        <f t="shared" si="45"/>
        <v>1</v>
      </c>
      <c r="E103" s="150">
        <v>1</v>
      </c>
      <c r="F103" s="150"/>
      <c r="G103" s="144">
        <f t="shared" si="46"/>
        <v>244284</v>
      </c>
      <c r="H103" s="132">
        <f t="shared" si="47"/>
        <v>202644</v>
      </c>
      <c r="I103" s="132">
        <f t="shared" si="32"/>
        <v>41640</v>
      </c>
      <c r="J103" s="103">
        <v>167160</v>
      </c>
      <c r="V103" s="208" t="s">
        <v>378</v>
      </c>
      <c r="W103" s="107">
        <v>635</v>
      </c>
      <c r="X103" s="107">
        <v>546</v>
      </c>
      <c r="Y103" s="209">
        <v>12</v>
      </c>
      <c r="Z103" s="210">
        <v>534</v>
      </c>
      <c r="AA103" s="210">
        <v>89</v>
      </c>
      <c r="AB103" s="103">
        <f t="shared" si="31"/>
        <v>88</v>
      </c>
      <c r="AC103" s="95">
        <f t="shared" si="49"/>
        <v>635</v>
      </c>
      <c r="AD103" s="204">
        <f t="shared" si="50"/>
        <v>546</v>
      </c>
      <c r="AE103" s="96">
        <v>12</v>
      </c>
      <c r="AF103" s="96">
        <v>534</v>
      </c>
      <c r="AG103" s="96">
        <v>89</v>
      </c>
    </row>
    <row r="104" spans="1:33" ht="20.100000000000001" hidden="1" customHeight="1" outlineLevel="1" x14ac:dyDescent="0.25">
      <c r="A104" s="183" t="s">
        <v>129</v>
      </c>
      <c r="B104" s="134">
        <f t="shared" si="48"/>
        <v>330</v>
      </c>
      <c r="C104" s="130">
        <f t="shared" si="44"/>
        <v>1</v>
      </c>
      <c r="D104" s="149">
        <f t="shared" si="45"/>
        <v>0.4</v>
      </c>
      <c r="E104" s="150"/>
      <c r="F104" s="150">
        <v>1</v>
      </c>
      <c r="G104" s="144">
        <f t="shared" si="46"/>
        <v>97714</v>
      </c>
      <c r="H104" s="132">
        <f t="shared" si="47"/>
        <v>81058</v>
      </c>
      <c r="I104" s="132">
        <f t="shared" si="32"/>
        <v>16656</v>
      </c>
      <c r="J104" s="103">
        <v>83580</v>
      </c>
      <c r="V104" s="208" t="s">
        <v>379</v>
      </c>
      <c r="W104" s="107">
        <v>330</v>
      </c>
      <c r="X104" s="107">
        <v>275</v>
      </c>
      <c r="Y104" s="209">
        <v>3</v>
      </c>
      <c r="Z104" s="210">
        <v>272</v>
      </c>
      <c r="AA104" s="210">
        <v>55</v>
      </c>
      <c r="AB104" s="103">
        <f t="shared" si="31"/>
        <v>54.6</v>
      </c>
      <c r="AC104" s="95">
        <f t="shared" si="49"/>
        <v>330</v>
      </c>
      <c r="AD104" s="204">
        <f t="shared" si="50"/>
        <v>275</v>
      </c>
      <c r="AE104" s="96">
        <v>3</v>
      </c>
      <c r="AF104" s="96">
        <v>272</v>
      </c>
      <c r="AG104" s="96">
        <v>55</v>
      </c>
    </row>
    <row r="105" spans="1:33" ht="20.100000000000001" hidden="1" customHeight="1" outlineLevel="1" x14ac:dyDescent="0.25">
      <c r="A105" s="183" t="s">
        <v>130</v>
      </c>
      <c r="B105" s="134">
        <f t="shared" si="48"/>
        <v>407</v>
      </c>
      <c r="C105" s="130">
        <f t="shared" si="44"/>
        <v>1</v>
      </c>
      <c r="D105" s="149">
        <f t="shared" si="45"/>
        <v>0.4</v>
      </c>
      <c r="E105" s="150"/>
      <c r="F105" s="150">
        <v>1</v>
      </c>
      <c r="G105" s="144">
        <f t="shared" si="46"/>
        <v>97714</v>
      </c>
      <c r="H105" s="132">
        <f t="shared" si="47"/>
        <v>81058</v>
      </c>
      <c r="I105" s="132">
        <f t="shared" si="32"/>
        <v>16656</v>
      </c>
      <c r="J105" s="103">
        <v>83580</v>
      </c>
      <c r="V105" s="208" t="s">
        <v>380</v>
      </c>
      <c r="W105" s="107">
        <v>407</v>
      </c>
      <c r="X105" s="107">
        <v>365</v>
      </c>
      <c r="Y105" s="209">
        <v>3</v>
      </c>
      <c r="Z105" s="210">
        <v>362</v>
      </c>
      <c r="AA105" s="210">
        <v>42</v>
      </c>
      <c r="AB105" s="103">
        <f t="shared" si="31"/>
        <v>41.6</v>
      </c>
      <c r="AC105" s="95">
        <f t="shared" si="49"/>
        <v>407</v>
      </c>
      <c r="AD105" s="204">
        <f t="shared" si="50"/>
        <v>365</v>
      </c>
      <c r="AE105" s="96">
        <v>3</v>
      </c>
      <c r="AF105" s="96">
        <v>362</v>
      </c>
      <c r="AG105" s="96">
        <v>42</v>
      </c>
    </row>
    <row r="106" spans="1:33" ht="20.100000000000001" hidden="1" customHeight="1" outlineLevel="1" x14ac:dyDescent="0.25">
      <c r="A106" s="183" t="s">
        <v>131</v>
      </c>
      <c r="B106" s="134">
        <f t="shared" si="48"/>
        <v>476</v>
      </c>
      <c r="C106" s="130">
        <f t="shared" si="44"/>
        <v>1</v>
      </c>
      <c r="D106" s="131">
        <f t="shared" si="45"/>
        <v>0.4</v>
      </c>
      <c r="E106" s="150"/>
      <c r="F106" s="150">
        <v>1</v>
      </c>
      <c r="G106" s="144">
        <f t="shared" si="46"/>
        <v>97714</v>
      </c>
      <c r="H106" s="132">
        <f t="shared" si="47"/>
        <v>81058</v>
      </c>
      <c r="I106" s="132">
        <f t="shared" si="32"/>
        <v>16656</v>
      </c>
      <c r="J106" s="103">
        <v>83580</v>
      </c>
      <c r="V106" s="208" t="s">
        <v>381</v>
      </c>
      <c r="W106" s="107">
        <v>476</v>
      </c>
      <c r="X106" s="107">
        <v>415</v>
      </c>
      <c r="Y106" s="209">
        <v>3</v>
      </c>
      <c r="Z106" s="210">
        <v>412</v>
      </c>
      <c r="AA106" s="210">
        <v>61</v>
      </c>
      <c r="AB106" s="103">
        <f t="shared" si="31"/>
        <v>60.6</v>
      </c>
      <c r="AC106" s="95">
        <f t="shared" si="49"/>
        <v>476</v>
      </c>
      <c r="AD106" s="204">
        <f t="shared" si="50"/>
        <v>415</v>
      </c>
      <c r="AE106" s="96">
        <v>3</v>
      </c>
      <c r="AF106" s="96">
        <v>412</v>
      </c>
      <c r="AG106" s="96">
        <v>61</v>
      </c>
    </row>
    <row r="107" spans="1:33" ht="20.100000000000001" hidden="1" customHeight="1" outlineLevel="1" x14ac:dyDescent="0.3">
      <c r="A107" s="183" t="s">
        <v>132</v>
      </c>
      <c r="B107" s="134">
        <f t="shared" si="48"/>
        <v>356</v>
      </c>
      <c r="C107" s="130">
        <f t="shared" si="44"/>
        <v>1</v>
      </c>
      <c r="D107" s="131">
        <f t="shared" si="45"/>
        <v>0.4</v>
      </c>
      <c r="E107" s="150"/>
      <c r="F107" s="150">
        <v>1</v>
      </c>
      <c r="G107" s="144">
        <f t="shared" si="46"/>
        <v>97714</v>
      </c>
      <c r="H107" s="132">
        <f t="shared" si="47"/>
        <v>81058</v>
      </c>
      <c r="I107" s="132">
        <f t="shared" si="32"/>
        <v>16656</v>
      </c>
      <c r="J107" s="103">
        <v>83580</v>
      </c>
      <c r="V107" s="208" t="s">
        <v>382</v>
      </c>
      <c r="W107" s="107">
        <v>356</v>
      </c>
      <c r="X107" s="107">
        <v>300</v>
      </c>
      <c r="Y107" s="209">
        <v>13</v>
      </c>
      <c r="Z107" s="210">
        <v>287</v>
      </c>
      <c r="AA107" s="210">
        <v>56</v>
      </c>
      <c r="AB107" s="103">
        <f t="shared" si="31"/>
        <v>55.6</v>
      </c>
      <c r="AC107" s="95">
        <f t="shared" si="49"/>
        <v>356</v>
      </c>
      <c r="AD107" s="204">
        <f t="shared" si="50"/>
        <v>300</v>
      </c>
      <c r="AE107" s="205">
        <v>13</v>
      </c>
      <c r="AF107" s="205">
        <v>287</v>
      </c>
      <c r="AG107" s="205">
        <v>56</v>
      </c>
    </row>
    <row r="108" spans="1:33" ht="20.100000000000001" hidden="1" customHeight="1" outlineLevel="1" x14ac:dyDescent="0.25">
      <c r="A108" s="183" t="s">
        <v>133</v>
      </c>
      <c r="B108" s="134">
        <f t="shared" si="48"/>
        <v>651</v>
      </c>
      <c r="C108" s="130">
        <f t="shared" si="44"/>
        <v>1</v>
      </c>
      <c r="D108" s="131">
        <f t="shared" si="45"/>
        <v>1</v>
      </c>
      <c r="E108" s="150">
        <v>1</v>
      </c>
      <c r="F108" s="150"/>
      <c r="G108" s="144">
        <f t="shared" si="46"/>
        <v>244284</v>
      </c>
      <c r="H108" s="132">
        <f t="shared" si="47"/>
        <v>202644</v>
      </c>
      <c r="I108" s="132">
        <f t="shared" si="32"/>
        <v>41640</v>
      </c>
      <c r="J108" s="103">
        <v>167160</v>
      </c>
      <c r="V108" s="208" t="s">
        <v>383</v>
      </c>
      <c r="W108" s="107">
        <v>651</v>
      </c>
      <c r="X108" s="107">
        <v>579</v>
      </c>
      <c r="Y108" s="209">
        <v>17</v>
      </c>
      <c r="Z108" s="210">
        <v>562</v>
      </c>
      <c r="AA108" s="210">
        <v>72</v>
      </c>
      <c r="AB108" s="103">
        <f t="shared" si="31"/>
        <v>71</v>
      </c>
      <c r="AC108" s="95">
        <f t="shared" si="49"/>
        <v>651</v>
      </c>
      <c r="AD108" s="204">
        <f t="shared" si="50"/>
        <v>579</v>
      </c>
      <c r="AE108" s="96">
        <v>17</v>
      </c>
      <c r="AF108" s="96">
        <v>562</v>
      </c>
      <c r="AG108" s="96">
        <v>72</v>
      </c>
    </row>
    <row r="109" spans="1:33" ht="20.100000000000001" hidden="1" customHeight="1" outlineLevel="1" x14ac:dyDescent="0.25">
      <c r="A109" s="183" t="s">
        <v>134</v>
      </c>
      <c r="B109" s="134">
        <f t="shared" si="48"/>
        <v>250</v>
      </c>
      <c r="C109" s="130">
        <f t="shared" si="44"/>
        <v>1</v>
      </c>
      <c r="D109" s="149">
        <f t="shared" si="45"/>
        <v>0.4</v>
      </c>
      <c r="E109" s="150"/>
      <c r="F109" s="150">
        <v>1</v>
      </c>
      <c r="G109" s="144">
        <f t="shared" si="46"/>
        <v>97714</v>
      </c>
      <c r="H109" s="132">
        <f t="shared" si="47"/>
        <v>81058</v>
      </c>
      <c r="I109" s="132">
        <f t="shared" si="32"/>
        <v>16656</v>
      </c>
      <c r="J109" s="103">
        <v>83580</v>
      </c>
      <c r="V109" s="208" t="s">
        <v>384</v>
      </c>
      <c r="W109" s="107">
        <v>250</v>
      </c>
      <c r="X109" s="107">
        <v>218</v>
      </c>
      <c r="Y109" s="209">
        <v>5</v>
      </c>
      <c r="Z109" s="210">
        <v>213</v>
      </c>
      <c r="AA109" s="210">
        <v>32</v>
      </c>
      <c r="AB109" s="103">
        <f t="shared" si="31"/>
        <v>31.6</v>
      </c>
      <c r="AC109" s="95">
        <f t="shared" si="49"/>
        <v>250</v>
      </c>
      <c r="AD109" s="204">
        <f t="shared" si="50"/>
        <v>218</v>
      </c>
      <c r="AE109" s="96">
        <v>5</v>
      </c>
      <c r="AF109" s="96">
        <v>213</v>
      </c>
      <c r="AG109" s="96">
        <v>32</v>
      </c>
    </row>
    <row r="110" spans="1:33" ht="20.100000000000001" hidden="1" customHeight="1" outlineLevel="1" x14ac:dyDescent="0.25">
      <c r="A110" s="183" t="s">
        <v>135</v>
      </c>
      <c r="B110" s="134">
        <f t="shared" si="48"/>
        <v>604</v>
      </c>
      <c r="C110" s="135">
        <f t="shared" si="44"/>
        <v>1</v>
      </c>
      <c r="D110" s="149">
        <f t="shared" si="45"/>
        <v>1</v>
      </c>
      <c r="E110" s="150">
        <v>1</v>
      </c>
      <c r="F110" s="150"/>
      <c r="G110" s="144">
        <f t="shared" si="46"/>
        <v>244284</v>
      </c>
      <c r="H110" s="132">
        <f t="shared" si="47"/>
        <v>202644</v>
      </c>
      <c r="I110" s="132">
        <f t="shared" si="32"/>
        <v>41640</v>
      </c>
      <c r="J110" s="103">
        <v>167160</v>
      </c>
      <c r="V110" s="208" t="s">
        <v>385</v>
      </c>
      <c r="W110" s="107">
        <v>604</v>
      </c>
      <c r="X110" s="107">
        <v>510</v>
      </c>
      <c r="Y110" s="209">
        <v>11</v>
      </c>
      <c r="Z110" s="210">
        <v>499</v>
      </c>
      <c r="AA110" s="210">
        <v>94</v>
      </c>
      <c r="AB110" s="103">
        <f t="shared" si="31"/>
        <v>93</v>
      </c>
      <c r="AC110" s="95">
        <f t="shared" si="49"/>
        <v>604</v>
      </c>
      <c r="AD110" s="204">
        <f t="shared" si="50"/>
        <v>510</v>
      </c>
      <c r="AE110" s="96">
        <v>11</v>
      </c>
      <c r="AF110" s="96">
        <v>499</v>
      </c>
      <c r="AG110" s="96">
        <v>94</v>
      </c>
    </row>
    <row r="111" spans="1:33" ht="20.100000000000001" hidden="1" customHeight="1" outlineLevel="1" x14ac:dyDescent="0.25">
      <c r="A111" s="140" t="s">
        <v>19</v>
      </c>
      <c r="B111" s="134">
        <f t="shared" si="48"/>
        <v>1790</v>
      </c>
      <c r="C111" s="135">
        <f t="shared" si="44"/>
        <v>1</v>
      </c>
      <c r="D111" s="149">
        <f t="shared" si="45"/>
        <v>1</v>
      </c>
      <c r="E111" s="150">
        <v>1</v>
      </c>
      <c r="F111" s="150"/>
      <c r="G111" s="144">
        <f t="shared" si="46"/>
        <v>244284</v>
      </c>
      <c r="H111" s="132">
        <f t="shared" si="47"/>
        <v>202644</v>
      </c>
      <c r="I111" s="132">
        <f t="shared" si="32"/>
        <v>41640</v>
      </c>
      <c r="J111" s="103">
        <v>167160</v>
      </c>
      <c r="V111" s="208" t="s">
        <v>386</v>
      </c>
      <c r="W111" s="107">
        <v>1790</v>
      </c>
      <c r="X111" s="107">
        <v>1552</v>
      </c>
      <c r="Y111" s="209">
        <v>93</v>
      </c>
      <c r="Z111" s="210">
        <v>1459</v>
      </c>
      <c r="AA111" s="210">
        <v>238</v>
      </c>
      <c r="AB111" s="103">
        <f t="shared" si="31"/>
        <v>237</v>
      </c>
      <c r="AC111" s="95">
        <f t="shared" si="49"/>
        <v>1790</v>
      </c>
      <c r="AD111" s="204">
        <f t="shared" si="50"/>
        <v>1552</v>
      </c>
      <c r="AE111" s="96">
        <v>93</v>
      </c>
      <c r="AF111" s="96">
        <v>1459</v>
      </c>
      <c r="AG111" s="96">
        <v>238</v>
      </c>
    </row>
    <row r="112" spans="1:33" ht="20.100000000000001" hidden="1" customHeight="1" outlineLevel="1" x14ac:dyDescent="0.25">
      <c r="A112" s="140" t="s">
        <v>136</v>
      </c>
      <c r="B112" s="134">
        <f t="shared" si="48"/>
        <v>2482</v>
      </c>
      <c r="C112" s="135">
        <f t="shared" si="44"/>
        <v>2</v>
      </c>
      <c r="D112" s="149">
        <v>2</v>
      </c>
      <c r="E112" s="150">
        <v>2</v>
      </c>
      <c r="F112" s="150"/>
      <c r="G112" s="144">
        <f t="shared" si="46"/>
        <v>488568</v>
      </c>
      <c r="H112" s="132">
        <f t="shared" si="47"/>
        <v>405288</v>
      </c>
      <c r="I112" s="132">
        <f t="shared" si="32"/>
        <v>83280</v>
      </c>
      <c r="J112" s="103">
        <v>334319</v>
      </c>
      <c r="V112" s="208" t="s">
        <v>387</v>
      </c>
      <c r="W112" s="107">
        <v>2482</v>
      </c>
      <c r="X112" s="107">
        <v>2136</v>
      </c>
      <c r="Y112" s="209">
        <v>71</v>
      </c>
      <c r="Z112" s="210">
        <v>2065</v>
      </c>
      <c r="AA112" s="210">
        <v>346</v>
      </c>
      <c r="AB112" s="103">
        <f t="shared" si="31"/>
        <v>344</v>
      </c>
      <c r="AC112" s="95">
        <f t="shared" si="49"/>
        <v>2482</v>
      </c>
      <c r="AD112" s="204">
        <f t="shared" si="50"/>
        <v>2136</v>
      </c>
      <c r="AE112" s="96">
        <v>71</v>
      </c>
      <c r="AF112" s="96">
        <v>2065</v>
      </c>
      <c r="AG112" s="96">
        <v>346</v>
      </c>
    </row>
    <row r="113" spans="1:33" ht="20.100000000000001" hidden="1" customHeight="1" outlineLevel="1" x14ac:dyDescent="0.25">
      <c r="A113" s="140" t="s">
        <v>137</v>
      </c>
      <c r="B113" s="134">
        <f t="shared" si="48"/>
        <v>531</v>
      </c>
      <c r="C113" s="130">
        <f t="shared" si="44"/>
        <v>1</v>
      </c>
      <c r="D113" s="131">
        <f t="shared" si="45"/>
        <v>1</v>
      </c>
      <c r="E113" s="150">
        <v>1</v>
      </c>
      <c r="F113" s="150"/>
      <c r="G113" s="144">
        <f t="shared" si="46"/>
        <v>244284</v>
      </c>
      <c r="H113" s="132">
        <f t="shared" si="47"/>
        <v>202644</v>
      </c>
      <c r="I113" s="132">
        <f t="shared" si="32"/>
        <v>41640</v>
      </c>
      <c r="J113" s="103">
        <v>83580</v>
      </c>
      <c r="V113" s="208" t="s">
        <v>388</v>
      </c>
      <c r="W113" s="107">
        <v>531</v>
      </c>
      <c r="X113" s="107">
        <v>472</v>
      </c>
      <c r="Y113" s="209">
        <v>14</v>
      </c>
      <c r="Z113" s="210">
        <v>458</v>
      </c>
      <c r="AA113" s="210">
        <v>59</v>
      </c>
      <c r="AB113" s="103">
        <f t="shared" si="31"/>
        <v>58</v>
      </c>
      <c r="AC113" s="95">
        <f t="shared" si="49"/>
        <v>531</v>
      </c>
      <c r="AD113" s="204">
        <f t="shared" si="50"/>
        <v>472</v>
      </c>
      <c r="AE113" s="96">
        <v>14</v>
      </c>
      <c r="AF113" s="96">
        <v>458</v>
      </c>
      <c r="AG113" s="96">
        <v>59</v>
      </c>
    </row>
    <row r="114" spans="1:33" ht="20.100000000000001" hidden="1" customHeight="1" outlineLevel="1" x14ac:dyDescent="0.25">
      <c r="A114" s="140" t="s">
        <v>138</v>
      </c>
      <c r="B114" s="134">
        <f t="shared" si="48"/>
        <v>538</v>
      </c>
      <c r="C114" s="130">
        <f t="shared" si="44"/>
        <v>1</v>
      </c>
      <c r="D114" s="131">
        <f t="shared" si="45"/>
        <v>1</v>
      </c>
      <c r="E114" s="150">
        <v>1</v>
      </c>
      <c r="F114" s="150"/>
      <c r="G114" s="144">
        <f t="shared" si="46"/>
        <v>244284</v>
      </c>
      <c r="H114" s="132">
        <f t="shared" si="47"/>
        <v>202644</v>
      </c>
      <c r="I114" s="132">
        <f t="shared" si="32"/>
        <v>41640</v>
      </c>
      <c r="J114" s="103">
        <v>83580</v>
      </c>
      <c r="V114" s="208" t="s">
        <v>389</v>
      </c>
      <c r="W114" s="107">
        <v>538</v>
      </c>
      <c r="X114" s="107">
        <v>478</v>
      </c>
      <c r="Y114" s="209">
        <v>11</v>
      </c>
      <c r="Z114" s="210">
        <v>467</v>
      </c>
      <c r="AA114" s="210">
        <v>60</v>
      </c>
      <c r="AB114" s="103">
        <f t="shared" si="31"/>
        <v>59</v>
      </c>
      <c r="AC114" s="95">
        <f t="shared" si="49"/>
        <v>538</v>
      </c>
      <c r="AD114" s="204">
        <f t="shared" si="50"/>
        <v>478</v>
      </c>
      <c r="AE114" s="96">
        <v>11</v>
      </c>
      <c r="AF114" s="96">
        <v>467</v>
      </c>
      <c r="AG114" s="96">
        <v>60</v>
      </c>
    </row>
    <row r="115" spans="1:33" ht="20.100000000000001" hidden="1" customHeight="1" outlineLevel="1" x14ac:dyDescent="0.25">
      <c r="A115" s="140" t="s">
        <v>139</v>
      </c>
      <c r="B115" s="134">
        <f t="shared" si="48"/>
        <v>736</v>
      </c>
      <c r="C115" s="135">
        <f t="shared" si="44"/>
        <v>1</v>
      </c>
      <c r="D115" s="149">
        <f t="shared" si="45"/>
        <v>1</v>
      </c>
      <c r="E115" s="150">
        <v>1</v>
      </c>
      <c r="F115" s="150"/>
      <c r="G115" s="144">
        <f t="shared" si="46"/>
        <v>244284</v>
      </c>
      <c r="H115" s="132">
        <f t="shared" si="47"/>
        <v>202644</v>
      </c>
      <c r="I115" s="132">
        <f t="shared" si="32"/>
        <v>41640</v>
      </c>
      <c r="J115" s="103">
        <v>167160</v>
      </c>
      <c r="V115" s="208" t="s">
        <v>390</v>
      </c>
      <c r="W115" s="107">
        <v>736</v>
      </c>
      <c r="X115" s="107">
        <v>604</v>
      </c>
      <c r="Y115" s="209">
        <v>5</v>
      </c>
      <c r="Z115" s="210">
        <v>599</v>
      </c>
      <c r="AA115" s="210">
        <v>132</v>
      </c>
      <c r="AB115" s="103">
        <f t="shared" si="31"/>
        <v>131</v>
      </c>
      <c r="AC115" s="95">
        <f t="shared" si="49"/>
        <v>736</v>
      </c>
      <c r="AD115" s="204">
        <f t="shared" si="50"/>
        <v>604</v>
      </c>
      <c r="AE115" s="96">
        <v>5</v>
      </c>
      <c r="AF115" s="96">
        <v>599</v>
      </c>
      <c r="AG115" s="96">
        <v>132</v>
      </c>
    </row>
    <row r="116" spans="1:33" ht="20.100000000000001" hidden="1" customHeight="1" outlineLevel="1" x14ac:dyDescent="0.25">
      <c r="A116" s="140" t="s">
        <v>20</v>
      </c>
      <c r="B116" s="134">
        <f t="shared" si="48"/>
        <v>790</v>
      </c>
      <c r="C116" s="135">
        <f t="shared" si="44"/>
        <v>1</v>
      </c>
      <c r="D116" s="149">
        <f t="shared" si="45"/>
        <v>1</v>
      </c>
      <c r="E116" s="150">
        <v>1</v>
      </c>
      <c r="F116" s="150"/>
      <c r="G116" s="144">
        <f t="shared" si="46"/>
        <v>244284</v>
      </c>
      <c r="H116" s="132">
        <f t="shared" si="47"/>
        <v>202644</v>
      </c>
      <c r="I116" s="132">
        <f t="shared" si="32"/>
        <v>41640</v>
      </c>
      <c r="J116" s="103">
        <v>167160</v>
      </c>
      <c r="V116" s="208" t="s">
        <v>391</v>
      </c>
      <c r="W116" s="107">
        <v>790</v>
      </c>
      <c r="X116" s="107">
        <v>636</v>
      </c>
      <c r="Y116" s="209">
        <v>16</v>
      </c>
      <c r="Z116" s="210">
        <v>620</v>
      </c>
      <c r="AA116" s="210">
        <v>154</v>
      </c>
      <c r="AB116" s="103">
        <f t="shared" si="31"/>
        <v>153</v>
      </c>
      <c r="AC116" s="95">
        <f t="shared" si="49"/>
        <v>790</v>
      </c>
      <c r="AD116" s="204">
        <f t="shared" si="50"/>
        <v>636</v>
      </c>
      <c r="AE116" s="96">
        <v>16</v>
      </c>
      <c r="AF116" s="96">
        <v>620</v>
      </c>
      <c r="AG116" s="96">
        <v>154</v>
      </c>
    </row>
    <row r="117" spans="1:33" ht="20.100000000000001" customHeight="1" collapsed="1" x14ac:dyDescent="0.3">
      <c r="A117" s="146" t="s">
        <v>21</v>
      </c>
      <c r="B117" s="184">
        <f>SUM(B98:B116)</f>
        <v>14117</v>
      </c>
      <c r="C117" s="167">
        <f t="shared" ref="C117:J117" si="51">SUM(C98:C116)</f>
        <v>20</v>
      </c>
      <c r="D117" s="167">
        <f t="shared" si="51"/>
        <v>16.400000000000002</v>
      </c>
      <c r="E117" s="167">
        <f t="shared" si="51"/>
        <v>14</v>
      </c>
      <c r="F117" s="167">
        <f t="shared" si="51"/>
        <v>6</v>
      </c>
      <c r="G117" s="165">
        <f t="shared" si="51"/>
        <v>4006260</v>
      </c>
      <c r="H117" s="165">
        <f t="shared" si="51"/>
        <v>3323364</v>
      </c>
      <c r="I117" s="165">
        <f t="shared" si="51"/>
        <v>682896</v>
      </c>
      <c r="J117" s="185">
        <f t="shared" si="51"/>
        <v>2507399</v>
      </c>
      <c r="V117" s="145"/>
      <c r="W117" s="103" t="s">
        <v>392</v>
      </c>
      <c r="X117" s="103">
        <v>5723</v>
      </c>
    </row>
    <row r="118" spans="1:33" ht="20.100000000000001" customHeight="1" x14ac:dyDescent="0.3">
      <c r="A118" s="146" t="s">
        <v>276</v>
      </c>
      <c r="B118" s="167"/>
      <c r="C118" s="167"/>
      <c r="D118" s="147"/>
      <c r="E118" s="147"/>
      <c r="F118" s="147"/>
      <c r="G118" s="148"/>
      <c r="H118" s="148"/>
      <c r="I118" s="148"/>
      <c r="V118" s="145"/>
      <c r="AB118" s="103">
        <f t="shared" si="31"/>
        <v>0</v>
      </c>
    </row>
    <row r="119" spans="1:33" ht="20.100000000000001" hidden="1" customHeight="1" outlineLevel="1" x14ac:dyDescent="0.25">
      <c r="A119" s="140" t="s">
        <v>140</v>
      </c>
      <c r="B119" s="134">
        <f>AC119</f>
        <v>388</v>
      </c>
      <c r="C119" s="135">
        <f t="shared" ref="C119:C130" si="52">E119+F119</f>
        <v>1</v>
      </c>
      <c r="D119" s="149">
        <f t="shared" ref="D119:D130" si="53">SUM(E119+F119*$D$6)</f>
        <v>0.4</v>
      </c>
      <c r="E119" s="150"/>
      <c r="F119" s="150">
        <v>1</v>
      </c>
      <c r="G119" s="144">
        <f t="shared" ref="G119:G130" si="54">ROUND($G$5/$D$290*D119,0)</f>
        <v>97714</v>
      </c>
      <c r="H119" s="132">
        <f t="shared" ref="H119:H130" si="55">ROUNDUP(D119*$H$6,0)</f>
        <v>81058</v>
      </c>
      <c r="I119" s="132">
        <f t="shared" si="32"/>
        <v>16656</v>
      </c>
      <c r="J119" s="103">
        <v>83580</v>
      </c>
      <c r="V119" s="97" t="s">
        <v>393</v>
      </c>
      <c r="W119" s="95">
        <f>X119+AA119</f>
        <v>388</v>
      </c>
      <c r="X119" s="95">
        <f>Y119+Z119</f>
        <v>336</v>
      </c>
      <c r="Y119" s="96">
        <v>6</v>
      </c>
      <c r="Z119" s="96">
        <v>330</v>
      </c>
      <c r="AA119" s="96">
        <v>52</v>
      </c>
      <c r="AB119" s="103">
        <f t="shared" si="31"/>
        <v>51.6</v>
      </c>
      <c r="AC119" s="95">
        <f>AD119+AG119</f>
        <v>388</v>
      </c>
      <c r="AD119" s="95">
        <f>AE119+AF119</f>
        <v>336</v>
      </c>
      <c r="AE119" s="96">
        <v>6</v>
      </c>
      <c r="AF119" s="96">
        <v>330</v>
      </c>
      <c r="AG119" s="96">
        <v>52</v>
      </c>
    </row>
    <row r="120" spans="1:33" ht="20.100000000000001" hidden="1" customHeight="1" outlineLevel="1" x14ac:dyDescent="0.25">
      <c r="A120" s="140" t="s">
        <v>141</v>
      </c>
      <c r="B120" s="134">
        <f t="shared" ref="B120:B130" si="56">AC120</f>
        <v>539</v>
      </c>
      <c r="C120" s="135">
        <f t="shared" si="52"/>
        <v>1</v>
      </c>
      <c r="D120" s="136">
        <f t="shared" si="53"/>
        <v>1</v>
      </c>
      <c r="E120" s="154">
        <v>1</v>
      </c>
      <c r="F120" s="154"/>
      <c r="G120" s="144">
        <f t="shared" si="54"/>
        <v>244284</v>
      </c>
      <c r="H120" s="132">
        <f t="shared" si="55"/>
        <v>202644</v>
      </c>
      <c r="I120" s="132">
        <f t="shared" si="32"/>
        <v>41640</v>
      </c>
      <c r="J120" s="103">
        <v>167160</v>
      </c>
      <c r="V120" s="97" t="s">
        <v>394</v>
      </c>
      <c r="W120" s="95">
        <f t="shared" ref="W120:W130" si="57">X120+AA120</f>
        <v>539</v>
      </c>
      <c r="X120" s="95">
        <f t="shared" ref="X120:X130" si="58">Y120+Z120</f>
        <v>467</v>
      </c>
      <c r="Y120" s="96">
        <v>5</v>
      </c>
      <c r="Z120" s="96">
        <v>462</v>
      </c>
      <c r="AA120" s="96">
        <v>72</v>
      </c>
      <c r="AB120" s="103">
        <f t="shared" si="31"/>
        <v>71</v>
      </c>
      <c r="AC120" s="95">
        <f t="shared" ref="AC120:AC130" si="59">AD120+AG120</f>
        <v>539</v>
      </c>
      <c r="AD120" s="95">
        <f t="shared" ref="AD120:AD130" si="60">AE120+AF120</f>
        <v>467</v>
      </c>
      <c r="AE120" s="96">
        <v>5</v>
      </c>
      <c r="AF120" s="96">
        <v>462</v>
      </c>
      <c r="AG120" s="96">
        <v>72</v>
      </c>
    </row>
    <row r="121" spans="1:33" ht="20.100000000000001" hidden="1" customHeight="1" outlineLevel="1" x14ac:dyDescent="0.25">
      <c r="A121" s="140" t="s">
        <v>142</v>
      </c>
      <c r="B121" s="134">
        <f t="shared" si="56"/>
        <v>993</v>
      </c>
      <c r="C121" s="135">
        <f t="shared" si="52"/>
        <v>1</v>
      </c>
      <c r="D121" s="136">
        <f t="shared" si="53"/>
        <v>1</v>
      </c>
      <c r="E121" s="154">
        <v>1</v>
      </c>
      <c r="F121" s="154"/>
      <c r="G121" s="144">
        <f t="shared" si="54"/>
        <v>244284</v>
      </c>
      <c r="H121" s="132">
        <f t="shared" si="55"/>
        <v>202644</v>
      </c>
      <c r="I121" s="132">
        <f t="shared" si="32"/>
        <v>41640</v>
      </c>
      <c r="J121" s="103">
        <v>167160</v>
      </c>
      <c r="V121" s="97" t="s">
        <v>395</v>
      </c>
      <c r="W121" s="95">
        <f t="shared" si="57"/>
        <v>993</v>
      </c>
      <c r="X121" s="95">
        <f t="shared" si="58"/>
        <v>868</v>
      </c>
      <c r="Y121" s="96">
        <v>16</v>
      </c>
      <c r="Z121" s="96">
        <v>852</v>
      </c>
      <c r="AA121" s="96">
        <v>125</v>
      </c>
      <c r="AB121" s="103">
        <f t="shared" si="31"/>
        <v>124</v>
      </c>
      <c r="AC121" s="95">
        <f t="shared" si="59"/>
        <v>993</v>
      </c>
      <c r="AD121" s="95">
        <f t="shared" si="60"/>
        <v>868</v>
      </c>
      <c r="AE121" s="96">
        <v>16</v>
      </c>
      <c r="AF121" s="96">
        <v>852</v>
      </c>
      <c r="AG121" s="96">
        <v>125</v>
      </c>
    </row>
    <row r="122" spans="1:33" ht="20.100000000000001" hidden="1" customHeight="1" outlineLevel="1" x14ac:dyDescent="0.25">
      <c r="A122" s="140" t="s">
        <v>143</v>
      </c>
      <c r="B122" s="134">
        <f t="shared" si="56"/>
        <v>396</v>
      </c>
      <c r="C122" s="135">
        <f t="shared" si="52"/>
        <v>1</v>
      </c>
      <c r="D122" s="136">
        <f t="shared" si="53"/>
        <v>0.4</v>
      </c>
      <c r="E122" s="154"/>
      <c r="F122" s="154">
        <v>1</v>
      </c>
      <c r="G122" s="144">
        <f t="shared" si="54"/>
        <v>97714</v>
      </c>
      <c r="H122" s="132">
        <f t="shared" si="55"/>
        <v>81058</v>
      </c>
      <c r="I122" s="132">
        <f t="shared" si="32"/>
        <v>16656</v>
      </c>
      <c r="J122" s="103">
        <v>167160</v>
      </c>
      <c r="V122" s="97" t="s">
        <v>396</v>
      </c>
      <c r="W122" s="95">
        <f t="shared" si="57"/>
        <v>396</v>
      </c>
      <c r="X122" s="95">
        <f t="shared" si="58"/>
        <v>355</v>
      </c>
      <c r="Y122" s="96">
        <v>13</v>
      </c>
      <c r="Z122" s="96">
        <v>342</v>
      </c>
      <c r="AA122" s="96">
        <v>41</v>
      </c>
      <c r="AB122" s="103">
        <f t="shared" si="31"/>
        <v>40.6</v>
      </c>
      <c r="AC122" s="95">
        <f t="shared" si="59"/>
        <v>396</v>
      </c>
      <c r="AD122" s="95">
        <f t="shared" si="60"/>
        <v>355</v>
      </c>
      <c r="AE122" s="96">
        <v>13</v>
      </c>
      <c r="AF122" s="96">
        <v>342</v>
      </c>
      <c r="AG122" s="96">
        <v>41</v>
      </c>
    </row>
    <row r="123" spans="1:33" ht="20.100000000000001" hidden="1" customHeight="1" outlineLevel="1" x14ac:dyDescent="0.25">
      <c r="A123" s="140" t="s">
        <v>144</v>
      </c>
      <c r="B123" s="134">
        <f t="shared" si="56"/>
        <v>794</v>
      </c>
      <c r="C123" s="135">
        <f t="shared" si="52"/>
        <v>1</v>
      </c>
      <c r="D123" s="136">
        <f t="shared" si="53"/>
        <v>1</v>
      </c>
      <c r="E123" s="154">
        <v>1</v>
      </c>
      <c r="F123" s="154"/>
      <c r="G123" s="144">
        <f t="shared" si="54"/>
        <v>244284</v>
      </c>
      <c r="H123" s="132">
        <f t="shared" si="55"/>
        <v>202644</v>
      </c>
      <c r="I123" s="132">
        <f t="shared" si="32"/>
        <v>41640</v>
      </c>
      <c r="J123" s="103">
        <v>167160</v>
      </c>
      <c r="V123" s="97" t="s">
        <v>397</v>
      </c>
      <c r="W123" s="95">
        <f t="shared" si="57"/>
        <v>794</v>
      </c>
      <c r="X123" s="95">
        <f t="shared" si="58"/>
        <v>692</v>
      </c>
      <c r="Y123" s="96">
        <v>20</v>
      </c>
      <c r="Z123" s="96">
        <v>672</v>
      </c>
      <c r="AA123" s="96">
        <v>102</v>
      </c>
      <c r="AB123" s="103">
        <f t="shared" si="31"/>
        <v>101</v>
      </c>
      <c r="AC123" s="95">
        <f t="shared" si="59"/>
        <v>794</v>
      </c>
      <c r="AD123" s="95">
        <f t="shared" si="60"/>
        <v>692</v>
      </c>
      <c r="AE123" s="96">
        <v>20</v>
      </c>
      <c r="AF123" s="96">
        <v>672</v>
      </c>
      <c r="AG123" s="96">
        <v>102</v>
      </c>
    </row>
    <row r="124" spans="1:33" ht="20.100000000000001" hidden="1" customHeight="1" outlineLevel="1" x14ac:dyDescent="0.25">
      <c r="A124" s="140" t="s">
        <v>145</v>
      </c>
      <c r="B124" s="134">
        <f t="shared" si="56"/>
        <v>236</v>
      </c>
      <c r="C124" s="135">
        <f t="shared" si="52"/>
        <v>1</v>
      </c>
      <c r="D124" s="136">
        <f t="shared" si="53"/>
        <v>0.4</v>
      </c>
      <c r="E124" s="154"/>
      <c r="F124" s="154">
        <v>1</v>
      </c>
      <c r="G124" s="144">
        <f t="shared" si="54"/>
        <v>97714</v>
      </c>
      <c r="H124" s="132">
        <f t="shared" si="55"/>
        <v>81058</v>
      </c>
      <c r="I124" s="132">
        <f t="shared" si="32"/>
        <v>16656</v>
      </c>
      <c r="J124" s="103">
        <v>83580</v>
      </c>
      <c r="V124" s="97" t="s">
        <v>398</v>
      </c>
      <c r="W124" s="95">
        <f t="shared" si="57"/>
        <v>236</v>
      </c>
      <c r="X124" s="95">
        <f t="shared" si="58"/>
        <v>214</v>
      </c>
      <c r="Y124" s="96">
        <v>6</v>
      </c>
      <c r="Z124" s="96">
        <v>208</v>
      </c>
      <c r="AA124" s="96">
        <v>22</v>
      </c>
      <c r="AB124" s="103">
        <f t="shared" si="31"/>
        <v>21.6</v>
      </c>
      <c r="AC124" s="95">
        <f t="shared" si="59"/>
        <v>236</v>
      </c>
      <c r="AD124" s="95">
        <f t="shared" si="60"/>
        <v>214</v>
      </c>
      <c r="AE124" s="96">
        <v>6</v>
      </c>
      <c r="AF124" s="96">
        <v>208</v>
      </c>
      <c r="AG124" s="96">
        <v>22</v>
      </c>
    </row>
    <row r="125" spans="1:33" ht="20.100000000000001" hidden="1" customHeight="1" outlineLevel="1" x14ac:dyDescent="0.25">
      <c r="A125" s="140" t="s">
        <v>146</v>
      </c>
      <c r="B125" s="134">
        <f t="shared" si="56"/>
        <v>522</v>
      </c>
      <c r="C125" s="135">
        <f t="shared" si="52"/>
        <v>1</v>
      </c>
      <c r="D125" s="136">
        <f t="shared" si="53"/>
        <v>1</v>
      </c>
      <c r="E125" s="154">
        <v>1</v>
      </c>
      <c r="F125" s="154"/>
      <c r="G125" s="144">
        <f t="shared" si="54"/>
        <v>244284</v>
      </c>
      <c r="H125" s="132">
        <f t="shared" si="55"/>
        <v>202644</v>
      </c>
      <c r="I125" s="132">
        <f t="shared" si="32"/>
        <v>41640</v>
      </c>
      <c r="J125" s="103">
        <v>167160</v>
      </c>
      <c r="V125" s="97" t="s">
        <v>399</v>
      </c>
      <c r="W125" s="95">
        <f t="shared" si="57"/>
        <v>522</v>
      </c>
      <c r="X125" s="95">
        <f t="shared" si="58"/>
        <v>448</v>
      </c>
      <c r="Y125" s="96">
        <v>6</v>
      </c>
      <c r="Z125" s="96">
        <v>442</v>
      </c>
      <c r="AA125" s="96">
        <v>74</v>
      </c>
      <c r="AB125" s="103">
        <f t="shared" si="31"/>
        <v>73</v>
      </c>
      <c r="AC125" s="95">
        <f t="shared" si="59"/>
        <v>522</v>
      </c>
      <c r="AD125" s="95">
        <f t="shared" si="60"/>
        <v>448</v>
      </c>
      <c r="AE125" s="96">
        <v>6</v>
      </c>
      <c r="AF125" s="96">
        <v>442</v>
      </c>
      <c r="AG125" s="96">
        <v>74</v>
      </c>
    </row>
    <row r="126" spans="1:33" ht="20.100000000000001" hidden="1" customHeight="1" outlineLevel="1" x14ac:dyDescent="0.25">
      <c r="A126" s="140" t="s">
        <v>147</v>
      </c>
      <c r="B126" s="134">
        <f t="shared" si="56"/>
        <v>404</v>
      </c>
      <c r="C126" s="135">
        <f t="shared" si="52"/>
        <v>1</v>
      </c>
      <c r="D126" s="136">
        <f t="shared" si="53"/>
        <v>0.4</v>
      </c>
      <c r="E126" s="154"/>
      <c r="F126" s="154">
        <v>1</v>
      </c>
      <c r="G126" s="144">
        <f t="shared" si="54"/>
        <v>97714</v>
      </c>
      <c r="H126" s="132">
        <f t="shared" si="55"/>
        <v>81058</v>
      </c>
      <c r="I126" s="132">
        <f t="shared" si="32"/>
        <v>16656</v>
      </c>
      <c r="J126" s="103">
        <v>83580</v>
      </c>
      <c r="V126" s="97" t="s">
        <v>400</v>
      </c>
      <c r="W126" s="95">
        <f t="shared" si="57"/>
        <v>404</v>
      </c>
      <c r="X126" s="95">
        <f t="shared" si="58"/>
        <v>343</v>
      </c>
      <c r="Y126" s="96">
        <v>4</v>
      </c>
      <c r="Z126" s="96">
        <v>339</v>
      </c>
      <c r="AA126" s="96">
        <v>61</v>
      </c>
      <c r="AB126" s="103">
        <f t="shared" si="31"/>
        <v>60.6</v>
      </c>
      <c r="AC126" s="95">
        <f t="shared" si="59"/>
        <v>404</v>
      </c>
      <c r="AD126" s="95">
        <f t="shared" si="60"/>
        <v>343</v>
      </c>
      <c r="AE126" s="96">
        <v>4</v>
      </c>
      <c r="AF126" s="96">
        <v>339</v>
      </c>
      <c r="AG126" s="96">
        <v>61</v>
      </c>
    </row>
    <row r="127" spans="1:33" ht="20.100000000000001" hidden="1" customHeight="1" outlineLevel="1" x14ac:dyDescent="0.25">
      <c r="A127" s="140" t="s">
        <v>148</v>
      </c>
      <c r="B127" s="134">
        <f t="shared" si="56"/>
        <v>340</v>
      </c>
      <c r="C127" s="135">
        <f t="shared" si="52"/>
        <v>1</v>
      </c>
      <c r="D127" s="136">
        <f t="shared" si="53"/>
        <v>0.4</v>
      </c>
      <c r="E127" s="154"/>
      <c r="F127" s="154">
        <v>1</v>
      </c>
      <c r="G127" s="144">
        <f t="shared" si="54"/>
        <v>97714</v>
      </c>
      <c r="H127" s="132">
        <f t="shared" si="55"/>
        <v>81058</v>
      </c>
      <c r="I127" s="132">
        <f t="shared" si="32"/>
        <v>16656</v>
      </c>
      <c r="J127" s="103">
        <v>167160</v>
      </c>
      <c r="V127" s="97" t="s">
        <v>401</v>
      </c>
      <c r="W127" s="95">
        <f t="shared" si="57"/>
        <v>340</v>
      </c>
      <c r="X127" s="95">
        <f t="shared" si="58"/>
        <v>284</v>
      </c>
      <c r="Y127" s="96">
        <v>7</v>
      </c>
      <c r="Z127" s="96">
        <v>277</v>
      </c>
      <c r="AA127" s="96">
        <v>56</v>
      </c>
      <c r="AB127" s="103">
        <f t="shared" si="31"/>
        <v>55.6</v>
      </c>
      <c r="AC127" s="95">
        <f t="shared" si="59"/>
        <v>340</v>
      </c>
      <c r="AD127" s="95">
        <f t="shared" si="60"/>
        <v>284</v>
      </c>
      <c r="AE127" s="96">
        <v>7</v>
      </c>
      <c r="AF127" s="96">
        <v>277</v>
      </c>
      <c r="AG127" s="96">
        <v>56</v>
      </c>
    </row>
    <row r="128" spans="1:33" ht="20.100000000000001" hidden="1" customHeight="1" outlineLevel="1" x14ac:dyDescent="0.25">
      <c r="A128" s="140" t="s">
        <v>149</v>
      </c>
      <c r="B128" s="134">
        <f t="shared" si="56"/>
        <v>508</v>
      </c>
      <c r="C128" s="135">
        <f t="shared" si="52"/>
        <v>1</v>
      </c>
      <c r="D128" s="136">
        <f t="shared" si="53"/>
        <v>1</v>
      </c>
      <c r="E128" s="154">
        <v>1</v>
      </c>
      <c r="F128" s="154"/>
      <c r="G128" s="144">
        <f t="shared" si="54"/>
        <v>244284</v>
      </c>
      <c r="H128" s="132">
        <f t="shared" si="55"/>
        <v>202644</v>
      </c>
      <c r="I128" s="132">
        <f t="shared" si="32"/>
        <v>41640</v>
      </c>
      <c r="J128" s="103">
        <v>167160</v>
      </c>
      <c r="V128" s="97" t="s">
        <v>402</v>
      </c>
      <c r="W128" s="95">
        <f t="shared" si="57"/>
        <v>508</v>
      </c>
      <c r="X128" s="95">
        <f t="shared" si="58"/>
        <v>467</v>
      </c>
      <c r="Y128" s="96">
        <v>3</v>
      </c>
      <c r="Z128" s="96">
        <v>464</v>
      </c>
      <c r="AA128" s="96">
        <v>41</v>
      </c>
      <c r="AB128" s="103">
        <f t="shared" si="31"/>
        <v>40</v>
      </c>
      <c r="AC128" s="95">
        <f t="shared" si="59"/>
        <v>508</v>
      </c>
      <c r="AD128" s="95">
        <f t="shared" si="60"/>
        <v>467</v>
      </c>
      <c r="AE128" s="96">
        <v>3</v>
      </c>
      <c r="AF128" s="96">
        <v>464</v>
      </c>
      <c r="AG128" s="96">
        <v>41</v>
      </c>
    </row>
    <row r="129" spans="1:33" ht="20.100000000000001" hidden="1" customHeight="1" outlineLevel="1" x14ac:dyDescent="0.25">
      <c r="A129" s="140" t="s">
        <v>150</v>
      </c>
      <c r="B129" s="134">
        <f t="shared" si="56"/>
        <v>589</v>
      </c>
      <c r="C129" s="135">
        <f t="shared" si="52"/>
        <v>1</v>
      </c>
      <c r="D129" s="149">
        <f t="shared" si="53"/>
        <v>1</v>
      </c>
      <c r="E129" s="150">
        <v>1</v>
      </c>
      <c r="F129" s="150"/>
      <c r="G129" s="144">
        <f t="shared" si="54"/>
        <v>244284</v>
      </c>
      <c r="H129" s="132">
        <f t="shared" si="55"/>
        <v>202644</v>
      </c>
      <c r="I129" s="132">
        <f t="shared" si="32"/>
        <v>41640</v>
      </c>
      <c r="J129" s="103">
        <v>167160</v>
      </c>
      <c r="V129" s="97" t="s">
        <v>403</v>
      </c>
      <c r="W129" s="95">
        <f t="shared" si="57"/>
        <v>589</v>
      </c>
      <c r="X129" s="95">
        <f t="shared" si="58"/>
        <v>510</v>
      </c>
      <c r="Y129" s="96">
        <v>16</v>
      </c>
      <c r="Z129" s="96">
        <v>494</v>
      </c>
      <c r="AA129" s="96">
        <v>79</v>
      </c>
      <c r="AB129" s="103">
        <f t="shared" si="31"/>
        <v>78</v>
      </c>
      <c r="AC129" s="95">
        <f t="shared" si="59"/>
        <v>589</v>
      </c>
      <c r="AD129" s="95">
        <f t="shared" si="60"/>
        <v>510</v>
      </c>
      <c r="AE129" s="96">
        <v>16</v>
      </c>
      <c r="AF129" s="96">
        <v>494</v>
      </c>
      <c r="AG129" s="96">
        <v>79</v>
      </c>
    </row>
    <row r="130" spans="1:33" ht="20.100000000000001" hidden="1" customHeight="1" outlineLevel="1" x14ac:dyDescent="0.25">
      <c r="A130" s="140" t="s">
        <v>151</v>
      </c>
      <c r="B130" s="134">
        <f t="shared" si="56"/>
        <v>157</v>
      </c>
      <c r="C130" s="135">
        <f t="shared" si="52"/>
        <v>1</v>
      </c>
      <c r="D130" s="149">
        <f t="shared" si="53"/>
        <v>0.4</v>
      </c>
      <c r="E130" s="150"/>
      <c r="F130" s="150">
        <v>1</v>
      </c>
      <c r="G130" s="144">
        <f t="shared" si="54"/>
        <v>97714</v>
      </c>
      <c r="H130" s="132">
        <f t="shared" si="55"/>
        <v>81058</v>
      </c>
      <c r="I130" s="132">
        <f t="shared" si="32"/>
        <v>16656</v>
      </c>
      <c r="J130" s="103">
        <v>83580</v>
      </c>
      <c r="V130" s="99" t="s">
        <v>404</v>
      </c>
      <c r="W130" s="95">
        <f t="shared" si="57"/>
        <v>157</v>
      </c>
      <c r="X130" s="95">
        <f t="shared" si="58"/>
        <v>133</v>
      </c>
      <c r="Y130" s="212">
        <v>2</v>
      </c>
      <c r="Z130" s="212">
        <v>131</v>
      </c>
      <c r="AA130" s="212">
        <v>24</v>
      </c>
      <c r="AB130" s="103">
        <f t="shared" si="31"/>
        <v>23.6</v>
      </c>
      <c r="AC130" s="95">
        <f t="shared" si="59"/>
        <v>157</v>
      </c>
      <c r="AD130" s="95">
        <f t="shared" si="60"/>
        <v>133</v>
      </c>
      <c r="AE130" s="212">
        <v>2</v>
      </c>
      <c r="AF130" s="212">
        <v>131</v>
      </c>
      <c r="AG130" s="212">
        <v>24</v>
      </c>
    </row>
    <row r="131" spans="1:33" ht="20.100000000000001" customHeight="1" collapsed="1" x14ac:dyDescent="0.3">
      <c r="A131" s="146" t="s">
        <v>22</v>
      </c>
      <c r="B131" s="180">
        <f>SUM(B119:B130)</f>
        <v>5866</v>
      </c>
      <c r="C131" s="181">
        <f t="shared" ref="C131:J131" si="61">SUM(C119:C130)</f>
        <v>12</v>
      </c>
      <c r="D131" s="181">
        <f t="shared" si="61"/>
        <v>8.4</v>
      </c>
      <c r="E131" s="181">
        <f t="shared" si="61"/>
        <v>6</v>
      </c>
      <c r="F131" s="181">
        <f t="shared" si="61"/>
        <v>6</v>
      </c>
      <c r="G131" s="165">
        <f t="shared" si="61"/>
        <v>2051988</v>
      </c>
      <c r="H131" s="186">
        <f t="shared" si="61"/>
        <v>1702212</v>
      </c>
      <c r="I131" s="165">
        <f t="shared" si="61"/>
        <v>349776</v>
      </c>
      <c r="J131" s="182">
        <f t="shared" si="61"/>
        <v>1671600</v>
      </c>
      <c r="V131" s="145"/>
    </row>
    <row r="132" spans="1:33" ht="20.100000000000001" customHeight="1" x14ac:dyDescent="0.3">
      <c r="A132" s="146" t="s">
        <v>277</v>
      </c>
      <c r="B132" s="167"/>
      <c r="C132" s="167"/>
      <c r="D132" s="147"/>
      <c r="E132" s="147"/>
      <c r="F132" s="147"/>
      <c r="G132" s="148"/>
      <c r="H132" s="148"/>
      <c r="I132" s="148"/>
      <c r="V132" s="145"/>
      <c r="AB132" s="103">
        <f t="shared" si="31"/>
        <v>0</v>
      </c>
    </row>
    <row r="133" spans="1:33" ht="20.100000000000001" hidden="1" customHeight="1" outlineLevel="1" x14ac:dyDescent="0.25">
      <c r="A133" s="133" t="s">
        <v>152</v>
      </c>
      <c r="B133" s="134">
        <f>AC133</f>
        <v>794</v>
      </c>
      <c r="C133" s="135">
        <f t="shared" ref="C133:C159" si="62">E133+F133</f>
        <v>1</v>
      </c>
      <c r="D133" s="149">
        <f t="shared" ref="D133:D159" si="63">SUM(E133+F133*$D$6)</f>
        <v>1</v>
      </c>
      <c r="E133" s="150">
        <v>1</v>
      </c>
      <c r="F133" s="150"/>
      <c r="G133" s="144">
        <f t="shared" ref="G133:G159" si="64">ROUND($G$5/$D$290*D133,0)</f>
        <v>244284</v>
      </c>
      <c r="H133" s="132">
        <f t="shared" ref="H133:H159" si="65">ROUNDUP(D133*$H$6,0)</f>
        <v>202644</v>
      </c>
      <c r="I133" s="132">
        <f t="shared" si="32"/>
        <v>41640</v>
      </c>
      <c r="J133" s="103">
        <v>167160</v>
      </c>
      <c r="V133" s="100" t="s">
        <v>405</v>
      </c>
      <c r="W133" s="103" t="s">
        <v>405</v>
      </c>
      <c r="X133" s="103">
        <v>836</v>
      </c>
      <c r="Y133" s="105" t="s">
        <v>405</v>
      </c>
      <c r="Z133" s="106">
        <v>851</v>
      </c>
      <c r="AA133" s="106">
        <v>1</v>
      </c>
      <c r="AB133" s="103">
        <f t="shared" si="31"/>
        <v>0</v>
      </c>
      <c r="AC133" s="204">
        <f>AD133+AG133</f>
        <v>794</v>
      </c>
      <c r="AD133" s="204">
        <f>AE133+AF133</f>
        <v>740</v>
      </c>
      <c r="AE133" s="96">
        <v>31</v>
      </c>
      <c r="AF133" s="96">
        <v>709</v>
      </c>
      <c r="AG133" s="96">
        <v>54</v>
      </c>
    </row>
    <row r="134" spans="1:33" ht="20.100000000000001" hidden="1" customHeight="1" outlineLevel="1" x14ac:dyDescent="0.25">
      <c r="A134" s="133" t="s">
        <v>153</v>
      </c>
      <c r="B134" s="134">
        <f t="shared" ref="B134:B139" si="66">AC134</f>
        <v>243</v>
      </c>
      <c r="C134" s="135">
        <f t="shared" si="62"/>
        <v>1</v>
      </c>
      <c r="D134" s="149">
        <f t="shared" si="63"/>
        <v>0.4</v>
      </c>
      <c r="E134" s="150"/>
      <c r="F134" s="150">
        <v>1</v>
      </c>
      <c r="G134" s="144">
        <f t="shared" si="64"/>
        <v>97714</v>
      </c>
      <c r="H134" s="132">
        <f t="shared" si="65"/>
        <v>81058</v>
      </c>
      <c r="I134" s="132">
        <f t="shared" si="32"/>
        <v>16656</v>
      </c>
      <c r="J134" s="103">
        <v>83580</v>
      </c>
      <c r="V134" s="100" t="s">
        <v>406</v>
      </c>
      <c r="W134" s="103" t="s">
        <v>406</v>
      </c>
      <c r="X134" s="103">
        <v>249</v>
      </c>
      <c r="Y134" s="105" t="s">
        <v>406</v>
      </c>
      <c r="Z134" s="106">
        <v>256</v>
      </c>
      <c r="AA134" s="106">
        <v>0.5</v>
      </c>
      <c r="AB134" s="103">
        <f t="shared" si="31"/>
        <v>9.9999999999999978E-2</v>
      </c>
      <c r="AC134" s="204">
        <f t="shared" ref="AC134:AC159" si="67">AD134+AG134</f>
        <v>243</v>
      </c>
      <c r="AD134" s="204">
        <f t="shared" ref="AD134:AD159" si="68">AE134+AF134</f>
        <v>223</v>
      </c>
      <c r="AE134" s="96">
        <v>5</v>
      </c>
      <c r="AF134" s="96">
        <v>218</v>
      </c>
      <c r="AG134" s="96">
        <v>20</v>
      </c>
    </row>
    <row r="135" spans="1:33" ht="20.100000000000001" hidden="1" customHeight="1" outlineLevel="1" x14ac:dyDescent="0.25">
      <c r="A135" s="133" t="s">
        <v>154</v>
      </c>
      <c r="B135" s="134">
        <f t="shared" si="66"/>
        <v>198</v>
      </c>
      <c r="C135" s="135">
        <f t="shared" si="62"/>
        <v>1</v>
      </c>
      <c r="D135" s="149">
        <f t="shared" si="63"/>
        <v>0.4</v>
      </c>
      <c r="E135" s="150"/>
      <c r="F135" s="150">
        <v>1</v>
      </c>
      <c r="G135" s="144">
        <f t="shared" si="64"/>
        <v>97714</v>
      </c>
      <c r="H135" s="132">
        <f t="shared" si="65"/>
        <v>81058</v>
      </c>
      <c r="I135" s="132">
        <f t="shared" si="32"/>
        <v>16656</v>
      </c>
      <c r="J135" s="103">
        <v>83580</v>
      </c>
      <c r="V135" s="100" t="s">
        <v>407</v>
      </c>
      <c r="W135" s="103" t="s">
        <v>407</v>
      </c>
      <c r="X135" s="103">
        <v>187</v>
      </c>
      <c r="Y135" s="105" t="s">
        <v>407</v>
      </c>
      <c r="Z135" s="106">
        <v>200</v>
      </c>
      <c r="AA135" s="106">
        <v>0.5</v>
      </c>
      <c r="AB135" s="103">
        <f t="shared" si="31"/>
        <v>9.9999999999999978E-2</v>
      </c>
      <c r="AC135" s="204">
        <f t="shared" si="67"/>
        <v>198</v>
      </c>
      <c r="AD135" s="204">
        <f t="shared" si="68"/>
        <v>166</v>
      </c>
      <c r="AE135" s="96">
        <v>3</v>
      </c>
      <c r="AF135" s="96">
        <v>163</v>
      </c>
      <c r="AG135" s="96">
        <v>32</v>
      </c>
    </row>
    <row r="136" spans="1:33" ht="20.100000000000001" hidden="1" customHeight="1" outlineLevel="1" x14ac:dyDescent="0.25">
      <c r="A136" s="133" t="s">
        <v>155</v>
      </c>
      <c r="B136" s="134">
        <f t="shared" si="66"/>
        <v>230</v>
      </c>
      <c r="C136" s="135">
        <f t="shared" si="62"/>
        <v>1</v>
      </c>
      <c r="D136" s="149">
        <f t="shared" si="63"/>
        <v>0.4</v>
      </c>
      <c r="E136" s="150"/>
      <c r="F136" s="150">
        <v>1</v>
      </c>
      <c r="G136" s="144">
        <f t="shared" si="64"/>
        <v>97714</v>
      </c>
      <c r="H136" s="132">
        <f t="shared" si="65"/>
        <v>81058</v>
      </c>
      <c r="I136" s="132">
        <f t="shared" si="32"/>
        <v>16656</v>
      </c>
      <c r="J136" s="103">
        <v>83580</v>
      </c>
      <c r="V136" s="100" t="s">
        <v>408</v>
      </c>
      <c r="W136" s="103" t="s">
        <v>408</v>
      </c>
      <c r="X136" s="103">
        <v>244</v>
      </c>
      <c r="Y136" s="105" t="s">
        <v>408</v>
      </c>
      <c r="Z136" s="106">
        <v>233</v>
      </c>
      <c r="AA136" s="106">
        <v>0.5</v>
      </c>
      <c r="AB136" s="103">
        <f t="shared" si="31"/>
        <v>9.9999999999999978E-2</v>
      </c>
      <c r="AC136" s="204">
        <f t="shared" si="67"/>
        <v>230</v>
      </c>
      <c r="AD136" s="204">
        <f t="shared" si="68"/>
        <v>209</v>
      </c>
      <c r="AE136" s="96">
        <v>4</v>
      </c>
      <c r="AF136" s="96">
        <v>205</v>
      </c>
      <c r="AG136" s="96">
        <v>21</v>
      </c>
    </row>
    <row r="137" spans="1:33" ht="20.100000000000001" hidden="1" customHeight="1" outlineLevel="1" x14ac:dyDescent="0.25">
      <c r="A137" s="133" t="s">
        <v>156</v>
      </c>
      <c r="B137" s="134">
        <f t="shared" si="66"/>
        <v>724</v>
      </c>
      <c r="C137" s="135">
        <f t="shared" si="62"/>
        <v>1</v>
      </c>
      <c r="D137" s="149">
        <f t="shared" si="63"/>
        <v>1</v>
      </c>
      <c r="E137" s="150">
        <v>1</v>
      </c>
      <c r="F137" s="150"/>
      <c r="G137" s="144">
        <f t="shared" si="64"/>
        <v>244284</v>
      </c>
      <c r="H137" s="132">
        <f t="shared" si="65"/>
        <v>202644</v>
      </c>
      <c r="I137" s="132">
        <f t="shared" si="32"/>
        <v>41640</v>
      </c>
      <c r="J137" s="103">
        <v>167160</v>
      </c>
      <c r="V137" s="100" t="s">
        <v>409</v>
      </c>
      <c r="W137" s="103" t="s">
        <v>409</v>
      </c>
      <c r="X137" s="103">
        <v>768</v>
      </c>
      <c r="Y137" s="105" t="s">
        <v>409</v>
      </c>
      <c r="Z137" s="106">
        <v>802</v>
      </c>
      <c r="AA137" s="106">
        <v>1</v>
      </c>
      <c r="AB137" s="103">
        <f t="shared" si="31"/>
        <v>0</v>
      </c>
      <c r="AC137" s="204">
        <f t="shared" si="67"/>
        <v>724</v>
      </c>
      <c r="AD137" s="204">
        <f t="shared" si="68"/>
        <v>654</v>
      </c>
      <c r="AE137" s="96">
        <v>12</v>
      </c>
      <c r="AF137" s="96">
        <v>642</v>
      </c>
      <c r="AG137" s="96">
        <v>70</v>
      </c>
    </row>
    <row r="138" spans="1:33" ht="20.100000000000001" hidden="1" customHeight="1" outlineLevel="1" x14ac:dyDescent="0.25">
      <c r="A138" s="133" t="s">
        <v>157</v>
      </c>
      <c r="B138" s="134">
        <f t="shared" si="66"/>
        <v>161</v>
      </c>
      <c r="C138" s="135">
        <f t="shared" si="62"/>
        <v>1</v>
      </c>
      <c r="D138" s="149">
        <f t="shared" si="63"/>
        <v>0.4</v>
      </c>
      <c r="E138" s="150"/>
      <c r="F138" s="150">
        <v>1</v>
      </c>
      <c r="G138" s="144">
        <f t="shared" si="64"/>
        <v>97714</v>
      </c>
      <c r="H138" s="132">
        <f t="shared" si="65"/>
        <v>81058</v>
      </c>
      <c r="I138" s="132">
        <f t="shared" si="32"/>
        <v>16656</v>
      </c>
      <c r="J138" s="103">
        <v>83580</v>
      </c>
      <c r="V138" s="100" t="s">
        <v>410</v>
      </c>
      <c r="W138" s="103" t="s">
        <v>410</v>
      </c>
      <c r="X138" s="103">
        <v>199</v>
      </c>
      <c r="Y138" s="105" t="s">
        <v>410</v>
      </c>
      <c r="Z138" s="106">
        <v>219</v>
      </c>
      <c r="AA138" s="106">
        <v>0.5</v>
      </c>
      <c r="AB138" s="103">
        <f t="shared" ref="AB138:AB201" si="69">AA138-D138</f>
        <v>9.9999999999999978E-2</v>
      </c>
      <c r="AC138" s="204">
        <f t="shared" si="67"/>
        <v>161</v>
      </c>
      <c r="AD138" s="204">
        <f t="shared" si="68"/>
        <v>146</v>
      </c>
      <c r="AE138" s="96">
        <v>11</v>
      </c>
      <c r="AF138" s="96">
        <v>135</v>
      </c>
      <c r="AG138" s="96">
        <v>15</v>
      </c>
    </row>
    <row r="139" spans="1:33" ht="20.100000000000001" hidden="1" customHeight="1" outlineLevel="1" x14ac:dyDescent="0.25">
      <c r="A139" s="133" t="s">
        <v>158</v>
      </c>
      <c r="B139" s="134">
        <f t="shared" si="66"/>
        <v>395</v>
      </c>
      <c r="C139" s="130">
        <f t="shared" si="62"/>
        <v>1</v>
      </c>
      <c r="D139" s="149">
        <f t="shared" si="63"/>
        <v>0.4</v>
      </c>
      <c r="E139" s="150"/>
      <c r="F139" s="150">
        <v>1</v>
      </c>
      <c r="G139" s="144">
        <f t="shared" si="64"/>
        <v>97714</v>
      </c>
      <c r="H139" s="132">
        <f t="shared" si="65"/>
        <v>81058</v>
      </c>
      <c r="I139" s="132">
        <f t="shared" ref="I139:I202" si="70">G139-H139</f>
        <v>16656</v>
      </c>
      <c r="J139" s="103">
        <v>167160</v>
      </c>
      <c r="V139" s="100" t="s">
        <v>411</v>
      </c>
      <c r="W139" s="103" t="s">
        <v>411</v>
      </c>
      <c r="X139" s="103">
        <v>406</v>
      </c>
      <c r="Y139" s="105" t="s">
        <v>411</v>
      </c>
      <c r="Z139" s="106">
        <v>424</v>
      </c>
      <c r="AA139" s="106">
        <v>0.5</v>
      </c>
      <c r="AB139" s="103">
        <f t="shared" si="69"/>
        <v>9.9999999999999978E-2</v>
      </c>
      <c r="AC139" s="204">
        <f t="shared" si="67"/>
        <v>395</v>
      </c>
      <c r="AD139" s="204">
        <f t="shared" si="68"/>
        <v>366</v>
      </c>
      <c r="AE139" s="96">
        <v>6</v>
      </c>
      <c r="AF139" s="96">
        <v>360</v>
      </c>
      <c r="AG139" s="96">
        <v>29</v>
      </c>
    </row>
    <row r="140" spans="1:33" ht="20.100000000000001" hidden="1" customHeight="1" outlineLevel="1" x14ac:dyDescent="0.25">
      <c r="A140" s="133" t="s">
        <v>23</v>
      </c>
      <c r="B140" s="134">
        <f>AC159</f>
        <v>1545</v>
      </c>
      <c r="C140" s="130">
        <f t="shared" si="62"/>
        <v>1</v>
      </c>
      <c r="D140" s="149">
        <f t="shared" si="63"/>
        <v>1</v>
      </c>
      <c r="E140" s="150">
        <v>1</v>
      </c>
      <c r="F140" s="150"/>
      <c r="G140" s="144">
        <f t="shared" si="64"/>
        <v>244284</v>
      </c>
      <c r="H140" s="132">
        <f t="shared" si="65"/>
        <v>202644</v>
      </c>
      <c r="I140" s="132">
        <f t="shared" si="70"/>
        <v>41640</v>
      </c>
      <c r="J140" s="103">
        <v>167160</v>
      </c>
      <c r="V140" s="100" t="s">
        <v>412</v>
      </c>
      <c r="Y140" s="105" t="s">
        <v>542</v>
      </c>
      <c r="Z140" s="106">
        <v>1582</v>
      </c>
      <c r="AA140" s="106">
        <v>1</v>
      </c>
      <c r="AB140" s="103">
        <f t="shared" si="69"/>
        <v>0</v>
      </c>
      <c r="AC140" s="204">
        <f t="shared" si="67"/>
        <v>233</v>
      </c>
      <c r="AD140" s="204">
        <f t="shared" si="68"/>
        <v>206</v>
      </c>
      <c r="AE140" s="96">
        <v>4</v>
      </c>
      <c r="AF140" s="96">
        <v>202</v>
      </c>
      <c r="AG140" s="96">
        <v>27</v>
      </c>
    </row>
    <row r="141" spans="1:33" ht="20.100000000000001" hidden="1" customHeight="1" outlineLevel="1" x14ac:dyDescent="0.25">
      <c r="A141" s="133" t="s">
        <v>159</v>
      </c>
      <c r="B141" s="134">
        <f t="shared" ref="B141:B156" si="71">AC140</f>
        <v>233</v>
      </c>
      <c r="C141" s="130">
        <f t="shared" si="62"/>
        <v>1</v>
      </c>
      <c r="D141" s="149">
        <f t="shared" si="63"/>
        <v>0.4</v>
      </c>
      <c r="E141" s="150"/>
      <c r="F141" s="150">
        <v>1</v>
      </c>
      <c r="G141" s="144">
        <f t="shared" si="64"/>
        <v>97714</v>
      </c>
      <c r="H141" s="132">
        <f t="shared" si="65"/>
        <v>81058</v>
      </c>
      <c r="I141" s="132">
        <f t="shared" si="70"/>
        <v>16656</v>
      </c>
      <c r="J141" s="103">
        <v>83580</v>
      </c>
      <c r="V141" s="100" t="s">
        <v>413</v>
      </c>
      <c r="W141" s="103" t="s">
        <v>412</v>
      </c>
      <c r="X141" s="103">
        <v>423</v>
      </c>
      <c r="Y141" s="105" t="s">
        <v>412</v>
      </c>
      <c r="Z141" s="106">
        <v>309</v>
      </c>
      <c r="AA141" s="106">
        <v>0.5</v>
      </c>
      <c r="AB141" s="103">
        <f t="shared" si="69"/>
        <v>9.9999999999999978E-2</v>
      </c>
      <c r="AC141" s="204">
        <f t="shared" si="67"/>
        <v>389</v>
      </c>
      <c r="AD141" s="204">
        <f t="shared" si="68"/>
        <v>358</v>
      </c>
      <c r="AE141" s="96">
        <v>6</v>
      </c>
      <c r="AF141" s="96">
        <v>352</v>
      </c>
      <c r="AG141" s="96">
        <v>31</v>
      </c>
    </row>
    <row r="142" spans="1:33" ht="20.100000000000001" hidden="1" customHeight="1" outlineLevel="1" x14ac:dyDescent="0.25">
      <c r="A142" s="133" t="s">
        <v>160</v>
      </c>
      <c r="B142" s="134">
        <f t="shared" si="71"/>
        <v>389</v>
      </c>
      <c r="C142" s="135">
        <f t="shared" si="62"/>
        <v>1</v>
      </c>
      <c r="D142" s="149">
        <f t="shared" si="63"/>
        <v>0.4</v>
      </c>
      <c r="E142" s="150"/>
      <c r="F142" s="150">
        <v>1</v>
      </c>
      <c r="G142" s="144">
        <f t="shared" si="64"/>
        <v>97714</v>
      </c>
      <c r="H142" s="132">
        <f t="shared" si="65"/>
        <v>81058</v>
      </c>
      <c r="I142" s="132">
        <f t="shared" si="70"/>
        <v>16656</v>
      </c>
      <c r="J142" s="103">
        <v>167160</v>
      </c>
      <c r="V142" s="100" t="s">
        <v>414</v>
      </c>
      <c r="W142" s="103" t="s">
        <v>413</v>
      </c>
      <c r="X142" s="103">
        <v>406</v>
      </c>
      <c r="Y142" s="105" t="s">
        <v>413</v>
      </c>
      <c r="Z142" s="106">
        <v>416</v>
      </c>
      <c r="AA142" s="106">
        <v>0.5</v>
      </c>
      <c r="AB142" s="103">
        <f t="shared" si="69"/>
        <v>9.9999999999999978E-2</v>
      </c>
      <c r="AC142" s="204">
        <f t="shared" si="67"/>
        <v>498</v>
      </c>
      <c r="AD142" s="204">
        <f t="shared" si="68"/>
        <v>452</v>
      </c>
      <c r="AE142" s="96">
        <v>3</v>
      </c>
      <c r="AF142" s="96">
        <v>449</v>
      </c>
      <c r="AG142" s="96">
        <v>46</v>
      </c>
    </row>
    <row r="143" spans="1:33" ht="20.100000000000001" hidden="1" customHeight="1" outlineLevel="1" x14ac:dyDescent="0.25">
      <c r="A143" s="133" t="s">
        <v>161</v>
      </c>
      <c r="B143" s="134">
        <f t="shared" si="71"/>
        <v>498</v>
      </c>
      <c r="C143" s="135">
        <f t="shared" si="62"/>
        <v>1</v>
      </c>
      <c r="D143" s="149">
        <f t="shared" si="63"/>
        <v>0.4</v>
      </c>
      <c r="E143" s="154"/>
      <c r="F143" s="154">
        <v>1</v>
      </c>
      <c r="G143" s="144">
        <f t="shared" si="64"/>
        <v>97714</v>
      </c>
      <c r="H143" s="132">
        <f t="shared" si="65"/>
        <v>81058</v>
      </c>
      <c r="I143" s="132">
        <f>G143-H143</f>
        <v>16656</v>
      </c>
      <c r="J143" s="103">
        <v>83580</v>
      </c>
      <c r="V143" s="100" t="s">
        <v>415</v>
      </c>
      <c r="W143" s="103" t="s">
        <v>414</v>
      </c>
      <c r="X143" s="103">
        <v>485</v>
      </c>
      <c r="Y143" s="105" t="s">
        <v>414</v>
      </c>
      <c r="Z143" s="106">
        <v>502</v>
      </c>
      <c r="AA143" s="106">
        <v>1</v>
      </c>
      <c r="AB143" s="103">
        <f t="shared" si="69"/>
        <v>0.6</v>
      </c>
      <c r="AC143" s="204">
        <f t="shared" si="67"/>
        <v>210</v>
      </c>
      <c r="AD143" s="204">
        <f t="shared" si="68"/>
        <v>195</v>
      </c>
      <c r="AE143" s="96">
        <v>5</v>
      </c>
      <c r="AF143" s="96">
        <v>190</v>
      </c>
      <c r="AG143" s="96">
        <v>15</v>
      </c>
    </row>
    <row r="144" spans="1:33" ht="20.100000000000001" hidden="1" customHeight="1" outlineLevel="1" x14ac:dyDescent="0.25">
      <c r="A144" s="133" t="s">
        <v>162</v>
      </c>
      <c r="B144" s="134">
        <f t="shared" si="71"/>
        <v>210</v>
      </c>
      <c r="C144" s="135">
        <f t="shared" si="62"/>
        <v>1</v>
      </c>
      <c r="D144" s="149">
        <f t="shared" si="63"/>
        <v>0.4</v>
      </c>
      <c r="E144" s="154"/>
      <c r="F144" s="187">
        <v>1</v>
      </c>
      <c r="G144" s="144">
        <f t="shared" si="64"/>
        <v>97714</v>
      </c>
      <c r="H144" s="132">
        <f t="shared" si="65"/>
        <v>81058</v>
      </c>
      <c r="I144" s="132">
        <f t="shared" si="70"/>
        <v>16656</v>
      </c>
      <c r="J144" s="103">
        <v>83580</v>
      </c>
      <c r="V144" s="100" t="s">
        <v>416</v>
      </c>
      <c r="W144" s="103" t="s">
        <v>415</v>
      </c>
      <c r="X144" s="103">
        <v>226</v>
      </c>
      <c r="Y144" s="105" t="s">
        <v>415</v>
      </c>
      <c r="Z144" s="106">
        <v>228</v>
      </c>
      <c r="AA144" s="106">
        <v>0.5</v>
      </c>
      <c r="AB144" s="103">
        <f t="shared" si="69"/>
        <v>9.9999999999999978E-2</v>
      </c>
      <c r="AC144" s="204">
        <f t="shared" si="67"/>
        <v>190</v>
      </c>
      <c r="AD144" s="204">
        <f t="shared" si="68"/>
        <v>172</v>
      </c>
      <c r="AE144" s="96">
        <v>1</v>
      </c>
      <c r="AF144" s="96">
        <v>171</v>
      </c>
      <c r="AG144" s="96">
        <v>18</v>
      </c>
    </row>
    <row r="145" spans="1:33" ht="20.100000000000001" hidden="1" customHeight="1" outlineLevel="1" x14ac:dyDescent="0.25">
      <c r="A145" s="133" t="s">
        <v>163</v>
      </c>
      <c r="B145" s="134">
        <f t="shared" si="71"/>
        <v>190</v>
      </c>
      <c r="C145" s="135">
        <f t="shared" si="62"/>
        <v>1</v>
      </c>
      <c r="D145" s="149">
        <f t="shared" si="63"/>
        <v>0.4</v>
      </c>
      <c r="E145" s="188"/>
      <c r="F145" s="150">
        <v>1</v>
      </c>
      <c r="G145" s="144">
        <f t="shared" si="64"/>
        <v>97714</v>
      </c>
      <c r="H145" s="132">
        <f t="shared" si="65"/>
        <v>81058</v>
      </c>
      <c r="I145" s="132">
        <f t="shared" si="70"/>
        <v>16656</v>
      </c>
      <c r="J145" s="103">
        <v>83580</v>
      </c>
      <c r="V145" s="100" t="s">
        <v>417</v>
      </c>
      <c r="W145" s="103" t="s">
        <v>416</v>
      </c>
      <c r="X145" s="103">
        <v>188</v>
      </c>
      <c r="Y145" s="105" t="s">
        <v>416</v>
      </c>
      <c r="Z145" s="106">
        <v>189</v>
      </c>
      <c r="AA145" s="106">
        <v>0.5</v>
      </c>
      <c r="AB145" s="103">
        <f t="shared" si="69"/>
        <v>9.9999999999999978E-2</v>
      </c>
      <c r="AC145" s="204">
        <f t="shared" si="67"/>
        <v>1446</v>
      </c>
      <c r="AD145" s="204">
        <f t="shared" si="68"/>
        <v>1362</v>
      </c>
      <c r="AE145" s="213">
        <v>79</v>
      </c>
      <c r="AF145" s="213">
        <v>1283</v>
      </c>
      <c r="AG145" s="213">
        <v>84</v>
      </c>
    </row>
    <row r="146" spans="1:33" ht="20.100000000000001" hidden="1" customHeight="1" outlineLevel="1" x14ac:dyDescent="0.25">
      <c r="A146" s="133" t="s">
        <v>287</v>
      </c>
      <c r="B146" s="134">
        <f t="shared" si="71"/>
        <v>1446</v>
      </c>
      <c r="C146" s="135">
        <f t="shared" si="62"/>
        <v>1</v>
      </c>
      <c r="D146" s="136">
        <f t="shared" si="63"/>
        <v>1</v>
      </c>
      <c r="E146" s="154">
        <v>1</v>
      </c>
      <c r="F146" s="154"/>
      <c r="G146" s="144">
        <f t="shared" si="64"/>
        <v>244284</v>
      </c>
      <c r="H146" s="132">
        <f t="shared" si="65"/>
        <v>202644</v>
      </c>
      <c r="I146" s="132">
        <f t="shared" si="70"/>
        <v>41640</v>
      </c>
      <c r="V146" s="100" t="s">
        <v>382</v>
      </c>
      <c r="W146" s="103" t="s">
        <v>417</v>
      </c>
      <c r="X146" s="103">
        <v>1307</v>
      </c>
      <c r="Y146" s="105" t="s">
        <v>417</v>
      </c>
      <c r="Z146" s="106">
        <v>1513</v>
      </c>
      <c r="AA146" s="106">
        <v>1</v>
      </c>
      <c r="AB146" s="103">
        <f t="shared" si="69"/>
        <v>0</v>
      </c>
      <c r="AC146" s="204">
        <f t="shared" si="67"/>
        <v>408</v>
      </c>
      <c r="AD146" s="204">
        <f t="shared" si="68"/>
        <v>361</v>
      </c>
      <c r="AE146" s="96">
        <v>8</v>
      </c>
      <c r="AF146" s="96">
        <v>353</v>
      </c>
      <c r="AG146" s="96">
        <v>47</v>
      </c>
    </row>
    <row r="147" spans="1:33" ht="20.100000000000001" hidden="1" customHeight="1" outlineLevel="1" x14ac:dyDescent="0.25">
      <c r="A147" s="133" t="s">
        <v>132</v>
      </c>
      <c r="B147" s="134">
        <f t="shared" si="71"/>
        <v>408</v>
      </c>
      <c r="C147" s="135">
        <f t="shared" si="62"/>
        <v>1</v>
      </c>
      <c r="D147" s="149">
        <f t="shared" si="63"/>
        <v>0.4</v>
      </c>
      <c r="E147" s="150"/>
      <c r="F147" s="150">
        <v>1</v>
      </c>
      <c r="G147" s="144">
        <f t="shared" si="64"/>
        <v>97714</v>
      </c>
      <c r="H147" s="132">
        <f t="shared" si="65"/>
        <v>81058</v>
      </c>
      <c r="I147" s="132">
        <f t="shared" si="70"/>
        <v>16656</v>
      </c>
      <c r="J147" s="103">
        <v>83580</v>
      </c>
      <c r="V147" s="100" t="s">
        <v>418</v>
      </c>
      <c r="W147" s="103" t="s">
        <v>382</v>
      </c>
      <c r="X147" s="103">
        <v>411</v>
      </c>
      <c r="Y147" s="105" t="s">
        <v>382</v>
      </c>
      <c r="Z147" s="106">
        <v>411</v>
      </c>
      <c r="AA147" s="106">
        <v>0.5</v>
      </c>
      <c r="AB147" s="103">
        <f t="shared" si="69"/>
        <v>9.9999999999999978E-2</v>
      </c>
      <c r="AC147" s="204">
        <f t="shared" si="67"/>
        <v>212</v>
      </c>
      <c r="AD147" s="204">
        <f t="shared" si="68"/>
        <v>176</v>
      </c>
      <c r="AE147" s="96">
        <v>1</v>
      </c>
      <c r="AF147" s="96">
        <v>175</v>
      </c>
      <c r="AG147" s="96">
        <v>36</v>
      </c>
    </row>
    <row r="148" spans="1:33" ht="20.100000000000001" hidden="1" customHeight="1" outlineLevel="1" x14ac:dyDescent="0.25">
      <c r="A148" s="140" t="s">
        <v>164</v>
      </c>
      <c r="B148" s="134">
        <f t="shared" si="71"/>
        <v>212</v>
      </c>
      <c r="C148" s="135">
        <f t="shared" si="62"/>
        <v>1</v>
      </c>
      <c r="D148" s="149">
        <f t="shared" si="63"/>
        <v>0.4</v>
      </c>
      <c r="E148" s="150"/>
      <c r="F148" s="150">
        <v>1</v>
      </c>
      <c r="G148" s="144">
        <f t="shared" si="64"/>
        <v>97714</v>
      </c>
      <c r="H148" s="132">
        <f t="shared" si="65"/>
        <v>81058</v>
      </c>
      <c r="I148" s="132">
        <f t="shared" si="70"/>
        <v>16656</v>
      </c>
      <c r="J148" s="103">
        <v>83580</v>
      </c>
      <c r="V148" s="100" t="s">
        <v>419</v>
      </c>
      <c r="W148" s="103" t="s">
        <v>418</v>
      </c>
      <c r="X148" s="103">
        <v>210</v>
      </c>
      <c r="Y148" s="105" t="s">
        <v>418</v>
      </c>
      <c r="Z148" s="106">
        <v>218</v>
      </c>
      <c r="AA148" s="106">
        <v>0.5</v>
      </c>
      <c r="AB148" s="103">
        <f t="shared" si="69"/>
        <v>9.9999999999999978E-2</v>
      </c>
      <c r="AC148" s="204">
        <f t="shared" si="67"/>
        <v>186</v>
      </c>
      <c r="AD148" s="204">
        <f t="shared" si="68"/>
        <v>176</v>
      </c>
      <c r="AE148" s="96">
        <v>3</v>
      </c>
      <c r="AF148" s="96">
        <v>173</v>
      </c>
      <c r="AG148" s="96">
        <v>10</v>
      </c>
    </row>
    <row r="149" spans="1:33" ht="20.100000000000001" hidden="1" customHeight="1" outlineLevel="1" x14ac:dyDescent="0.25">
      <c r="A149" s="140" t="s">
        <v>165</v>
      </c>
      <c r="B149" s="134">
        <f t="shared" si="71"/>
        <v>186</v>
      </c>
      <c r="C149" s="135">
        <f t="shared" si="62"/>
        <v>1</v>
      </c>
      <c r="D149" s="149">
        <f t="shared" si="63"/>
        <v>0.4</v>
      </c>
      <c r="E149" s="150"/>
      <c r="F149" s="150">
        <v>1</v>
      </c>
      <c r="G149" s="144">
        <f t="shared" si="64"/>
        <v>97714</v>
      </c>
      <c r="H149" s="132">
        <f t="shared" si="65"/>
        <v>81058</v>
      </c>
      <c r="I149" s="132">
        <f t="shared" si="70"/>
        <v>16656</v>
      </c>
      <c r="J149" s="103">
        <v>83580</v>
      </c>
      <c r="V149" s="100" t="s">
        <v>420</v>
      </c>
      <c r="W149" s="103" t="s">
        <v>419</v>
      </c>
      <c r="X149" s="103">
        <v>179</v>
      </c>
      <c r="Y149" s="105" t="s">
        <v>419</v>
      </c>
      <c r="Z149" s="106">
        <v>191</v>
      </c>
      <c r="AA149" s="106">
        <v>0.5</v>
      </c>
      <c r="AB149" s="103">
        <f t="shared" si="69"/>
        <v>9.9999999999999978E-2</v>
      </c>
      <c r="AC149" s="204">
        <f t="shared" si="67"/>
        <v>112</v>
      </c>
      <c r="AD149" s="204">
        <f t="shared" si="68"/>
        <v>109</v>
      </c>
      <c r="AE149" s="96">
        <v>0</v>
      </c>
      <c r="AF149" s="96">
        <v>109</v>
      </c>
      <c r="AG149" s="96">
        <v>3</v>
      </c>
    </row>
    <row r="150" spans="1:33" ht="20.100000000000001" hidden="1" customHeight="1" outlineLevel="1" x14ac:dyDescent="0.25">
      <c r="A150" s="183" t="s">
        <v>166</v>
      </c>
      <c r="B150" s="134">
        <f t="shared" si="71"/>
        <v>112</v>
      </c>
      <c r="C150" s="130">
        <f t="shared" si="62"/>
        <v>1</v>
      </c>
      <c r="D150" s="149">
        <f t="shared" si="63"/>
        <v>0.4</v>
      </c>
      <c r="E150" s="150"/>
      <c r="F150" s="150">
        <v>1</v>
      </c>
      <c r="G150" s="144">
        <f t="shared" si="64"/>
        <v>97714</v>
      </c>
      <c r="H150" s="132">
        <f t="shared" si="65"/>
        <v>81058</v>
      </c>
      <c r="I150" s="132">
        <f t="shared" si="70"/>
        <v>16656</v>
      </c>
      <c r="J150" s="103">
        <v>83580</v>
      </c>
      <c r="V150" s="100" t="s">
        <v>421</v>
      </c>
      <c r="W150" s="103" t="s">
        <v>420</v>
      </c>
      <c r="X150" s="103">
        <v>122</v>
      </c>
      <c r="Y150" s="105" t="s">
        <v>420</v>
      </c>
      <c r="Z150" s="106">
        <v>117</v>
      </c>
      <c r="AA150" s="106">
        <v>0.5</v>
      </c>
      <c r="AB150" s="103">
        <f t="shared" si="69"/>
        <v>9.9999999999999978E-2</v>
      </c>
      <c r="AC150" s="204">
        <f t="shared" si="67"/>
        <v>175</v>
      </c>
      <c r="AD150" s="204">
        <f t="shared" si="68"/>
        <v>158</v>
      </c>
      <c r="AE150" s="96">
        <v>4</v>
      </c>
      <c r="AF150" s="96">
        <v>154</v>
      </c>
      <c r="AG150" s="96">
        <v>17</v>
      </c>
    </row>
    <row r="151" spans="1:33" ht="20.100000000000001" hidden="1" customHeight="1" outlineLevel="1" x14ac:dyDescent="0.25">
      <c r="A151" s="183" t="s">
        <v>167</v>
      </c>
      <c r="B151" s="134">
        <f t="shared" si="71"/>
        <v>175</v>
      </c>
      <c r="C151" s="130">
        <f t="shared" si="62"/>
        <v>1</v>
      </c>
      <c r="D151" s="149">
        <f t="shared" si="63"/>
        <v>0.4</v>
      </c>
      <c r="E151" s="150"/>
      <c r="F151" s="150">
        <v>1</v>
      </c>
      <c r="G151" s="144">
        <f t="shared" si="64"/>
        <v>97714</v>
      </c>
      <c r="H151" s="132">
        <f t="shared" si="65"/>
        <v>81058</v>
      </c>
      <c r="I151" s="132">
        <f t="shared" si="70"/>
        <v>16656</v>
      </c>
      <c r="J151" s="103">
        <v>83580</v>
      </c>
      <c r="V151" s="100" t="s">
        <v>422</v>
      </c>
      <c r="W151" s="103" t="s">
        <v>421</v>
      </c>
      <c r="X151" s="103">
        <v>192</v>
      </c>
      <c r="Y151" s="105" t="s">
        <v>421</v>
      </c>
      <c r="Z151" s="106">
        <v>184</v>
      </c>
      <c r="AA151" s="106">
        <v>0.5</v>
      </c>
      <c r="AB151" s="103">
        <f t="shared" si="69"/>
        <v>9.9999999999999978E-2</v>
      </c>
      <c r="AC151" s="204">
        <f t="shared" si="67"/>
        <v>248</v>
      </c>
      <c r="AD151" s="204">
        <f t="shared" si="68"/>
        <v>207</v>
      </c>
      <c r="AE151" s="96">
        <v>6</v>
      </c>
      <c r="AF151" s="96">
        <v>201</v>
      </c>
      <c r="AG151" s="96">
        <v>41</v>
      </c>
    </row>
    <row r="152" spans="1:33" ht="20.100000000000001" hidden="1" customHeight="1" outlineLevel="1" x14ac:dyDescent="0.25">
      <c r="A152" s="183" t="s">
        <v>168</v>
      </c>
      <c r="B152" s="134">
        <f t="shared" si="71"/>
        <v>248</v>
      </c>
      <c r="C152" s="130">
        <f t="shared" si="62"/>
        <v>1</v>
      </c>
      <c r="D152" s="131">
        <f t="shared" si="63"/>
        <v>0.4</v>
      </c>
      <c r="E152" s="150"/>
      <c r="F152" s="150">
        <v>1</v>
      </c>
      <c r="G152" s="144">
        <f t="shared" si="64"/>
        <v>97714</v>
      </c>
      <c r="H152" s="132">
        <f t="shared" si="65"/>
        <v>81058</v>
      </c>
      <c r="I152" s="132">
        <f t="shared" si="70"/>
        <v>16656</v>
      </c>
      <c r="J152" s="103">
        <v>83580</v>
      </c>
      <c r="V152" s="100" t="s">
        <v>423</v>
      </c>
      <c r="W152" s="103" t="s">
        <v>422</v>
      </c>
      <c r="X152" s="103">
        <v>255</v>
      </c>
      <c r="Y152" s="105" t="s">
        <v>422</v>
      </c>
      <c r="Z152" s="106">
        <v>255</v>
      </c>
      <c r="AA152" s="106">
        <v>0.5</v>
      </c>
      <c r="AB152" s="103">
        <f t="shared" si="69"/>
        <v>9.9999999999999978E-2</v>
      </c>
      <c r="AC152" s="204">
        <f t="shared" si="67"/>
        <v>257</v>
      </c>
      <c r="AD152" s="204">
        <f t="shared" si="68"/>
        <v>228</v>
      </c>
      <c r="AE152" s="96">
        <v>5</v>
      </c>
      <c r="AF152" s="96">
        <v>223</v>
      </c>
      <c r="AG152" s="96">
        <v>29</v>
      </c>
    </row>
    <row r="153" spans="1:33" ht="20.100000000000001" hidden="1" customHeight="1" outlineLevel="1" x14ac:dyDescent="0.25">
      <c r="A153" s="183" t="s">
        <v>19</v>
      </c>
      <c r="B153" s="134">
        <f t="shared" si="71"/>
        <v>257</v>
      </c>
      <c r="C153" s="130">
        <f t="shared" si="62"/>
        <v>1</v>
      </c>
      <c r="D153" s="131">
        <f t="shared" si="63"/>
        <v>0.4</v>
      </c>
      <c r="E153" s="150"/>
      <c r="F153" s="150">
        <v>1</v>
      </c>
      <c r="G153" s="144">
        <f t="shared" si="64"/>
        <v>97714</v>
      </c>
      <c r="H153" s="132">
        <f t="shared" si="65"/>
        <v>81058</v>
      </c>
      <c r="I153" s="132">
        <f t="shared" si="70"/>
        <v>16656</v>
      </c>
      <c r="J153" s="103">
        <v>83580</v>
      </c>
      <c r="V153" s="100" t="s">
        <v>424</v>
      </c>
      <c r="W153" s="103" t="s">
        <v>423</v>
      </c>
      <c r="X153" s="103">
        <v>254</v>
      </c>
      <c r="Y153" s="105" t="s">
        <v>423</v>
      </c>
      <c r="Z153" s="106">
        <v>260</v>
      </c>
      <c r="AA153" s="106">
        <v>0.5</v>
      </c>
      <c r="AB153" s="103">
        <f t="shared" si="69"/>
        <v>9.9999999999999978E-2</v>
      </c>
      <c r="AC153" s="204">
        <f t="shared" si="67"/>
        <v>276</v>
      </c>
      <c r="AD153" s="204">
        <f t="shared" si="68"/>
        <v>248</v>
      </c>
      <c r="AE153" s="96">
        <v>4</v>
      </c>
      <c r="AF153" s="96">
        <v>244</v>
      </c>
      <c r="AG153" s="96">
        <v>28</v>
      </c>
    </row>
    <row r="154" spans="1:33" ht="20.100000000000001" hidden="1" customHeight="1" outlineLevel="1" x14ac:dyDescent="0.25">
      <c r="A154" s="183" t="s">
        <v>288</v>
      </c>
      <c r="B154" s="134">
        <f t="shared" si="71"/>
        <v>276</v>
      </c>
      <c r="C154" s="130">
        <f t="shared" si="62"/>
        <v>1</v>
      </c>
      <c r="D154" s="131">
        <f t="shared" si="63"/>
        <v>0.4</v>
      </c>
      <c r="E154" s="150"/>
      <c r="F154" s="150">
        <v>1</v>
      </c>
      <c r="G154" s="144">
        <f t="shared" si="64"/>
        <v>97714</v>
      </c>
      <c r="H154" s="132">
        <f t="shared" si="65"/>
        <v>81058</v>
      </c>
      <c r="I154" s="132">
        <f t="shared" si="70"/>
        <v>16656</v>
      </c>
      <c r="J154" s="103">
        <v>167160</v>
      </c>
      <c r="V154" s="100" t="s">
        <v>425</v>
      </c>
      <c r="W154" s="103" t="s">
        <v>424</v>
      </c>
      <c r="X154" s="103">
        <v>295</v>
      </c>
      <c r="Y154" s="105" t="s">
        <v>424</v>
      </c>
      <c r="Z154" s="106">
        <v>282</v>
      </c>
      <c r="AA154" s="106">
        <v>0.5</v>
      </c>
      <c r="AB154" s="103">
        <f t="shared" si="69"/>
        <v>9.9999999999999978E-2</v>
      </c>
      <c r="AC154" s="204">
        <f t="shared" si="67"/>
        <v>571</v>
      </c>
      <c r="AD154" s="204">
        <f t="shared" si="68"/>
        <v>515</v>
      </c>
      <c r="AE154" s="96">
        <v>4</v>
      </c>
      <c r="AF154" s="96">
        <v>511</v>
      </c>
      <c r="AG154" s="96">
        <v>56</v>
      </c>
    </row>
    <row r="155" spans="1:33" ht="20.100000000000001" hidden="1" customHeight="1" outlineLevel="1" x14ac:dyDescent="0.25">
      <c r="A155" s="183" t="s">
        <v>169</v>
      </c>
      <c r="B155" s="134">
        <f t="shared" si="71"/>
        <v>571</v>
      </c>
      <c r="C155" s="130">
        <f t="shared" si="62"/>
        <v>1</v>
      </c>
      <c r="D155" s="131">
        <f t="shared" si="63"/>
        <v>1</v>
      </c>
      <c r="E155" s="150">
        <v>1</v>
      </c>
      <c r="F155" s="150"/>
      <c r="G155" s="144">
        <f t="shared" si="64"/>
        <v>244284</v>
      </c>
      <c r="H155" s="132">
        <f t="shared" si="65"/>
        <v>202644</v>
      </c>
      <c r="I155" s="132">
        <f t="shared" si="70"/>
        <v>41640</v>
      </c>
      <c r="J155" s="103">
        <v>167160</v>
      </c>
      <c r="V155" s="100" t="s">
        <v>426</v>
      </c>
      <c r="W155" s="103" t="s">
        <v>425</v>
      </c>
      <c r="X155" s="103">
        <v>555</v>
      </c>
      <c r="Y155" s="105" t="s">
        <v>425</v>
      </c>
      <c r="Z155" s="106">
        <v>570</v>
      </c>
      <c r="AA155" s="106">
        <v>1</v>
      </c>
      <c r="AB155" s="103">
        <f t="shared" si="69"/>
        <v>0</v>
      </c>
      <c r="AC155" s="204">
        <f t="shared" si="67"/>
        <v>416</v>
      </c>
      <c r="AD155" s="204">
        <f t="shared" si="68"/>
        <v>369</v>
      </c>
      <c r="AE155" s="96">
        <v>7</v>
      </c>
      <c r="AF155" s="96">
        <v>362</v>
      </c>
      <c r="AG155" s="96">
        <v>47</v>
      </c>
    </row>
    <row r="156" spans="1:33" ht="20.100000000000001" hidden="1" customHeight="1" outlineLevel="1" x14ac:dyDescent="0.25">
      <c r="A156" s="183" t="s">
        <v>170</v>
      </c>
      <c r="B156" s="134">
        <f t="shared" si="71"/>
        <v>416</v>
      </c>
      <c r="C156" s="130">
        <f t="shared" si="62"/>
        <v>1</v>
      </c>
      <c r="D156" s="131">
        <f t="shared" si="63"/>
        <v>0.4</v>
      </c>
      <c r="E156" s="150"/>
      <c r="F156" s="150">
        <v>1</v>
      </c>
      <c r="G156" s="144">
        <f t="shared" si="64"/>
        <v>97714</v>
      </c>
      <c r="H156" s="132">
        <f t="shared" si="65"/>
        <v>81058</v>
      </c>
      <c r="I156" s="132">
        <f t="shared" si="70"/>
        <v>16656</v>
      </c>
      <c r="J156" s="103">
        <v>83580</v>
      </c>
      <c r="V156" s="100" t="s">
        <v>427</v>
      </c>
      <c r="W156" s="103" t="s">
        <v>426</v>
      </c>
      <c r="X156" s="103">
        <v>431</v>
      </c>
      <c r="Y156" s="105" t="s">
        <v>426</v>
      </c>
      <c r="Z156" s="106">
        <v>423</v>
      </c>
      <c r="AA156" s="106">
        <v>0.5</v>
      </c>
      <c r="AB156" s="103">
        <f t="shared" si="69"/>
        <v>9.9999999999999978E-2</v>
      </c>
      <c r="AC156" s="204">
        <f t="shared" si="67"/>
        <v>155</v>
      </c>
      <c r="AD156" s="204">
        <f t="shared" si="68"/>
        <v>138</v>
      </c>
      <c r="AE156" s="96">
        <v>2</v>
      </c>
      <c r="AF156" s="96">
        <v>136</v>
      </c>
      <c r="AG156" s="96">
        <v>17</v>
      </c>
    </row>
    <row r="157" spans="1:33" ht="20.100000000000001" hidden="1" customHeight="1" outlineLevel="1" x14ac:dyDescent="0.25">
      <c r="A157" s="183" t="s">
        <v>173</v>
      </c>
      <c r="B157" s="134">
        <f>AC158</f>
        <v>150</v>
      </c>
      <c r="C157" s="130">
        <f t="shared" si="62"/>
        <v>1</v>
      </c>
      <c r="D157" s="149">
        <f t="shared" si="63"/>
        <v>0.4</v>
      </c>
      <c r="E157" s="150"/>
      <c r="F157" s="150">
        <v>1</v>
      </c>
      <c r="G157" s="144">
        <f t="shared" si="64"/>
        <v>97714</v>
      </c>
      <c r="H157" s="132">
        <f t="shared" si="65"/>
        <v>81058</v>
      </c>
      <c r="I157" s="132">
        <f t="shared" si="70"/>
        <v>16656</v>
      </c>
      <c r="J157" s="103">
        <v>167160</v>
      </c>
      <c r="V157" s="100" t="s">
        <v>428</v>
      </c>
      <c r="W157" s="103" t="s">
        <v>427</v>
      </c>
      <c r="X157" s="103">
        <v>153</v>
      </c>
      <c r="Y157" s="105" t="s">
        <v>429</v>
      </c>
      <c r="Z157" s="106">
        <v>153</v>
      </c>
      <c r="AA157" s="106">
        <v>0.5</v>
      </c>
      <c r="AB157" s="103">
        <f t="shared" si="69"/>
        <v>9.9999999999999978E-2</v>
      </c>
      <c r="AC157" s="204">
        <f t="shared" si="67"/>
        <v>518</v>
      </c>
      <c r="AD157" s="204">
        <f t="shared" si="68"/>
        <v>492</v>
      </c>
      <c r="AE157" s="96">
        <v>8</v>
      </c>
      <c r="AF157" s="96">
        <v>484</v>
      </c>
      <c r="AG157" s="96">
        <v>26</v>
      </c>
    </row>
    <row r="158" spans="1:33" ht="20.100000000000001" hidden="1" customHeight="1" outlineLevel="1" x14ac:dyDescent="0.25">
      <c r="A158" s="183" t="s">
        <v>171</v>
      </c>
      <c r="B158" s="134">
        <f>AC156</f>
        <v>155</v>
      </c>
      <c r="C158" s="130">
        <f t="shared" si="62"/>
        <v>1</v>
      </c>
      <c r="D158" s="149">
        <f t="shared" si="63"/>
        <v>0.4</v>
      </c>
      <c r="E158" s="155"/>
      <c r="F158" s="150">
        <v>1</v>
      </c>
      <c r="G158" s="144">
        <f t="shared" si="64"/>
        <v>97714</v>
      </c>
      <c r="H158" s="132">
        <f t="shared" si="65"/>
        <v>81058</v>
      </c>
      <c r="I158" s="132">
        <f t="shared" si="70"/>
        <v>16656</v>
      </c>
      <c r="J158" s="103">
        <v>83580</v>
      </c>
      <c r="V158" s="100" t="s">
        <v>429</v>
      </c>
      <c r="W158" s="103" t="s">
        <v>428</v>
      </c>
      <c r="X158" s="103">
        <v>526</v>
      </c>
      <c r="Y158" s="105" t="s">
        <v>427</v>
      </c>
      <c r="Z158" s="106">
        <v>158</v>
      </c>
      <c r="AA158" s="106">
        <v>0.5</v>
      </c>
      <c r="AB158" s="103">
        <f t="shared" si="69"/>
        <v>9.9999999999999978E-2</v>
      </c>
      <c r="AC158" s="204">
        <f t="shared" si="67"/>
        <v>150</v>
      </c>
      <c r="AD158" s="204">
        <f t="shared" si="68"/>
        <v>130</v>
      </c>
      <c r="AE158" s="96">
        <v>3</v>
      </c>
      <c r="AF158" s="96">
        <v>127</v>
      </c>
      <c r="AG158" s="96">
        <v>20</v>
      </c>
    </row>
    <row r="159" spans="1:33" ht="20.100000000000001" hidden="1" customHeight="1" outlineLevel="1" x14ac:dyDescent="0.25">
      <c r="A159" s="183" t="s">
        <v>172</v>
      </c>
      <c r="B159" s="134">
        <f>AC157</f>
        <v>518</v>
      </c>
      <c r="C159" s="130">
        <f t="shared" si="62"/>
        <v>1</v>
      </c>
      <c r="D159" s="131">
        <f t="shared" si="63"/>
        <v>1</v>
      </c>
      <c r="E159" s="150">
        <v>1</v>
      </c>
      <c r="F159" s="150"/>
      <c r="G159" s="144">
        <f t="shared" si="64"/>
        <v>244284</v>
      </c>
      <c r="H159" s="132">
        <f t="shared" si="65"/>
        <v>202644</v>
      </c>
      <c r="I159" s="132">
        <f t="shared" si="70"/>
        <v>41640</v>
      </c>
      <c r="J159" s="103">
        <v>334319</v>
      </c>
      <c r="V159" s="100" t="s">
        <v>542</v>
      </c>
      <c r="W159" s="103" t="s">
        <v>429</v>
      </c>
      <c r="X159" s="103">
        <v>151</v>
      </c>
      <c r="Y159" s="105" t="s">
        <v>428</v>
      </c>
      <c r="Z159" s="106">
        <v>534</v>
      </c>
      <c r="AA159" s="106">
        <v>1</v>
      </c>
      <c r="AB159" s="103">
        <f t="shared" si="69"/>
        <v>0</v>
      </c>
      <c r="AC159" s="204">
        <f t="shared" si="67"/>
        <v>1545</v>
      </c>
      <c r="AD159" s="214">
        <f t="shared" si="68"/>
        <v>1412</v>
      </c>
      <c r="AE159" s="215">
        <v>55</v>
      </c>
      <c r="AF159" s="215">
        <v>1357</v>
      </c>
      <c r="AG159" s="215">
        <v>133</v>
      </c>
    </row>
    <row r="160" spans="1:33" ht="20.100000000000001" customHeight="1" collapsed="1" x14ac:dyDescent="0.3">
      <c r="A160" s="146" t="s">
        <v>24</v>
      </c>
      <c r="B160" s="180">
        <f>SUM(B133:B159)</f>
        <v>10940</v>
      </c>
      <c r="C160" s="181">
        <f t="shared" ref="C160:J160" si="72">SUM(C133:C159)</f>
        <v>27</v>
      </c>
      <c r="D160" s="181">
        <f t="shared" si="72"/>
        <v>14.400000000000006</v>
      </c>
      <c r="E160" s="181">
        <f t="shared" si="72"/>
        <v>6</v>
      </c>
      <c r="F160" s="181">
        <f t="shared" si="72"/>
        <v>21</v>
      </c>
      <c r="G160" s="165">
        <f t="shared" si="72"/>
        <v>3517698</v>
      </c>
      <c r="H160" s="165">
        <f t="shared" si="72"/>
        <v>2918082</v>
      </c>
      <c r="I160" s="165">
        <f t="shared" si="72"/>
        <v>599616</v>
      </c>
      <c r="J160" s="182">
        <f t="shared" si="72"/>
        <v>3092459</v>
      </c>
      <c r="V160" s="145"/>
    </row>
    <row r="161" spans="1:33" ht="20.100000000000001" customHeight="1" x14ac:dyDescent="0.3">
      <c r="A161" s="146" t="s">
        <v>278</v>
      </c>
      <c r="B161" s="167"/>
      <c r="C161" s="167"/>
      <c r="D161" s="147"/>
      <c r="E161" s="147"/>
      <c r="F161" s="147"/>
      <c r="G161" s="148"/>
      <c r="H161" s="148"/>
      <c r="I161" s="148"/>
      <c r="V161" s="145"/>
      <c r="AB161" s="103">
        <f t="shared" si="69"/>
        <v>0</v>
      </c>
    </row>
    <row r="162" spans="1:33" ht="20.100000000000001" hidden="1" customHeight="1" outlineLevel="1" x14ac:dyDescent="0.25">
      <c r="A162" s="140" t="s">
        <v>178</v>
      </c>
      <c r="B162" s="134">
        <f>AC162</f>
        <v>502</v>
      </c>
      <c r="C162" s="130">
        <f t="shared" ref="C162:C179" si="73">E162+F162</f>
        <v>1</v>
      </c>
      <c r="D162" s="131">
        <f t="shared" ref="D162:D177" si="74">SUM(E162+F162*$D$6)</f>
        <v>1</v>
      </c>
      <c r="E162" s="150">
        <v>1</v>
      </c>
      <c r="F162" s="150"/>
      <c r="G162" s="144">
        <f t="shared" ref="G162:G179" si="75">ROUND($G$5/$D$290*D162,0)</f>
        <v>244284</v>
      </c>
      <c r="H162" s="132">
        <f t="shared" ref="H162:H179" si="76">ROUNDUP(D162*$H$6,0)</f>
        <v>202644</v>
      </c>
      <c r="I162" s="132">
        <f t="shared" si="70"/>
        <v>41640</v>
      </c>
      <c r="J162" s="103">
        <v>167160</v>
      </c>
      <c r="V162" s="97" t="s">
        <v>430</v>
      </c>
      <c r="W162" s="103" t="s">
        <v>430</v>
      </c>
      <c r="X162" s="103">
        <v>507</v>
      </c>
      <c r="Y162" s="105" t="s">
        <v>430</v>
      </c>
      <c r="Z162" s="106">
        <v>502</v>
      </c>
      <c r="AA162" s="106">
        <v>1</v>
      </c>
      <c r="AB162" s="103">
        <f t="shared" si="69"/>
        <v>0</v>
      </c>
      <c r="AC162" s="95">
        <f>AD162+AG162</f>
        <v>502</v>
      </c>
      <c r="AD162" s="95">
        <f>AE162+AF162</f>
        <v>431</v>
      </c>
      <c r="AE162" s="96">
        <v>13</v>
      </c>
      <c r="AF162" s="96">
        <v>418</v>
      </c>
      <c r="AG162" s="96">
        <v>71</v>
      </c>
    </row>
    <row r="163" spans="1:33" ht="20.100000000000001" hidden="1" customHeight="1" outlineLevel="1" x14ac:dyDescent="0.25">
      <c r="A163" s="140" t="s">
        <v>179</v>
      </c>
      <c r="B163" s="134">
        <f t="shared" ref="B163:B179" si="77">AC163</f>
        <v>350</v>
      </c>
      <c r="C163" s="130">
        <f t="shared" si="73"/>
        <v>1</v>
      </c>
      <c r="D163" s="131">
        <f t="shared" si="74"/>
        <v>0.4</v>
      </c>
      <c r="E163" s="150"/>
      <c r="F163" s="150">
        <v>1</v>
      </c>
      <c r="G163" s="144">
        <f t="shared" si="75"/>
        <v>97714</v>
      </c>
      <c r="H163" s="132">
        <f t="shared" si="76"/>
        <v>81058</v>
      </c>
      <c r="I163" s="132">
        <f t="shared" si="70"/>
        <v>16656</v>
      </c>
      <c r="J163" s="103">
        <v>167160</v>
      </c>
      <c r="V163" s="97" t="s">
        <v>431</v>
      </c>
      <c r="W163" s="103" t="s">
        <v>431</v>
      </c>
      <c r="X163" s="103">
        <v>354</v>
      </c>
      <c r="Y163" s="105" t="s">
        <v>431</v>
      </c>
      <c r="Z163" s="106">
        <v>352</v>
      </c>
      <c r="AA163" s="106">
        <v>0.5</v>
      </c>
      <c r="AB163" s="103">
        <f t="shared" si="69"/>
        <v>9.9999999999999978E-2</v>
      </c>
      <c r="AC163" s="95">
        <f t="shared" ref="AC163:AC179" si="78">AD163+AG163</f>
        <v>350</v>
      </c>
      <c r="AD163" s="95">
        <f t="shared" ref="AD163:AD179" si="79">AE163+AF163</f>
        <v>321</v>
      </c>
      <c r="AE163" s="96">
        <v>2</v>
      </c>
      <c r="AF163" s="96">
        <v>319</v>
      </c>
      <c r="AG163" s="96">
        <v>29</v>
      </c>
    </row>
    <row r="164" spans="1:33" ht="20.100000000000001" hidden="1" customHeight="1" outlineLevel="1" x14ac:dyDescent="0.25">
      <c r="A164" s="140" t="s">
        <v>180</v>
      </c>
      <c r="B164" s="134">
        <f t="shared" si="77"/>
        <v>297</v>
      </c>
      <c r="C164" s="130">
        <f t="shared" si="73"/>
        <v>1</v>
      </c>
      <c r="D164" s="131">
        <f t="shared" si="74"/>
        <v>0.4</v>
      </c>
      <c r="E164" s="150"/>
      <c r="F164" s="150">
        <v>1</v>
      </c>
      <c r="G164" s="144">
        <f t="shared" si="75"/>
        <v>97714</v>
      </c>
      <c r="H164" s="132">
        <f t="shared" si="76"/>
        <v>81058</v>
      </c>
      <c r="I164" s="132">
        <f t="shared" si="70"/>
        <v>16656</v>
      </c>
      <c r="J164" s="103">
        <v>83580</v>
      </c>
      <c r="V164" s="97" t="s">
        <v>432</v>
      </c>
      <c r="W164" s="103" t="s">
        <v>432</v>
      </c>
      <c r="X164" s="103">
        <v>302</v>
      </c>
      <c r="Y164" s="105" t="s">
        <v>432</v>
      </c>
      <c r="Z164" s="106">
        <v>294</v>
      </c>
      <c r="AA164" s="106">
        <v>0.5</v>
      </c>
      <c r="AB164" s="103">
        <f t="shared" si="69"/>
        <v>9.9999999999999978E-2</v>
      </c>
      <c r="AC164" s="95">
        <f t="shared" si="78"/>
        <v>297</v>
      </c>
      <c r="AD164" s="95">
        <f t="shared" si="79"/>
        <v>263</v>
      </c>
      <c r="AE164" s="96">
        <v>5</v>
      </c>
      <c r="AF164" s="96">
        <v>258</v>
      </c>
      <c r="AG164" s="96">
        <v>34</v>
      </c>
    </row>
    <row r="165" spans="1:33" ht="20.100000000000001" hidden="1" customHeight="1" outlineLevel="1" x14ac:dyDescent="0.25">
      <c r="A165" s="140" t="s">
        <v>181</v>
      </c>
      <c r="B165" s="134">
        <f t="shared" si="77"/>
        <v>690</v>
      </c>
      <c r="C165" s="130">
        <f t="shared" si="73"/>
        <v>1</v>
      </c>
      <c r="D165" s="131">
        <f t="shared" si="74"/>
        <v>1</v>
      </c>
      <c r="E165" s="155">
        <v>1</v>
      </c>
      <c r="F165" s="150"/>
      <c r="G165" s="144">
        <f t="shared" si="75"/>
        <v>244284</v>
      </c>
      <c r="H165" s="132">
        <f t="shared" si="76"/>
        <v>202644</v>
      </c>
      <c r="I165" s="132">
        <f t="shared" si="70"/>
        <v>41640</v>
      </c>
      <c r="J165" s="103">
        <v>83580</v>
      </c>
      <c r="V165" s="97" t="s">
        <v>433</v>
      </c>
      <c r="W165" s="103" t="s">
        <v>433</v>
      </c>
      <c r="X165" s="103">
        <v>693</v>
      </c>
      <c r="Y165" s="105" t="s">
        <v>433</v>
      </c>
      <c r="Z165" s="106">
        <v>686</v>
      </c>
      <c r="AA165" s="106">
        <v>1</v>
      </c>
      <c r="AB165" s="103">
        <f t="shared" si="69"/>
        <v>0</v>
      </c>
      <c r="AC165" s="95">
        <f t="shared" si="78"/>
        <v>690</v>
      </c>
      <c r="AD165" s="95">
        <f t="shared" si="79"/>
        <v>621</v>
      </c>
      <c r="AE165" s="96">
        <v>15</v>
      </c>
      <c r="AF165" s="96">
        <v>606</v>
      </c>
      <c r="AG165" s="96">
        <v>69</v>
      </c>
    </row>
    <row r="166" spans="1:33" ht="20.100000000000001" hidden="1" customHeight="1" outlineLevel="1" x14ac:dyDescent="0.25">
      <c r="A166" s="140" t="s">
        <v>182</v>
      </c>
      <c r="B166" s="134">
        <f t="shared" si="77"/>
        <v>329</v>
      </c>
      <c r="C166" s="130">
        <f t="shared" si="73"/>
        <v>1</v>
      </c>
      <c r="D166" s="131">
        <f t="shared" si="74"/>
        <v>0.4</v>
      </c>
      <c r="E166" s="150"/>
      <c r="F166" s="150">
        <v>1</v>
      </c>
      <c r="G166" s="144">
        <f t="shared" si="75"/>
        <v>97714</v>
      </c>
      <c r="H166" s="132">
        <f t="shared" si="76"/>
        <v>81058</v>
      </c>
      <c r="I166" s="132">
        <f t="shared" si="70"/>
        <v>16656</v>
      </c>
      <c r="J166" s="103">
        <v>167160</v>
      </c>
      <c r="V166" s="97" t="s">
        <v>434</v>
      </c>
      <c r="W166" s="103" t="s">
        <v>434</v>
      </c>
      <c r="X166" s="103">
        <v>299</v>
      </c>
      <c r="Y166" s="105" t="s">
        <v>434</v>
      </c>
      <c r="Z166" s="106">
        <v>329</v>
      </c>
      <c r="AA166" s="106">
        <v>0.5</v>
      </c>
      <c r="AB166" s="103">
        <f t="shared" si="69"/>
        <v>9.9999999999999978E-2</v>
      </c>
      <c r="AC166" s="95">
        <f t="shared" si="78"/>
        <v>329</v>
      </c>
      <c r="AD166" s="95">
        <f t="shared" si="79"/>
        <v>287</v>
      </c>
      <c r="AE166" s="96">
        <v>11</v>
      </c>
      <c r="AF166" s="96">
        <v>276</v>
      </c>
      <c r="AG166" s="96">
        <v>42</v>
      </c>
    </row>
    <row r="167" spans="1:33" ht="20.100000000000001" hidden="1" customHeight="1" outlineLevel="1" x14ac:dyDescent="0.25">
      <c r="A167" s="140" t="s">
        <v>183</v>
      </c>
      <c r="B167" s="134">
        <f t="shared" si="77"/>
        <v>338</v>
      </c>
      <c r="C167" s="130">
        <f t="shared" si="73"/>
        <v>1</v>
      </c>
      <c r="D167" s="131">
        <f t="shared" si="74"/>
        <v>0.4</v>
      </c>
      <c r="E167" s="150"/>
      <c r="F167" s="150">
        <v>1</v>
      </c>
      <c r="G167" s="144">
        <f t="shared" si="75"/>
        <v>97714</v>
      </c>
      <c r="H167" s="132">
        <f t="shared" si="76"/>
        <v>81058</v>
      </c>
      <c r="I167" s="132">
        <f t="shared" si="70"/>
        <v>16656</v>
      </c>
      <c r="J167" s="103">
        <v>83580</v>
      </c>
      <c r="V167" s="97" t="s">
        <v>435</v>
      </c>
      <c r="W167" s="103" t="s">
        <v>435</v>
      </c>
      <c r="X167" s="103">
        <v>330</v>
      </c>
      <c r="Y167" s="105" t="s">
        <v>435</v>
      </c>
      <c r="Z167" s="106">
        <v>328</v>
      </c>
      <c r="AA167" s="106">
        <v>0.5</v>
      </c>
      <c r="AB167" s="103">
        <f t="shared" si="69"/>
        <v>9.9999999999999978E-2</v>
      </c>
      <c r="AC167" s="95">
        <f t="shared" si="78"/>
        <v>338</v>
      </c>
      <c r="AD167" s="95">
        <f t="shared" si="79"/>
        <v>296</v>
      </c>
      <c r="AE167" s="96">
        <v>11</v>
      </c>
      <c r="AF167" s="96">
        <v>285</v>
      </c>
      <c r="AG167" s="96">
        <v>42</v>
      </c>
    </row>
    <row r="168" spans="1:33" ht="20.100000000000001" hidden="1" customHeight="1" outlineLevel="1" x14ac:dyDescent="0.25">
      <c r="A168" s="140" t="s">
        <v>177</v>
      </c>
      <c r="B168" s="134">
        <f t="shared" si="77"/>
        <v>429</v>
      </c>
      <c r="C168" s="130">
        <f t="shared" si="73"/>
        <v>1</v>
      </c>
      <c r="D168" s="131">
        <f t="shared" si="74"/>
        <v>0.4</v>
      </c>
      <c r="E168" s="179"/>
      <c r="F168" s="150">
        <v>1</v>
      </c>
      <c r="G168" s="144">
        <f t="shared" si="75"/>
        <v>97714</v>
      </c>
      <c r="H168" s="132">
        <f t="shared" si="76"/>
        <v>81058</v>
      </c>
      <c r="I168" s="132">
        <f t="shared" si="70"/>
        <v>16656</v>
      </c>
      <c r="J168" s="103">
        <v>83580</v>
      </c>
      <c r="V168" s="97" t="s">
        <v>436</v>
      </c>
      <c r="W168" s="103" t="s">
        <v>436</v>
      </c>
      <c r="X168" s="103">
        <v>438</v>
      </c>
      <c r="Y168" s="105" t="s">
        <v>436</v>
      </c>
      <c r="Z168" s="106">
        <v>424</v>
      </c>
      <c r="AA168" s="106">
        <v>0.5</v>
      </c>
      <c r="AB168" s="103">
        <f t="shared" si="69"/>
        <v>9.9999999999999978E-2</v>
      </c>
      <c r="AC168" s="95">
        <f t="shared" si="78"/>
        <v>429</v>
      </c>
      <c r="AD168" s="95">
        <f t="shared" si="79"/>
        <v>387</v>
      </c>
      <c r="AE168" s="96">
        <v>14</v>
      </c>
      <c r="AF168" s="96">
        <v>373</v>
      </c>
      <c r="AG168" s="96">
        <v>42</v>
      </c>
    </row>
    <row r="169" spans="1:33" ht="20.100000000000001" hidden="1" customHeight="1" outlineLevel="1" x14ac:dyDescent="0.25">
      <c r="A169" s="140" t="s">
        <v>184</v>
      </c>
      <c r="B169" s="134">
        <f t="shared" si="77"/>
        <v>182</v>
      </c>
      <c r="C169" s="130">
        <f t="shared" si="73"/>
        <v>1</v>
      </c>
      <c r="D169" s="131">
        <f t="shared" si="74"/>
        <v>0.4</v>
      </c>
      <c r="E169" s="150"/>
      <c r="F169" s="150">
        <v>1</v>
      </c>
      <c r="G169" s="144">
        <f t="shared" si="75"/>
        <v>97714</v>
      </c>
      <c r="H169" s="132">
        <f t="shared" si="76"/>
        <v>81058</v>
      </c>
      <c r="I169" s="132">
        <f t="shared" si="70"/>
        <v>16656</v>
      </c>
      <c r="J169" s="103">
        <v>167160</v>
      </c>
      <c r="V169" s="97" t="s">
        <v>437</v>
      </c>
      <c r="W169" s="103" t="s">
        <v>437</v>
      </c>
      <c r="X169" s="103">
        <v>184</v>
      </c>
      <c r="Y169" s="105" t="s">
        <v>437</v>
      </c>
      <c r="Z169" s="106">
        <v>184</v>
      </c>
      <c r="AA169" s="106">
        <v>0.5</v>
      </c>
      <c r="AB169" s="103">
        <f t="shared" si="69"/>
        <v>9.9999999999999978E-2</v>
      </c>
      <c r="AC169" s="95">
        <f t="shared" si="78"/>
        <v>182</v>
      </c>
      <c r="AD169" s="95">
        <f t="shared" si="79"/>
        <v>157</v>
      </c>
      <c r="AE169" s="96">
        <v>2</v>
      </c>
      <c r="AF169" s="96">
        <v>155</v>
      </c>
      <c r="AG169" s="96">
        <v>25</v>
      </c>
    </row>
    <row r="170" spans="1:33" ht="20.100000000000001" hidden="1" customHeight="1" outlineLevel="1" x14ac:dyDescent="0.25">
      <c r="A170" s="140" t="s">
        <v>185</v>
      </c>
      <c r="B170" s="134">
        <f t="shared" si="77"/>
        <v>327</v>
      </c>
      <c r="C170" s="130">
        <f t="shared" si="73"/>
        <v>1</v>
      </c>
      <c r="D170" s="131">
        <f t="shared" si="74"/>
        <v>0.4</v>
      </c>
      <c r="E170" s="150"/>
      <c r="F170" s="150">
        <v>1</v>
      </c>
      <c r="G170" s="144">
        <f t="shared" si="75"/>
        <v>97714</v>
      </c>
      <c r="H170" s="132">
        <f t="shared" si="76"/>
        <v>81058</v>
      </c>
      <c r="I170" s="132">
        <f t="shared" si="70"/>
        <v>16656</v>
      </c>
      <c r="J170" s="103">
        <v>83580</v>
      </c>
      <c r="V170" s="97" t="s">
        <v>438</v>
      </c>
      <c r="W170" s="103" t="s">
        <v>438</v>
      </c>
      <c r="X170" s="103">
        <v>326</v>
      </c>
      <c r="Y170" s="105" t="s">
        <v>438</v>
      </c>
      <c r="Z170" s="106">
        <v>317</v>
      </c>
      <c r="AA170" s="106">
        <v>0.5</v>
      </c>
      <c r="AB170" s="103">
        <f t="shared" si="69"/>
        <v>9.9999999999999978E-2</v>
      </c>
      <c r="AC170" s="95">
        <f t="shared" si="78"/>
        <v>327</v>
      </c>
      <c r="AD170" s="95">
        <f t="shared" si="79"/>
        <v>291</v>
      </c>
      <c r="AE170" s="96">
        <v>3</v>
      </c>
      <c r="AF170" s="96">
        <v>288</v>
      </c>
      <c r="AG170" s="96">
        <v>36</v>
      </c>
    </row>
    <row r="171" spans="1:33" ht="20.100000000000001" hidden="1" customHeight="1" outlineLevel="1" x14ac:dyDescent="0.25">
      <c r="A171" s="183" t="s">
        <v>186</v>
      </c>
      <c r="B171" s="134">
        <f t="shared" si="77"/>
        <v>203</v>
      </c>
      <c r="C171" s="130">
        <f t="shared" si="73"/>
        <v>1</v>
      </c>
      <c r="D171" s="131">
        <f t="shared" si="74"/>
        <v>0.4</v>
      </c>
      <c r="E171" s="150"/>
      <c r="F171" s="150">
        <v>1</v>
      </c>
      <c r="G171" s="144">
        <f t="shared" si="75"/>
        <v>97714</v>
      </c>
      <c r="H171" s="132">
        <f t="shared" si="76"/>
        <v>81058</v>
      </c>
      <c r="I171" s="132">
        <f t="shared" si="70"/>
        <v>16656</v>
      </c>
      <c r="J171" s="103">
        <v>83580</v>
      </c>
      <c r="V171" s="97" t="s">
        <v>439</v>
      </c>
      <c r="W171" s="103" t="s">
        <v>439</v>
      </c>
      <c r="X171" s="103">
        <v>201</v>
      </c>
      <c r="Y171" s="105" t="s">
        <v>439</v>
      </c>
      <c r="Z171" s="106">
        <v>209</v>
      </c>
      <c r="AA171" s="106">
        <v>0.5</v>
      </c>
      <c r="AB171" s="103">
        <f t="shared" si="69"/>
        <v>9.9999999999999978E-2</v>
      </c>
      <c r="AC171" s="95">
        <f t="shared" si="78"/>
        <v>203</v>
      </c>
      <c r="AD171" s="95">
        <f t="shared" si="79"/>
        <v>183</v>
      </c>
      <c r="AE171" s="96">
        <v>5</v>
      </c>
      <c r="AF171" s="96">
        <v>178</v>
      </c>
      <c r="AG171" s="96">
        <v>20</v>
      </c>
    </row>
    <row r="172" spans="1:33" ht="20.100000000000001" hidden="1" customHeight="1" outlineLevel="1" x14ac:dyDescent="0.25">
      <c r="A172" s="140" t="s">
        <v>174</v>
      </c>
      <c r="B172" s="134">
        <f t="shared" si="77"/>
        <v>592</v>
      </c>
      <c r="C172" s="135">
        <f t="shared" si="73"/>
        <v>1</v>
      </c>
      <c r="D172" s="149">
        <f t="shared" si="74"/>
        <v>1</v>
      </c>
      <c r="E172" s="150">
        <v>1</v>
      </c>
      <c r="F172" s="150"/>
      <c r="G172" s="144">
        <f t="shared" si="75"/>
        <v>244284</v>
      </c>
      <c r="H172" s="132">
        <f t="shared" si="76"/>
        <v>202644</v>
      </c>
      <c r="I172" s="132">
        <f t="shared" si="70"/>
        <v>41640</v>
      </c>
      <c r="J172" s="103">
        <v>83580</v>
      </c>
      <c r="V172" s="97" t="s">
        <v>440</v>
      </c>
      <c r="W172" s="103" t="s">
        <v>440</v>
      </c>
      <c r="X172" s="103">
        <v>620</v>
      </c>
      <c r="Y172" s="105" t="s">
        <v>440</v>
      </c>
      <c r="Z172" s="106">
        <v>577</v>
      </c>
      <c r="AA172" s="106">
        <v>1</v>
      </c>
      <c r="AB172" s="103">
        <f t="shared" si="69"/>
        <v>0</v>
      </c>
      <c r="AC172" s="95">
        <f t="shared" si="78"/>
        <v>592</v>
      </c>
      <c r="AD172" s="95">
        <f t="shared" si="79"/>
        <v>507</v>
      </c>
      <c r="AE172" s="96">
        <v>15</v>
      </c>
      <c r="AF172" s="96">
        <v>492</v>
      </c>
      <c r="AG172" s="96">
        <v>85</v>
      </c>
    </row>
    <row r="173" spans="1:33" ht="20.100000000000001" hidden="1" customHeight="1" outlineLevel="1" x14ac:dyDescent="0.25">
      <c r="A173" s="140" t="s">
        <v>176</v>
      </c>
      <c r="B173" s="134">
        <f t="shared" si="77"/>
        <v>593</v>
      </c>
      <c r="C173" s="130">
        <f t="shared" si="73"/>
        <v>1</v>
      </c>
      <c r="D173" s="131">
        <f t="shared" si="74"/>
        <v>1</v>
      </c>
      <c r="E173" s="150">
        <v>1</v>
      </c>
      <c r="F173" s="150"/>
      <c r="G173" s="144">
        <f t="shared" si="75"/>
        <v>244284</v>
      </c>
      <c r="H173" s="132">
        <f t="shared" si="76"/>
        <v>202644</v>
      </c>
      <c r="I173" s="132">
        <f t="shared" si="70"/>
        <v>41640</v>
      </c>
      <c r="J173" s="103">
        <v>167160</v>
      </c>
      <c r="V173" s="97" t="s">
        <v>441</v>
      </c>
      <c r="W173" s="103" t="s">
        <v>441</v>
      </c>
      <c r="X173" s="103">
        <v>607</v>
      </c>
      <c r="Y173" s="105" t="s">
        <v>441</v>
      </c>
      <c r="Z173" s="106">
        <v>590</v>
      </c>
      <c r="AA173" s="106">
        <v>1</v>
      </c>
      <c r="AB173" s="103">
        <f t="shared" si="69"/>
        <v>0</v>
      </c>
      <c r="AC173" s="95">
        <f t="shared" si="78"/>
        <v>593</v>
      </c>
      <c r="AD173" s="95">
        <f t="shared" si="79"/>
        <v>534</v>
      </c>
      <c r="AE173" s="96">
        <v>12</v>
      </c>
      <c r="AF173" s="96">
        <v>522</v>
      </c>
      <c r="AG173" s="96">
        <v>59</v>
      </c>
    </row>
    <row r="174" spans="1:33" ht="20.100000000000001" hidden="1" customHeight="1" outlineLevel="1" x14ac:dyDescent="0.25">
      <c r="A174" s="140" t="s">
        <v>187</v>
      </c>
      <c r="B174" s="134">
        <f t="shared" si="77"/>
        <v>455</v>
      </c>
      <c r="C174" s="135">
        <f t="shared" si="73"/>
        <v>1</v>
      </c>
      <c r="D174" s="149">
        <f t="shared" si="74"/>
        <v>0.4</v>
      </c>
      <c r="E174" s="150"/>
      <c r="F174" s="150">
        <v>1</v>
      </c>
      <c r="G174" s="144">
        <f t="shared" si="75"/>
        <v>97714</v>
      </c>
      <c r="H174" s="132">
        <f t="shared" si="76"/>
        <v>81058</v>
      </c>
      <c r="I174" s="132">
        <f t="shared" si="70"/>
        <v>16656</v>
      </c>
      <c r="J174" s="103">
        <v>83580</v>
      </c>
      <c r="V174" s="97" t="s">
        <v>442</v>
      </c>
      <c r="W174" s="103" t="s">
        <v>442</v>
      </c>
      <c r="X174" s="103">
        <v>460</v>
      </c>
      <c r="Y174" s="105" t="s">
        <v>442</v>
      </c>
      <c r="Z174" s="106">
        <v>449</v>
      </c>
      <c r="AA174" s="106">
        <v>0.5</v>
      </c>
      <c r="AB174" s="103">
        <f t="shared" si="69"/>
        <v>9.9999999999999978E-2</v>
      </c>
      <c r="AC174" s="95">
        <f t="shared" si="78"/>
        <v>455</v>
      </c>
      <c r="AD174" s="95">
        <f t="shared" si="79"/>
        <v>395</v>
      </c>
      <c r="AE174" s="96">
        <v>3</v>
      </c>
      <c r="AF174" s="96">
        <v>392</v>
      </c>
      <c r="AG174" s="96">
        <v>60</v>
      </c>
    </row>
    <row r="175" spans="1:33" ht="20.100000000000001" hidden="1" customHeight="1" outlineLevel="1" x14ac:dyDescent="0.25">
      <c r="A175" s="140" t="s">
        <v>188</v>
      </c>
      <c r="B175" s="134">
        <f t="shared" si="77"/>
        <v>312</v>
      </c>
      <c r="C175" s="135">
        <f t="shared" si="73"/>
        <v>1</v>
      </c>
      <c r="D175" s="149">
        <f t="shared" si="74"/>
        <v>0.4</v>
      </c>
      <c r="E175" s="150"/>
      <c r="F175" s="150">
        <v>1</v>
      </c>
      <c r="G175" s="144">
        <f t="shared" si="75"/>
        <v>97714</v>
      </c>
      <c r="H175" s="132">
        <f t="shared" si="76"/>
        <v>81058</v>
      </c>
      <c r="I175" s="132">
        <f t="shared" si="70"/>
        <v>16656</v>
      </c>
      <c r="J175" s="103">
        <v>83580</v>
      </c>
      <c r="V175" s="97" t="s">
        <v>443</v>
      </c>
      <c r="W175" s="103" t="s">
        <v>443</v>
      </c>
      <c r="X175" s="103">
        <v>324</v>
      </c>
      <c r="Y175" s="105" t="s">
        <v>443</v>
      </c>
      <c r="Z175" s="106">
        <v>312</v>
      </c>
      <c r="AA175" s="106">
        <v>0.5</v>
      </c>
      <c r="AB175" s="103">
        <f t="shared" si="69"/>
        <v>9.9999999999999978E-2</v>
      </c>
      <c r="AC175" s="95">
        <f t="shared" si="78"/>
        <v>312</v>
      </c>
      <c r="AD175" s="95">
        <f t="shared" si="79"/>
        <v>290</v>
      </c>
      <c r="AE175" s="96">
        <v>9</v>
      </c>
      <c r="AF175" s="96">
        <v>281</v>
      </c>
      <c r="AG175" s="96">
        <v>22</v>
      </c>
    </row>
    <row r="176" spans="1:33" ht="20.100000000000001" hidden="1" customHeight="1" outlineLevel="1" x14ac:dyDescent="0.25">
      <c r="A176" s="140" t="s">
        <v>190</v>
      </c>
      <c r="B176" s="134">
        <f t="shared" si="77"/>
        <v>277</v>
      </c>
      <c r="C176" s="135">
        <f t="shared" si="73"/>
        <v>1</v>
      </c>
      <c r="D176" s="149">
        <f t="shared" si="74"/>
        <v>0.4</v>
      </c>
      <c r="E176" s="150"/>
      <c r="F176" s="150">
        <v>1</v>
      </c>
      <c r="G176" s="144">
        <f t="shared" si="75"/>
        <v>97714</v>
      </c>
      <c r="H176" s="132">
        <f t="shared" si="76"/>
        <v>81058</v>
      </c>
      <c r="I176" s="132">
        <f t="shared" si="70"/>
        <v>16656</v>
      </c>
      <c r="J176" s="103">
        <v>83580</v>
      </c>
      <c r="V176" s="97" t="s">
        <v>444</v>
      </c>
      <c r="W176" s="103" t="s">
        <v>444</v>
      </c>
      <c r="X176" s="103">
        <v>281</v>
      </c>
      <c r="Y176" s="105" t="s">
        <v>444</v>
      </c>
      <c r="Z176" s="106">
        <v>281</v>
      </c>
      <c r="AA176" s="106">
        <v>0.5</v>
      </c>
      <c r="AB176" s="103">
        <f t="shared" si="69"/>
        <v>9.9999999999999978E-2</v>
      </c>
      <c r="AC176" s="95">
        <f t="shared" si="78"/>
        <v>277</v>
      </c>
      <c r="AD176" s="95">
        <f t="shared" si="79"/>
        <v>252</v>
      </c>
      <c r="AE176" s="96">
        <v>4</v>
      </c>
      <c r="AF176" s="96">
        <v>248</v>
      </c>
      <c r="AG176" s="96">
        <v>25</v>
      </c>
    </row>
    <row r="177" spans="1:33" ht="20.100000000000001" hidden="1" customHeight="1" outlineLevel="1" x14ac:dyDescent="0.25">
      <c r="A177" s="140" t="s">
        <v>189</v>
      </c>
      <c r="B177" s="134">
        <f t="shared" si="77"/>
        <v>611</v>
      </c>
      <c r="C177" s="135">
        <f t="shared" si="73"/>
        <v>1</v>
      </c>
      <c r="D177" s="149">
        <f t="shared" si="74"/>
        <v>1</v>
      </c>
      <c r="E177" s="150">
        <v>1</v>
      </c>
      <c r="F177" s="150"/>
      <c r="G177" s="144">
        <f t="shared" si="75"/>
        <v>244284</v>
      </c>
      <c r="H177" s="132">
        <f t="shared" si="76"/>
        <v>202644</v>
      </c>
      <c r="I177" s="132">
        <f t="shared" si="70"/>
        <v>41640</v>
      </c>
      <c r="J177" s="103">
        <v>167160</v>
      </c>
      <c r="V177" s="97" t="s">
        <v>445</v>
      </c>
      <c r="W177" s="103" t="s">
        <v>445</v>
      </c>
      <c r="X177" s="103">
        <v>599</v>
      </c>
      <c r="Y177" s="105" t="s">
        <v>445</v>
      </c>
      <c r="Z177" s="106">
        <v>581</v>
      </c>
      <c r="AA177" s="106">
        <v>1</v>
      </c>
      <c r="AB177" s="103">
        <f t="shared" si="69"/>
        <v>0</v>
      </c>
      <c r="AC177" s="95">
        <f t="shared" si="78"/>
        <v>611</v>
      </c>
      <c r="AD177" s="95">
        <f t="shared" si="79"/>
        <v>530</v>
      </c>
      <c r="AE177" s="96">
        <v>12</v>
      </c>
      <c r="AF177" s="96">
        <v>518</v>
      </c>
      <c r="AG177" s="96">
        <v>81</v>
      </c>
    </row>
    <row r="178" spans="1:33" ht="20.100000000000001" hidden="1" customHeight="1" outlineLevel="1" x14ac:dyDescent="0.25">
      <c r="A178" s="140" t="s">
        <v>175</v>
      </c>
      <c r="B178" s="134">
        <f t="shared" si="77"/>
        <v>560</v>
      </c>
      <c r="C178" s="135">
        <f t="shared" si="73"/>
        <v>1</v>
      </c>
      <c r="D178" s="149">
        <v>1</v>
      </c>
      <c r="E178" s="150">
        <v>1</v>
      </c>
      <c r="F178" s="150"/>
      <c r="G178" s="144">
        <f t="shared" si="75"/>
        <v>244284</v>
      </c>
      <c r="H178" s="132">
        <f t="shared" si="76"/>
        <v>202644</v>
      </c>
      <c r="I178" s="132">
        <f t="shared" si="70"/>
        <v>41640</v>
      </c>
      <c r="J178" s="103">
        <v>83580</v>
      </c>
      <c r="V178" s="97" t="s">
        <v>446</v>
      </c>
      <c r="W178" s="103" t="s">
        <v>446</v>
      </c>
      <c r="X178" s="103">
        <v>518</v>
      </c>
      <c r="Y178" s="105" t="s">
        <v>446</v>
      </c>
      <c r="Z178" s="106">
        <v>551</v>
      </c>
      <c r="AA178" s="106">
        <v>1</v>
      </c>
      <c r="AB178" s="103">
        <f t="shared" si="69"/>
        <v>0</v>
      </c>
      <c r="AC178" s="95">
        <f t="shared" si="78"/>
        <v>560</v>
      </c>
      <c r="AD178" s="95">
        <f t="shared" si="79"/>
        <v>485</v>
      </c>
      <c r="AE178" s="96">
        <v>10</v>
      </c>
      <c r="AF178" s="96">
        <v>475</v>
      </c>
      <c r="AG178" s="96">
        <v>75</v>
      </c>
    </row>
    <row r="179" spans="1:33" ht="20.100000000000001" hidden="1" customHeight="1" outlineLevel="1" x14ac:dyDescent="0.25">
      <c r="A179" s="140" t="s">
        <v>191</v>
      </c>
      <c r="B179" s="134">
        <f t="shared" si="77"/>
        <v>418</v>
      </c>
      <c r="C179" s="135">
        <f t="shared" si="73"/>
        <v>1</v>
      </c>
      <c r="D179" s="149">
        <f>SUM(E179+F179*$D$6)</f>
        <v>0.4</v>
      </c>
      <c r="E179" s="150"/>
      <c r="F179" s="150">
        <v>1</v>
      </c>
      <c r="G179" s="144">
        <f t="shared" si="75"/>
        <v>97714</v>
      </c>
      <c r="H179" s="132">
        <f t="shared" si="76"/>
        <v>81058</v>
      </c>
      <c r="I179" s="132">
        <f t="shared" si="70"/>
        <v>16656</v>
      </c>
      <c r="J179" s="103">
        <v>83580</v>
      </c>
      <c r="V179" s="97" t="s">
        <v>447</v>
      </c>
      <c r="W179" s="103" t="s">
        <v>447</v>
      </c>
      <c r="X179" s="103">
        <v>418</v>
      </c>
      <c r="Y179" s="105" t="s">
        <v>447</v>
      </c>
      <c r="Z179" s="106">
        <v>418</v>
      </c>
      <c r="AA179" s="106">
        <v>0.5</v>
      </c>
      <c r="AB179" s="103">
        <f t="shared" si="69"/>
        <v>9.9999999999999978E-2</v>
      </c>
      <c r="AC179" s="95">
        <f t="shared" si="78"/>
        <v>418</v>
      </c>
      <c r="AD179" s="95">
        <f t="shared" si="79"/>
        <v>374</v>
      </c>
      <c r="AE179" s="96">
        <v>6</v>
      </c>
      <c r="AF179" s="96">
        <v>368</v>
      </c>
      <c r="AG179" s="96">
        <v>44</v>
      </c>
    </row>
    <row r="180" spans="1:33" ht="20.100000000000001" customHeight="1" collapsed="1" x14ac:dyDescent="0.3">
      <c r="A180" s="146" t="s">
        <v>25</v>
      </c>
      <c r="B180" s="184">
        <f>SUM(B162:B179)</f>
        <v>7465</v>
      </c>
      <c r="C180" s="167">
        <f t="shared" ref="C180:R180" si="80">SUM(C162:C179)</f>
        <v>18</v>
      </c>
      <c r="D180" s="167">
        <f t="shared" si="80"/>
        <v>10.8</v>
      </c>
      <c r="E180" s="167">
        <f t="shared" si="80"/>
        <v>6</v>
      </c>
      <c r="F180" s="167">
        <f t="shared" si="80"/>
        <v>12</v>
      </c>
      <c r="G180" s="165">
        <f t="shared" si="80"/>
        <v>2638272</v>
      </c>
      <c r="H180" s="165">
        <f t="shared" si="80"/>
        <v>2188560</v>
      </c>
      <c r="I180" s="165">
        <f t="shared" si="80"/>
        <v>449712</v>
      </c>
      <c r="J180" s="167">
        <f t="shared" si="80"/>
        <v>2005920</v>
      </c>
      <c r="K180" s="167">
        <f t="shared" si="80"/>
        <v>0</v>
      </c>
      <c r="L180" s="167">
        <f t="shared" si="80"/>
        <v>0</v>
      </c>
      <c r="M180" s="167">
        <f t="shared" si="80"/>
        <v>0</v>
      </c>
      <c r="N180" s="167">
        <f t="shared" si="80"/>
        <v>0</v>
      </c>
      <c r="O180" s="167">
        <f t="shared" si="80"/>
        <v>0</v>
      </c>
      <c r="P180" s="167">
        <f t="shared" si="80"/>
        <v>0</v>
      </c>
      <c r="Q180" s="167">
        <f t="shared" si="80"/>
        <v>0</v>
      </c>
      <c r="R180" s="167">
        <f t="shared" si="80"/>
        <v>0</v>
      </c>
      <c r="V180" s="145"/>
    </row>
    <row r="181" spans="1:33" ht="20.100000000000001" customHeight="1" x14ac:dyDescent="0.3">
      <c r="A181" s="146" t="s">
        <v>279</v>
      </c>
      <c r="B181" s="167"/>
      <c r="C181" s="167"/>
      <c r="D181" s="147"/>
      <c r="E181" s="147"/>
      <c r="F181" s="147"/>
      <c r="G181" s="148"/>
      <c r="H181" s="148"/>
      <c r="I181" s="148"/>
      <c r="V181" s="145"/>
      <c r="AB181" s="103">
        <f t="shared" si="69"/>
        <v>0</v>
      </c>
    </row>
    <row r="182" spans="1:33" ht="20.100000000000001" hidden="1" customHeight="1" outlineLevel="1" x14ac:dyDescent="0.25">
      <c r="A182" s="140" t="s">
        <v>193</v>
      </c>
      <c r="B182" s="134">
        <f>AC182</f>
        <v>139</v>
      </c>
      <c r="C182" s="135">
        <f t="shared" ref="C182:C198" si="81">E182+F182</f>
        <v>1</v>
      </c>
      <c r="D182" s="149">
        <f t="shared" ref="D182:D198" si="82">SUM(E182+F182*$D$6)</f>
        <v>0.4</v>
      </c>
      <c r="E182" s="150"/>
      <c r="F182" s="150">
        <v>1</v>
      </c>
      <c r="G182" s="144">
        <f t="shared" ref="G182:G198" si="83">ROUND($G$5/$D$290*D182,0)</f>
        <v>97714</v>
      </c>
      <c r="H182" s="132">
        <f t="shared" ref="H182:H198" si="84">ROUNDUP(D182*$H$6,0)</f>
        <v>81058</v>
      </c>
      <c r="I182" s="132">
        <f t="shared" si="70"/>
        <v>16656</v>
      </c>
      <c r="J182" s="103">
        <v>83580</v>
      </c>
      <c r="V182" s="97" t="s">
        <v>448</v>
      </c>
      <c r="W182" s="103" t="s">
        <v>448</v>
      </c>
      <c r="X182" s="103">
        <v>147</v>
      </c>
      <c r="Y182" s="105" t="s">
        <v>448</v>
      </c>
      <c r="Z182" s="106">
        <v>149</v>
      </c>
      <c r="AA182" s="106">
        <v>0.5</v>
      </c>
      <c r="AB182" s="103">
        <f t="shared" si="69"/>
        <v>9.9999999999999978E-2</v>
      </c>
      <c r="AC182" s="95">
        <f>AD182+AG182</f>
        <v>139</v>
      </c>
      <c r="AD182" s="95">
        <f>AE182+AF182</f>
        <v>123</v>
      </c>
      <c r="AE182" s="216">
        <v>1</v>
      </c>
      <c r="AF182" s="216">
        <v>122</v>
      </c>
      <c r="AG182" s="216">
        <v>16</v>
      </c>
    </row>
    <row r="183" spans="1:33" ht="20.100000000000001" hidden="1" customHeight="1" outlineLevel="1" x14ac:dyDescent="0.25">
      <c r="A183" s="140" t="s">
        <v>192</v>
      </c>
      <c r="B183" s="134">
        <f t="shared" ref="B183:B189" si="85">AC183</f>
        <v>143</v>
      </c>
      <c r="C183" s="135">
        <f t="shared" si="81"/>
        <v>1</v>
      </c>
      <c r="D183" s="149">
        <f t="shared" si="82"/>
        <v>0.4</v>
      </c>
      <c r="E183" s="150"/>
      <c r="F183" s="150">
        <v>1</v>
      </c>
      <c r="G183" s="144">
        <f t="shared" si="83"/>
        <v>97714</v>
      </c>
      <c r="H183" s="132">
        <f t="shared" si="84"/>
        <v>81058</v>
      </c>
      <c r="I183" s="132">
        <f t="shared" si="70"/>
        <v>16656</v>
      </c>
      <c r="J183" s="103">
        <v>83580</v>
      </c>
      <c r="V183" s="97" t="s">
        <v>449</v>
      </c>
      <c r="W183" s="103" t="s">
        <v>449</v>
      </c>
      <c r="X183" s="103">
        <v>147</v>
      </c>
      <c r="Y183" s="105" t="s">
        <v>449</v>
      </c>
      <c r="Z183" s="106">
        <v>147</v>
      </c>
      <c r="AA183" s="106">
        <v>0.5</v>
      </c>
      <c r="AB183" s="103">
        <f t="shared" si="69"/>
        <v>9.9999999999999978E-2</v>
      </c>
      <c r="AC183" s="95">
        <f t="shared" ref="AC183:AC198" si="86">AD183+AG183</f>
        <v>143</v>
      </c>
      <c r="AD183" s="95">
        <f t="shared" ref="AD183:AD198" si="87">AE183+AF183</f>
        <v>128</v>
      </c>
      <c r="AE183" s="96">
        <v>2</v>
      </c>
      <c r="AF183" s="96">
        <v>126</v>
      </c>
      <c r="AG183" s="96">
        <v>15</v>
      </c>
    </row>
    <row r="184" spans="1:33" ht="20.100000000000001" hidden="1" customHeight="1" outlineLevel="1" x14ac:dyDescent="0.25">
      <c r="A184" s="140" t="s">
        <v>26</v>
      </c>
      <c r="B184" s="134">
        <f t="shared" si="85"/>
        <v>396</v>
      </c>
      <c r="C184" s="130">
        <f t="shared" si="81"/>
        <v>1</v>
      </c>
      <c r="D184" s="149">
        <f t="shared" si="82"/>
        <v>0.4</v>
      </c>
      <c r="E184" s="150"/>
      <c r="F184" s="150">
        <v>1</v>
      </c>
      <c r="G184" s="144">
        <f t="shared" si="83"/>
        <v>97714</v>
      </c>
      <c r="H184" s="132">
        <f t="shared" si="84"/>
        <v>81058</v>
      </c>
      <c r="I184" s="132">
        <f t="shared" si="70"/>
        <v>16656</v>
      </c>
      <c r="J184" s="103">
        <v>167160</v>
      </c>
      <c r="V184" s="97" t="s">
        <v>450</v>
      </c>
      <c r="W184" s="103" t="s">
        <v>450</v>
      </c>
      <c r="X184" s="103">
        <v>407</v>
      </c>
      <c r="Y184" s="105" t="s">
        <v>450</v>
      </c>
      <c r="Z184" s="106">
        <v>396</v>
      </c>
      <c r="AA184" s="106">
        <v>0.5</v>
      </c>
      <c r="AB184" s="103">
        <f t="shared" si="69"/>
        <v>9.9999999999999978E-2</v>
      </c>
      <c r="AC184" s="95">
        <f t="shared" si="86"/>
        <v>396</v>
      </c>
      <c r="AD184" s="95">
        <f t="shared" si="87"/>
        <v>364</v>
      </c>
      <c r="AE184" s="96">
        <v>5</v>
      </c>
      <c r="AF184" s="96">
        <v>359</v>
      </c>
      <c r="AG184" s="96">
        <v>32</v>
      </c>
    </row>
    <row r="185" spans="1:33" ht="20.100000000000001" hidden="1" customHeight="1" outlineLevel="1" x14ac:dyDescent="0.25">
      <c r="A185" s="140" t="s">
        <v>194</v>
      </c>
      <c r="B185" s="134">
        <f t="shared" si="85"/>
        <v>296</v>
      </c>
      <c r="C185" s="135">
        <f t="shared" si="81"/>
        <v>1</v>
      </c>
      <c r="D185" s="149">
        <f t="shared" si="82"/>
        <v>0.4</v>
      </c>
      <c r="E185" s="150"/>
      <c r="F185" s="150">
        <v>1</v>
      </c>
      <c r="G185" s="144">
        <f t="shared" si="83"/>
        <v>97714</v>
      </c>
      <c r="H185" s="132">
        <f t="shared" si="84"/>
        <v>81058</v>
      </c>
      <c r="I185" s="132">
        <f t="shared" si="70"/>
        <v>16656</v>
      </c>
      <c r="J185" s="103">
        <v>83580</v>
      </c>
      <c r="V185" s="97" t="s">
        <v>451</v>
      </c>
      <c r="W185" s="103" t="s">
        <v>451</v>
      </c>
      <c r="X185" s="103">
        <v>281</v>
      </c>
      <c r="Y185" s="105" t="s">
        <v>451</v>
      </c>
      <c r="Z185" s="106">
        <v>297</v>
      </c>
      <c r="AA185" s="106">
        <v>0.5</v>
      </c>
      <c r="AB185" s="103">
        <f t="shared" si="69"/>
        <v>9.9999999999999978E-2</v>
      </c>
      <c r="AC185" s="95">
        <f t="shared" si="86"/>
        <v>296</v>
      </c>
      <c r="AD185" s="95">
        <f t="shared" si="87"/>
        <v>263</v>
      </c>
      <c r="AE185" s="96">
        <v>2</v>
      </c>
      <c r="AF185" s="96">
        <v>261</v>
      </c>
      <c r="AG185" s="96">
        <v>33</v>
      </c>
    </row>
    <row r="186" spans="1:33" ht="20.100000000000001" hidden="1" customHeight="1" outlineLevel="1" x14ac:dyDescent="0.25">
      <c r="A186" s="140" t="s">
        <v>27</v>
      </c>
      <c r="B186" s="134">
        <f t="shared" si="85"/>
        <v>403</v>
      </c>
      <c r="C186" s="130">
        <f t="shared" si="81"/>
        <v>1</v>
      </c>
      <c r="D186" s="149">
        <f t="shared" si="82"/>
        <v>0.4</v>
      </c>
      <c r="E186" s="150"/>
      <c r="F186" s="150">
        <v>1</v>
      </c>
      <c r="G186" s="144">
        <f t="shared" si="83"/>
        <v>97714</v>
      </c>
      <c r="H186" s="132">
        <f t="shared" si="84"/>
        <v>81058</v>
      </c>
      <c r="I186" s="132">
        <f t="shared" si="70"/>
        <v>16656</v>
      </c>
      <c r="J186" s="103">
        <v>167160</v>
      </c>
      <c r="V186" s="97" t="s">
        <v>452</v>
      </c>
      <c r="W186" s="103" t="s">
        <v>452</v>
      </c>
      <c r="X186" s="103">
        <v>419</v>
      </c>
      <c r="Y186" s="105" t="s">
        <v>452</v>
      </c>
      <c r="Z186" s="106">
        <v>419</v>
      </c>
      <c r="AA186" s="106">
        <v>0.5</v>
      </c>
      <c r="AB186" s="103">
        <f t="shared" si="69"/>
        <v>9.9999999999999978E-2</v>
      </c>
      <c r="AC186" s="95">
        <f t="shared" si="86"/>
        <v>403</v>
      </c>
      <c r="AD186" s="95">
        <f t="shared" si="87"/>
        <v>335</v>
      </c>
      <c r="AE186" s="96">
        <v>9</v>
      </c>
      <c r="AF186" s="96">
        <v>326</v>
      </c>
      <c r="AG186" s="96">
        <v>68</v>
      </c>
    </row>
    <row r="187" spans="1:33" ht="20.100000000000001" hidden="1" customHeight="1" outlineLevel="1" x14ac:dyDescent="0.25">
      <c r="A187" s="140" t="s">
        <v>128</v>
      </c>
      <c r="B187" s="134">
        <f t="shared" si="85"/>
        <v>399</v>
      </c>
      <c r="C187" s="130">
        <f t="shared" si="81"/>
        <v>1</v>
      </c>
      <c r="D187" s="149">
        <f t="shared" si="82"/>
        <v>0.4</v>
      </c>
      <c r="E187" s="150"/>
      <c r="F187" s="150">
        <v>1</v>
      </c>
      <c r="G187" s="144">
        <f t="shared" si="83"/>
        <v>97714</v>
      </c>
      <c r="H187" s="132">
        <f t="shared" si="84"/>
        <v>81058</v>
      </c>
      <c r="I187" s="132">
        <f t="shared" si="70"/>
        <v>16656</v>
      </c>
      <c r="J187" s="103">
        <v>167160</v>
      </c>
      <c r="V187" s="97" t="s">
        <v>377</v>
      </c>
      <c r="W187" s="103" t="s">
        <v>377</v>
      </c>
      <c r="X187" s="103">
        <v>399</v>
      </c>
      <c r="Y187" s="105" t="s">
        <v>377</v>
      </c>
      <c r="Z187" s="106">
        <v>399</v>
      </c>
      <c r="AA187" s="106">
        <v>0.5</v>
      </c>
      <c r="AB187" s="103">
        <f t="shared" si="69"/>
        <v>9.9999999999999978E-2</v>
      </c>
      <c r="AC187" s="95">
        <f t="shared" si="86"/>
        <v>399</v>
      </c>
      <c r="AD187" s="95">
        <f t="shared" si="87"/>
        <v>352</v>
      </c>
      <c r="AE187" s="96">
        <v>8</v>
      </c>
      <c r="AF187" s="96">
        <v>344</v>
      </c>
      <c r="AG187" s="96">
        <v>47</v>
      </c>
    </row>
    <row r="188" spans="1:33" ht="20.100000000000001" hidden="1" customHeight="1" outlineLevel="1" x14ac:dyDescent="0.25">
      <c r="A188" s="140" t="s">
        <v>195</v>
      </c>
      <c r="B188" s="134">
        <f t="shared" si="85"/>
        <v>277</v>
      </c>
      <c r="C188" s="135">
        <f t="shared" si="81"/>
        <v>1</v>
      </c>
      <c r="D188" s="149">
        <f t="shared" si="82"/>
        <v>0.4</v>
      </c>
      <c r="E188" s="150"/>
      <c r="F188" s="150">
        <v>1</v>
      </c>
      <c r="G188" s="144">
        <f t="shared" si="83"/>
        <v>97714</v>
      </c>
      <c r="H188" s="132">
        <f t="shared" si="84"/>
        <v>81058</v>
      </c>
      <c r="I188" s="132">
        <f t="shared" si="70"/>
        <v>16656</v>
      </c>
      <c r="J188" s="103">
        <v>83580</v>
      </c>
      <c r="V188" s="97" t="s">
        <v>453</v>
      </c>
      <c r="W188" s="103" t="s">
        <v>453</v>
      </c>
      <c r="X188" s="103">
        <v>302</v>
      </c>
      <c r="Y188" s="105" t="s">
        <v>453</v>
      </c>
      <c r="Z188" s="106">
        <v>287</v>
      </c>
      <c r="AA188" s="106">
        <v>0.5</v>
      </c>
      <c r="AB188" s="103">
        <f t="shared" si="69"/>
        <v>9.9999999999999978E-2</v>
      </c>
      <c r="AC188" s="95">
        <f t="shared" si="86"/>
        <v>277</v>
      </c>
      <c r="AD188" s="95">
        <f t="shared" si="87"/>
        <v>246</v>
      </c>
      <c r="AE188" s="216">
        <v>1</v>
      </c>
      <c r="AF188" s="216">
        <v>245</v>
      </c>
      <c r="AG188" s="216">
        <v>31</v>
      </c>
    </row>
    <row r="189" spans="1:33" ht="20.100000000000001" hidden="1" customHeight="1" outlineLevel="1" x14ac:dyDescent="0.25">
      <c r="A189" s="140" t="s">
        <v>196</v>
      </c>
      <c r="B189" s="134">
        <f t="shared" si="85"/>
        <v>299</v>
      </c>
      <c r="C189" s="135">
        <f t="shared" si="81"/>
        <v>1</v>
      </c>
      <c r="D189" s="149">
        <f t="shared" si="82"/>
        <v>0.4</v>
      </c>
      <c r="E189" s="150"/>
      <c r="F189" s="150">
        <v>1</v>
      </c>
      <c r="G189" s="144">
        <f t="shared" si="83"/>
        <v>97714</v>
      </c>
      <c r="H189" s="132">
        <f t="shared" si="84"/>
        <v>81058</v>
      </c>
      <c r="I189" s="132">
        <f t="shared" si="70"/>
        <v>16656</v>
      </c>
      <c r="J189" s="103">
        <v>83580</v>
      </c>
      <c r="V189" s="97" t="s">
        <v>454</v>
      </c>
      <c r="W189" s="103" t="s">
        <v>454</v>
      </c>
      <c r="X189" s="103">
        <v>303</v>
      </c>
      <c r="Y189" s="105" t="s">
        <v>454</v>
      </c>
      <c r="Z189" s="106">
        <v>299</v>
      </c>
      <c r="AA189" s="106">
        <v>0.5</v>
      </c>
      <c r="AB189" s="103">
        <f t="shared" si="69"/>
        <v>9.9999999999999978E-2</v>
      </c>
      <c r="AC189" s="95">
        <f t="shared" si="86"/>
        <v>299</v>
      </c>
      <c r="AD189" s="95">
        <f t="shared" si="87"/>
        <v>260</v>
      </c>
      <c r="AE189" s="96">
        <v>4</v>
      </c>
      <c r="AF189" s="96">
        <v>256</v>
      </c>
      <c r="AG189" s="96">
        <v>39</v>
      </c>
    </row>
    <row r="190" spans="1:33" ht="20.100000000000001" hidden="1" customHeight="1" outlineLevel="1" x14ac:dyDescent="0.25">
      <c r="A190" s="140" t="s">
        <v>197</v>
      </c>
      <c r="B190" s="134">
        <f>AC191</f>
        <v>242</v>
      </c>
      <c r="C190" s="135">
        <f t="shared" si="81"/>
        <v>1</v>
      </c>
      <c r="D190" s="136">
        <f t="shared" si="82"/>
        <v>0.4</v>
      </c>
      <c r="E190" s="150"/>
      <c r="F190" s="150">
        <v>1</v>
      </c>
      <c r="G190" s="144">
        <f t="shared" si="83"/>
        <v>97714</v>
      </c>
      <c r="H190" s="132">
        <f t="shared" si="84"/>
        <v>81058</v>
      </c>
      <c r="I190" s="132">
        <f t="shared" si="70"/>
        <v>16656</v>
      </c>
      <c r="J190" s="103">
        <v>83580</v>
      </c>
      <c r="V190" s="97" t="s">
        <v>455</v>
      </c>
      <c r="W190" s="103" t="s">
        <v>455</v>
      </c>
      <c r="X190" s="103">
        <v>241</v>
      </c>
      <c r="Y190" s="105" t="s">
        <v>386</v>
      </c>
      <c r="Z190" s="106">
        <v>244</v>
      </c>
      <c r="AA190" s="106">
        <v>0.5</v>
      </c>
      <c r="AB190" s="103">
        <f t="shared" si="69"/>
        <v>9.9999999999999978E-2</v>
      </c>
      <c r="AC190" s="95">
        <f t="shared" si="86"/>
        <v>241</v>
      </c>
      <c r="AD190" s="95">
        <f t="shared" si="87"/>
        <v>224</v>
      </c>
      <c r="AE190" s="96">
        <v>2</v>
      </c>
      <c r="AF190" s="96">
        <v>222</v>
      </c>
      <c r="AG190" s="96">
        <v>17</v>
      </c>
    </row>
    <row r="191" spans="1:33" ht="20.100000000000001" hidden="1" customHeight="1" outlineLevel="1" x14ac:dyDescent="0.25">
      <c r="A191" s="140" t="s">
        <v>198</v>
      </c>
      <c r="B191" s="134">
        <f>AC190</f>
        <v>241</v>
      </c>
      <c r="C191" s="135">
        <f t="shared" si="81"/>
        <v>1</v>
      </c>
      <c r="D191" s="136">
        <f t="shared" si="82"/>
        <v>0.4</v>
      </c>
      <c r="E191" s="150"/>
      <c r="F191" s="150">
        <v>1</v>
      </c>
      <c r="G191" s="144">
        <f t="shared" si="83"/>
        <v>97714</v>
      </c>
      <c r="H191" s="132">
        <f t="shared" si="84"/>
        <v>81058</v>
      </c>
      <c r="I191" s="132">
        <f t="shared" si="70"/>
        <v>16656</v>
      </c>
      <c r="J191" s="103">
        <v>83580</v>
      </c>
      <c r="V191" s="97" t="s">
        <v>386</v>
      </c>
      <c r="W191" s="103" t="s">
        <v>386</v>
      </c>
      <c r="X191" s="103">
        <v>250</v>
      </c>
      <c r="Y191" s="105" t="s">
        <v>455</v>
      </c>
      <c r="Z191" s="106">
        <v>241</v>
      </c>
      <c r="AA191" s="106">
        <v>0.5</v>
      </c>
      <c r="AB191" s="103">
        <f t="shared" si="69"/>
        <v>9.9999999999999978E-2</v>
      </c>
      <c r="AC191" s="95">
        <f t="shared" si="86"/>
        <v>242</v>
      </c>
      <c r="AD191" s="95">
        <f t="shared" si="87"/>
        <v>213</v>
      </c>
      <c r="AE191" s="96">
        <v>2</v>
      </c>
      <c r="AF191" s="96">
        <v>211</v>
      </c>
      <c r="AG191" s="96">
        <v>29</v>
      </c>
    </row>
    <row r="192" spans="1:33" ht="20.100000000000001" hidden="1" customHeight="1" outlineLevel="1" x14ac:dyDescent="0.25">
      <c r="A192" s="189" t="s">
        <v>113</v>
      </c>
      <c r="B192" s="134">
        <f>AC198</f>
        <v>1718</v>
      </c>
      <c r="C192" s="135">
        <v>1</v>
      </c>
      <c r="D192" s="136">
        <f t="shared" ref="D192" si="88">SUM(E192+F192*$D$6)</f>
        <v>1</v>
      </c>
      <c r="E192" s="150">
        <v>1</v>
      </c>
      <c r="F192" s="154"/>
      <c r="G192" s="144">
        <f t="shared" si="83"/>
        <v>244284</v>
      </c>
      <c r="H192" s="132">
        <f t="shared" si="84"/>
        <v>202644</v>
      </c>
      <c r="I192" s="132">
        <f t="shared" si="70"/>
        <v>41640</v>
      </c>
      <c r="V192" s="97" t="s">
        <v>456</v>
      </c>
      <c r="W192" s="103" t="s">
        <v>456</v>
      </c>
      <c r="X192" s="103">
        <v>392</v>
      </c>
      <c r="Y192" s="105" t="s">
        <v>462</v>
      </c>
      <c r="Z192" s="106">
        <v>1682</v>
      </c>
      <c r="AA192" s="106">
        <v>1</v>
      </c>
      <c r="AB192" s="103">
        <f t="shared" si="69"/>
        <v>0</v>
      </c>
      <c r="AC192" s="95">
        <f t="shared" si="86"/>
        <v>379</v>
      </c>
      <c r="AD192" s="95">
        <f t="shared" si="87"/>
        <v>338</v>
      </c>
      <c r="AE192" s="96">
        <v>11</v>
      </c>
      <c r="AF192" s="96">
        <v>327</v>
      </c>
      <c r="AG192" s="96">
        <v>41</v>
      </c>
    </row>
    <row r="193" spans="1:33" ht="20.100000000000001" hidden="1" customHeight="1" outlineLevel="1" x14ac:dyDescent="0.25">
      <c r="A193" s="140" t="s">
        <v>199</v>
      </c>
      <c r="B193" s="134">
        <f>AC192</f>
        <v>379</v>
      </c>
      <c r="C193" s="135">
        <f t="shared" si="81"/>
        <v>1</v>
      </c>
      <c r="D193" s="136">
        <f t="shared" si="82"/>
        <v>0.4</v>
      </c>
      <c r="E193" s="150"/>
      <c r="F193" s="150">
        <v>1</v>
      </c>
      <c r="G193" s="144">
        <f t="shared" si="83"/>
        <v>97714</v>
      </c>
      <c r="H193" s="132">
        <f t="shared" si="84"/>
        <v>81058</v>
      </c>
      <c r="I193" s="132">
        <f t="shared" si="70"/>
        <v>16656</v>
      </c>
      <c r="J193" s="103">
        <v>167160</v>
      </c>
      <c r="V193" s="97" t="s">
        <v>457</v>
      </c>
      <c r="W193" s="103" t="s">
        <v>457</v>
      </c>
      <c r="X193" s="103">
        <v>193</v>
      </c>
      <c r="Y193" s="105" t="s">
        <v>456</v>
      </c>
      <c r="Z193" s="106">
        <v>378</v>
      </c>
      <c r="AA193" s="106">
        <v>0.5</v>
      </c>
      <c r="AB193" s="103">
        <f t="shared" si="69"/>
        <v>9.9999999999999978E-2</v>
      </c>
      <c r="AC193" s="95">
        <f t="shared" si="86"/>
        <v>191</v>
      </c>
      <c r="AD193" s="95">
        <f t="shared" si="87"/>
        <v>170</v>
      </c>
      <c r="AE193" s="96">
        <v>0</v>
      </c>
      <c r="AF193" s="96">
        <v>170</v>
      </c>
      <c r="AG193" s="96">
        <v>21</v>
      </c>
    </row>
    <row r="194" spans="1:33" ht="20.100000000000001" hidden="1" customHeight="1" outlineLevel="1" x14ac:dyDescent="0.25">
      <c r="A194" s="140" t="s">
        <v>200</v>
      </c>
      <c r="B194" s="134">
        <f>AC193</f>
        <v>191</v>
      </c>
      <c r="C194" s="135">
        <f t="shared" si="81"/>
        <v>1</v>
      </c>
      <c r="D194" s="136">
        <f t="shared" si="82"/>
        <v>0.4</v>
      </c>
      <c r="E194" s="150"/>
      <c r="F194" s="150">
        <v>1</v>
      </c>
      <c r="G194" s="144">
        <f t="shared" si="83"/>
        <v>97714</v>
      </c>
      <c r="H194" s="132">
        <f t="shared" si="84"/>
        <v>81058</v>
      </c>
      <c r="I194" s="132">
        <f t="shared" si="70"/>
        <v>16656</v>
      </c>
      <c r="J194" s="103">
        <v>83580</v>
      </c>
      <c r="V194" s="97" t="s">
        <v>458</v>
      </c>
      <c r="W194" s="103" t="s">
        <v>458</v>
      </c>
      <c r="X194" s="103">
        <v>312</v>
      </c>
      <c r="Y194" s="105" t="s">
        <v>457</v>
      </c>
      <c r="Z194" s="106">
        <v>188</v>
      </c>
      <c r="AA194" s="106">
        <v>0.5</v>
      </c>
      <c r="AB194" s="103">
        <f t="shared" si="69"/>
        <v>9.9999999999999978E-2</v>
      </c>
      <c r="AC194" s="95">
        <f t="shared" si="86"/>
        <v>319</v>
      </c>
      <c r="AD194" s="95">
        <f t="shared" si="87"/>
        <v>286</v>
      </c>
      <c r="AE194" s="96">
        <v>0</v>
      </c>
      <c r="AF194" s="96">
        <v>286</v>
      </c>
      <c r="AG194" s="96">
        <v>33</v>
      </c>
    </row>
    <row r="195" spans="1:33" ht="20.100000000000001" hidden="1" customHeight="1" outlineLevel="1" x14ac:dyDescent="0.25">
      <c r="A195" s="140" t="s">
        <v>201</v>
      </c>
      <c r="B195" s="134">
        <f>AC196</f>
        <v>189</v>
      </c>
      <c r="C195" s="135">
        <f t="shared" si="81"/>
        <v>1</v>
      </c>
      <c r="D195" s="136">
        <f t="shared" si="82"/>
        <v>0.4</v>
      </c>
      <c r="E195" s="150"/>
      <c r="F195" s="150">
        <v>1</v>
      </c>
      <c r="G195" s="144">
        <f t="shared" si="83"/>
        <v>97714</v>
      </c>
      <c r="H195" s="132">
        <f t="shared" si="84"/>
        <v>81058</v>
      </c>
      <c r="I195" s="132">
        <f t="shared" si="70"/>
        <v>16656</v>
      </c>
      <c r="J195" s="103">
        <v>83580</v>
      </c>
      <c r="V195" s="97" t="s">
        <v>459</v>
      </c>
      <c r="W195" s="103" t="s">
        <v>459</v>
      </c>
      <c r="X195" s="103">
        <v>176</v>
      </c>
      <c r="Y195" s="105" t="s">
        <v>460</v>
      </c>
      <c r="Z195" s="106">
        <v>183</v>
      </c>
      <c r="AA195" s="106">
        <v>0.5</v>
      </c>
      <c r="AB195" s="103">
        <f t="shared" si="69"/>
        <v>9.9999999999999978E-2</v>
      </c>
      <c r="AC195" s="95">
        <f t="shared" si="86"/>
        <v>180</v>
      </c>
      <c r="AD195" s="95">
        <f t="shared" si="87"/>
        <v>160</v>
      </c>
      <c r="AE195" s="96">
        <v>5</v>
      </c>
      <c r="AF195" s="96">
        <v>155</v>
      </c>
      <c r="AG195" s="96">
        <v>20</v>
      </c>
    </row>
    <row r="196" spans="1:33" ht="20.100000000000001" hidden="1" customHeight="1" outlineLevel="1" x14ac:dyDescent="0.25">
      <c r="A196" s="140" t="s">
        <v>202</v>
      </c>
      <c r="B196" s="134">
        <f>AC194</f>
        <v>319</v>
      </c>
      <c r="C196" s="135">
        <f t="shared" si="81"/>
        <v>1</v>
      </c>
      <c r="D196" s="149">
        <f t="shared" si="82"/>
        <v>0.4</v>
      </c>
      <c r="E196" s="150"/>
      <c r="F196" s="150">
        <v>1</v>
      </c>
      <c r="G196" s="144">
        <f t="shared" si="83"/>
        <v>97714</v>
      </c>
      <c r="H196" s="132">
        <f t="shared" si="84"/>
        <v>81058</v>
      </c>
      <c r="I196" s="132">
        <f t="shared" si="70"/>
        <v>16656</v>
      </c>
      <c r="J196" s="103">
        <v>83580</v>
      </c>
      <c r="V196" s="97" t="s">
        <v>460</v>
      </c>
      <c r="W196" s="103" t="s">
        <v>460</v>
      </c>
      <c r="X196" s="103">
        <v>183</v>
      </c>
      <c r="Y196" s="105" t="s">
        <v>458</v>
      </c>
      <c r="Z196" s="106">
        <v>308</v>
      </c>
      <c r="AA196" s="106">
        <v>0.5</v>
      </c>
      <c r="AB196" s="103">
        <f t="shared" si="69"/>
        <v>9.9999999999999978E-2</v>
      </c>
      <c r="AC196" s="95">
        <f t="shared" si="86"/>
        <v>189</v>
      </c>
      <c r="AD196" s="95">
        <f t="shared" si="87"/>
        <v>165</v>
      </c>
      <c r="AE196" s="96">
        <v>3</v>
      </c>
      <c r="AF196" s="96">
        <v>162</v>
      </c>
      <c r="AG196" s="96">
        <v>24</v>
      </c>
    </row>
    <row r="197" spans="1:33" ht="20.100000000000001" hidden="1" customHeight="1" outlineLevel="1" x14ac:dyDescent="0.25">
      <c r="A197" s="140" t="s">
        <v>204</v>
      </c>
      <c r="B197" s="134">
        <f>AC195</f>
        <v>180</v>
      </c>
      <c r="C197" s="135">
        <f t="shared" si="81"/>
        <v>1</v>
      </c>
      <c r="D197" s="149">
        <f t="shared" si="82"/>
        <v>0.4</v>
      </c>
      <c r="E197" s="150"/>
      <c r="F197" s="150">
        <v>1</v>
      </c>
      <c r="G197" s="144">
        <f t="shared" si="83"/>
        <v>97714</v>
      </c>
      <c r="H197" s="132">
        <f t="shared" si="84"/>
        <v>81058</v>
      </c>
      <c r="I197" s="132">
        <f t="shared" si="70"/>
        <v>16656</v>
      </c>
      <c r="J197" s="103">
        <v>83580</v>
      </c>
      <c r="V197" s="97" t="s">
        <v>461</v>
      </c>
      <c r="W197" s="103" t="s">
        <v>461</v>
      </c>
      <c r="X197" s="103">
        <v>205</v>
      </c>
      <c r="Y197" s="105" t="s">
        <v>459</v>
      </c>
      <c r="Z197" s="106">
        <v>176</v>
      </c>
      <c r="AA197" s="106">
        <v>0.5</v>
      </c>
      <c r="AB197" s="103">
        <f t="shared" si="69"/>
        <v>9.9999999999999978E-2</v>
      </c>
      <c r="AC197" s="95">
        <f t="shared" si="86"/>
        <v>200</v>
      </c>
      <c r="AD197" s="95">
        <f t="shared" si="87"/>
        <v>178</v>
      </c>
      <c r="AE197" s="96">
        <v>3</v>
      </c>
      <c r="AF197" s="96">
        <v>175</v>
      </c>
      <c r="AG197" s="96">
        <v>22</v>
      </c>
    </row>
    <row r="198" spans="1:33" ht="20.100000000000001" hidden="1" customHeight="1" outlineLevel="1" x14ac:dyDescent="0.25">
      <c r="A198" s="140" t="s">
        <v>203</v>
      </c>
      <c r="B198" s="134">
        <f>AC197</f>
        <v>200</v>
      </c>
      <c r="C198" s="135">
        <f t="shared" si="81"/>
        <v>1</v>
      </c>
      <c r="D198" s="149">
        <f t="shared" si="82"/>
        <v>0.4</v>
      </c>
      <c r="E198" s="150"/>
      <c r="F198" s="150">
        <v>1</v>
      </c>
      <c r="G198" s="144">
        <f t="shared" si="83"/>
        <v>97714</v>
      </c>
      <c r="H198" s="132">
        <f t="shared" si="84"/>
        <v>81058</v>
      </c>
      <c r="I198" s="132">
        <f t="shared" si="70"/>
        <v>16656</v>
      </c>
      <c r="J198" s="103">
        <v>83580</v>
      </c>
      <c r="V198" s="97" t="s">
        <v>462</v>
      </c>
      <c r="W198" s="103" t="s">
        <v>462</v>
      </c>
      <c r="X198" s="103">
        <v>1521</v>
      </c>
      <c r="Y198" s="105" t="s">
        <v>461</v>
      </c>
      <c r="Z198" s="106">
        <v>209</v>
      </c>
      <c r="AA198" s="106">
        <v>0.5</v>
      </c>
      <c r="AB198" s="103">
        <f t="shared" si="69"/>
        <v>9.9999999999999978E-2</v>
      </c>
      <c r="AC198" s="95">
        <f t="shared" si="86"/>
        <v>1718</v>
      </c>
      <c r="AD198" s="95">
        <f t="shared" si="87"/>
        <v>1531</v>
      </c>
      <c r="AE198" s="96">
        <v>71</v>
      </c>
      <c r="AF198" s="96">
        <v>1460</v>
      </c>
      <c r="AG198" s="96">
        <v>187</v>
      </c>
    </row>
    <row r="199" spans="1:33" ht="20.100000000000001" customHeight="1" collapsed="1" x14ac:dyDescent="0.3">
      <c r="A199" s="146" t="s">
        <v>28</v>
      </c>
      <c r="B199" s="184">
        <f>SUM(B182:B198)</f>
        <v>6011</v>
      </c>
      <c r="C199" s="167">
        <f t="shared" ref="C199:J199" si="89">SUM(C182:C198)</f>
        <v>17</v>
      </c>
      <c r="D199" s="167">
        <f t="shared" si="89"/>
        <v>7.4000000000000021</v>
      </c>
      <c r="E199" s="167">
        <f t="shared" si="89"/>
        <v>1</v>
      </c>
      <c r="F199" s="167">
        <f t="shared" si="89"/>
        <v>16</v>
      </c>
      <c r="G199" s="165">
        <f t="shared" si="89"/>
        <v>1807708</v>
      </c>
      <c r="H199" s="165">
        <f t="shared" si="89"/>
        <v>1499572</v>
      </c>
      <c r="I199" s="165">
        <f t="shared" si="89"/>
        <v>308136</v>
      </c>
      <c r="J199" s="185">
        <f t="shared" si="89"/>
        <v>1671600</v>
      </c>
      <c r="V199" s="145"/>
    </row>
    <row r="200" spans="1:33" ht="20.100000000000001" customHeight="1" x14ac:dyDescent="0.3">
      <c r="A200" s="146" t="s">
        <v>280</v>
      </c>
      <c r="B200" s="167"/>
      <c r="C200" s="167"/>
      <c r="D200" s="147"/>
      <c r="E200" s="147"/>
      <c r="F200" s="147"/>
      <c r="G200" s="148"/>
      <c r="H200" s="148"/>
      <c r="I200" s="148"/>
      <c r="V200" s="145"/>
      <c r="AB200" s="103">
        <f t="shared" si="69"/>
        <v>0</v>
      </c>
    </row>
    <row r="201" spans="1:33" ht="20.100000000000001" hidden="1" customHeight="1" outlineLevel="1" x14ac:dyDescent="0.25">
      <c r="A201" s="140" t="s">
        <v>207</v>
      </c>
      <c r="B201" s="134">
        <f>AC201</f>
        <v>378</v>
      </c>
      <c r="C201" s="130">
        <f t="shared" ref="C201:C212" si="90">E201+F201</f>
        <v>1</v>
      </c>
      <c r="D201" s="131">
        <f t="shared" ref="D201:D212" si="91">SUM(E201+F201*$D$6)</f>
        <v>0.4</v>
      </c>
      <c r="E201" s="150"/>
      <c r="F201" s="150">
        <v>1</v>
      </c>
      <c r="G201" s="144">
        <f t="shared" ref="G201:G212" si="92">ROUND($G$5/$D$290*D201,0)</f>
        <v>97714</v>
      </c>
      <c r="H201" s="132">
        <f t="shared" ref="H201:H212" si="93">ROUNDUP(D201*$H$6,0)</f>
        <v>81058</v>
      </c>
      <c r="I201" s="132">
        <f t="shared" si="70"/>
        <v>16656</v>
      </c>
      <c r="J201" s="103">
        <v>167160</v>
      </c>
      <c r="V201" s="217" t="s">
        <v>463</v>
      </c>
      <c r="W201" s="103" t="s">
        <v>463</v>
      </c>
      <c r="X201" s="103">
        <v>365</v>
      </c>
      <c r="Y201" s="105" t="s">
        <v>463</v>
      </c>
      <c r="Z201" s="106">
        <v>361</v>
      </c>
      <c r="AA201" s="106">
        <v>0.5</v>
      </c>
      <c r="AB201" s="103">
        <f t="shared" si="69"/>
        <v>9.9999999999999978E-2</v>
      </c>
      <c r="AC201" s="95">
        <f>AD201+AG201</f>
        <v>378</v>
      </c>
      <c r="AD201" s="95">
        <f>AE201+AF201</f>
        <v>329</v>
      </c>
      <c r="AE201" s="96">
        <v>5</v>
      </c>
      <c r="AF201" s="96">
        <v>324</v>
      </c>
      <c r="AG201" s="96">
        <v>49</v>
      </c>
    </row>
    <row r="202" spans="1:33" ht="20.100000000000001" hidden="1" customHeight="1" outlineLevel="1" x14ac:dyDescent="0.25">
      <c r="A202" s="140" t="s">
        <v>211</v>
      </c>
      <c r="B202" s="134">
        <f t="shared" ref="B202:B212" si="94">AC202</f>
        <v>396</v>
      </c>
      <c r="C202" s="135">
        <f t="shared" si="90"/>
        <v>1</v>
      </c>
      <c r="D202" s="131">
        <f t="shared" si="91"/>
        <v>0.4</v>
      </c>
      <c r="E202" s="150"/>
      <c r="F202" s="150">
        <v>1</v>
      </c>
      <c r="G202" s="144">
        <f t="shared" si="92"/>
        <v>97714</v>
      </c>
      <c r="H202" s="132">
        <f t="shared" si="93"/>
        <v>81058</v>
      </c>
      <c r="I202" s="132">
        <f t="shared" si="70"/>
        <v>16656</v>
      </c>
      <c r="J202" s="103">
        <v>83580</v>
      </c>
      <c r="V202" s="217" t="s">
        <v>464</v>
      </c>
      <c r="W202" s="103" t="s">
        <v>464</v>
      </c>
      <c r="X202" s="103">
        <v>425</v>
      </c>
      <c r="Y202" s="105" t="s">
        <v>464</v>
      </c>
      <c r="Z202" s="106">
        <v>401</v>
      </c>
      <c r="AA202" s="106">
        <v>0.5</v>
      </c>
      <c r="AB202" s="103">
        <f t="shared" ref="AB202:AB265" si="95">AA202-D202</f>
        <v>9.9999999999999978E-2</v>
      </c>
      <c r="AC202" s="95">
        <f t="shared" ref="AC202:AC212" si="96">AD202+AG202</f>
        <v>396</v>
      </c>
      <c r="AD202" s="95">
        <f t="shared" ref="AD202:AD212" si="97">AE202+AF202</f>
        <v>337</v>
      </c>
      <c r="AE202" s="96">
        <v>9</v>
      </c>
      <c r="AF202" s="96">
        <v>328</v>
      </c>
      <c r="AG202" s="96">
        <v>59</v>
      </c>
    </row>
    <row r="203" spans="1:33" ht="20.100000000000001" hidden="1" customHeight="1" outlineLevel="1" x14ac:dyDescent="0.25">
      <c r="A203" s="140" t="s">
        <v>206</v>
      </c>
      <c r="B203" s="134">
        <f t="shared" si="94"/>
        <v>216</v>
      </c>
      <c r="C203" s="135">
        <f t="shared" si="90"/>
        <v>1</v>
      </c>
      <c r="D203" s="131">
        <f t="shared" si="91"/>
        <v>0.4</v>
      </c>
      <c r="E203" s="150"/>
      <c r="F203" s="150">
        <v>1</v>
      </c>
      <c r="G203" s="144">
        <f t="shared" si="92"/>
        <v>97714</v>
      </c>
      <c r="H203" s="132">
        <f t="shared" si="93"/>
        <v>81058</v>
      </c>
      <c r="I203" s="132">
        <f t="shared" ref="I203:I266" si="98">G203-H203</f>
        <v>16656</v>
      </c>
      <c r="J203" s="103">
        <v>167160</v>
      </c>
      <c r="V203" s="217" t="s">
        <v>465</v>
      </c>
      <c r="W203" s="103" t="s">
        <v>465</v>
      </c>
      <c r="X203" s="103">
        <v>221</v>
      </c>
      <c r="Y203" s="105" t="s">
        <v>465</v>
      </c>
      <c r="Z203" s="106">
        <v>218</v>
      </c>
      <c r="AA203" s="106">
        <v>0.5</v>
      </c>
      <c r="AB203" s="103">
        <f t="shared" si="95"/>
        <v>9.9999999999999978E-2</v>
      </c>
      <c r="AC203" s="95">
        <f t="shared" si="96"/>
        <v>216</v>
      </c>
      <c r="AD203" s="95">
        <f t="shared" si="97"/>
        <v>195</v>
      </c>
      <c r="AE203" s="96">
        <v>1</v>
      </c>
      <c r="AF203" s="96">
        <v>194</v>
      </c>
      <c r="AG203" s="96">
        <v>21</v>
      </c>
    </row>
    <row r="204" spans="1:33" ht="20.100000000000001" hidden="1" customHeight="1" outlineLevel="1" x14ac:dyDescent="0.25">
      <c r="A204" s="140" t="s">
        <v>205</v>
      </c>
      <c r="B204" s="134">
        <f t="shared" si="94"/>
        <v>513</v>
      </c>
      <c r="C204" s="135">
        <f t="shared" si="90"/>
        <v>1</v>
      </c>
      <c r="D204" s="131">
        <f t="shared" si="91"/>
        <v>1</v>
      </c>
      <c r="E204" s="150">
        <v>1</v>
      </c>
      <c r="F204" s="150"/>
      <c r="G204" s="144">
        <f t="shared" si="92"/>
        <v>244284</v>
      </c>
      <c r="H204" s="132">
        <f t="shared" si="93"/>
        <v>202644</v>
      </c>
      <c r="I204" s="132">
        <f t="shared" si="98"/>
        <v>41640</v>
      </c>
      <c r="J204" s="103">
        <v>167160</v>
      </c>
      <c r="V204" s="217" t="s">
        <v>466</v>
      </c>
      <c r="W204" s="103" t="s">
        <v>466</v>
      </c>
      <c r="X204" s="103">
        <v>509</v>
      </c>
      <c r="Y204" s="105" t="s">
        <v>466</v>
      </c>
      <c r="Z204" s="106">
        <v>503</v>
      </c>
      <c r="AA204" s="106">
        <v>1</v>
      </c>
      <c r="AB204" s="103">
        <f t="shared" si="95"/>
        <v>0</v>
      </c>
      <c r="AC204" s="95">
        <f t="shared" si="96"/>
        <v>513</v>
      </c>
      <c r="AD204" s="95">
        <f t="shared" si="97"/>
        <v>456</v>
      </c>
      <c r="AE204" s="96">
        <v>8</v>
      </c>
      <c r="AF204" s="96">
        <v>448</v>
      </c>
      <c r="AG204" s="96">
        <v>57</v>
      </c>
    </row>
    <row r="205" spans="1:33" ht="20.100000000000001" hidden="1" customHeight="1" outlineLevel="1" x14ac:dyDescent="0.25">
      <c r="A205" s="140" t="s">
        <v>209</v>
      </c>
      <c r="B205" s="134">
        <f t="shared" si="94"/>
        <v>318</v>
      </c>
      <c r="C205" s="135">
        <f t="shared" si="90"/>
        <v>1</v>
      </c>
      <c r="D205" s="131">
        <f t="shared" si="91"/>
        <v>0.4</v>
      </c>
      <c r="E205" s="150"/>
      <c r="F205" s="150">
        <v>1</v>
      </c>
      <c r="G205" s="144">
        <f t="shared" si="92"/>
        <v>97714</v>
      </c>
      <c r="H205" s="132">
        <f t="shared" si="93"/>
        <v>81058</v>
      </c>
      <c r="I205" s="132">
        <f t="shared" si="98"/>
        <v>16656</v>
      </c>
      <c r="J205" s="103">
        <v>167160</v>
      </c>
      <c r="V205" s="217" t="s">
        <v>467</v>
      </c>
      <c r="W205" s="103" t="s">
        <v>467</v>
      </c>
      <c r="X205" s="103">
        <v>306</v>
      </c>
      <c r="Y205" s="105" t="s">
        <v>467</v>
      </c>
      <c r="Z205" s="106">
        <v>312</v>
      </c>
      <c r="AA205" s="106">
        <v>0.5</v>
      </c>
      <c r="AB205" s="103">
        <f t="shared" si="95"/>
        <v>9.9999999999999978E-2</v>
      </c>
      <c r="AC205" s="95">
        <f t="shared" si="96"/>
        <v>318</v>
      </c>
      <c r="AD205" s="95">
        <f t="shared" si="97"/>
        <v>274</v>
      </c>
      <c r="AE205" s="96">
        <v>5</v>
      </c>
      <c r="AF205" s="96">
        <v>269</v>
      </c>
      <c r="AG205" s="96">
        <v>44</v>
      </c>
    </row>
    <row r="206" spans="1:33" ht="20.100000000000001" hidden="1" customHeight="1" outlineLevel="1" x14ac:dyDescent="0.25">
      <c r="A206" s="140" t="s">
        <v>208</v>
      </c>
      <c r="B206" s="134">
        <f t="shared" si="94"/>
        <v>540</v>
      </c>
      <c r="C206" s="130">
        <f t="shared" si="90"/>
        <v>1</v>
      </c>
      <c r="D206" s="131">
        <f t="shared" si="91"/>
        <v>1</v>
      </c>
      <c r="E206" s="150">
        <v>1</v>
      </c>
      <c r="F206" s="150"/>
      <c r="G206" s="144">
        <f t="shared" si="92"/>
        <v>244284</v>
      </c>
      <c r="H206" s="132">
        <f t="shared" si="93"/>
        <v>202644</v>
      </c>
      <c r="I206" s="132">
        <f t="shared" si="98"/>
        <v>41640</v>
      </c>
      <c r="J206" s="103">
        <v>83580</v>
      </c>
      <c r="V206" s="217" t="s">
        <v>468</v>
      </c>
      <c r="W206" s="103" t="s">
        <v>468</v>
      </c>
      <c r="X206" s="103">
        <v>567</v>
      </c>
      <c r="Y206" s="105" t="s">
        <v>468</v>
      </c>
      <c r="Z206" s="106">
        <v>530</v>
      </c>
      <c r="AA206" s="106">
        <v>1</v>
      </c>
      <c r="AB206" s="103">
        <f t="shared" si="95"/>
        <v>0</v>
      </c>
      <c r="AC206" s="95">
        <f t="shared" si="96"/>
        <v>540</v>
      </c>
      <c r="AD206" s="95">
        <f t="shared" si="97"/>
        <v>446</v>
      </c>
      <c r="AE206" s="96">
        <v>3</v>
      </c>
      <c r="AF206" s="96">
        <v>443</v>
      </c>
      <c r="AG206" s="96">
        <v>94</v>
      </c>
    </row>
    <row r="207" spans="1:33" ht="20.100000000000001" hidden="1" customHeight="1" outlineLevel="1" x14ac:dyDescent="0.25">
      <c r="A207" s="140" t="s">
        <v>30</v>
      </c>
      <c r="B207" s="134">
        <f t="shared" si="94"/>
        <v>1632</v>
      </c>
      <c r="C207" s="130">
        <f t="shared" si="90"/>
        <v>1</v>
      </c>
      <c r="D207" s="131">
        <f t="shared" si="91"/>
        <v>1</v>
      </c>
      <c r="E207" s="150">
        <v>1</v>
      </c>
      <c r="F207" s="150"/>
      <c r="G207" s="144">
        <f t="shared" si="92"/>
        <v>244284</v>
      </c>
      <c r="H207" s="132">
        <f t="shared" si="93"/>
        <v>202644</v>
      </c>
      <c r="I207" s="132">
        <f t="shared" si="98"/>
        <v>41640</v>
      </c>
      <c r="J207" s="103">
        <v>167160</v>
      </c>
      <c r="V207" s="217" t="s">
        <v>469</v>
      </c>
      <c r="W207" s="103" t="s">
        <v>469</v>
      </c>
      <c r="X207" s="103">
        <v>1722</v>
      </c>
      <c r="Y207" s="105" t="s">
        <v>469</v>
      </c>
      <c r="Z207" s="106">
        <v>1632</v>
      </c>
      <c r="AA207" s="106">
        <v>1</v>
      </c>
      <c r="AB207" s="103">
        <f t="shared" si="95"/>
        <v>0</v>
      </c>
      <c r="AC207" s="95">
        <f t="shared" si="96"/>
        <v>1632</v>
      </c>
      <c r="AD207" s="95">
        <f t="shared" si="97"/>
        <v>1475</v>
      </c>
      <c r="AE207" s="96">
        <v>68</v>
      </c>
      <c r="AF207" s="96">
        <v>1407</v>
      </c>
      <c r="AG207" s="96">
        <v>157</v>
      </c>
    </row>
    <row r="208" spans="1:33" ht="20.100000000000001" hidden="1" customHeight="1" outlineLevel="1" x14ac:dyDescent="0.25">
      <c r="A208" s="140" t="s">
        <v>212</v>
      </c>
      <c r="B208" s="134">
        <f t="shared" si="94"/>
        <v>364</v>
      </c>
      <c r="C208" s="130">
        <f t="shared" si="90"/>
        <v>1</v>
      </c>
      <c r="D208" s="131">
        <f t="shared" si="91"/>
        <v>0.4</v>
      </c>
      <c r="E208" s="150"/>
      <c r="F208" s="150">
        <v>1</v>
      </c>
      <c r="G208" s="144">
        <f t="shared" si="92"/>
        <v>97714</v>
      </c>
      <c r="H208" s="132">
        <f t="shared" si="93"/>
        <v>81058</v>
      </c>
      <c r="I208" s="132">
        <f t="shared" si="98"/>
        <v>16656</v>
      </c>
      <c r="J208" s="103">
        <v>167160</v>
      </c>
      <c r="V208" s="217" t="s">
        <v>470</v>
      </c>
      <c r="W208" s="103" t="s">
        <v>470</v>
      </c>
      <c r="X208" s="103">
        <v>371</v>
      </c>
      <c r="Y208" s="105" t="s">
        <v>470</v>
      </c>
      <c r="Z208" s="106">
        <v>367</v>
      </c>
      <c r="AA208" s="106">
        <v>0.5</v>
      </c>
      <c r="AB208" s="103">
        <f t="shared" si="95"/>
        <v>9.9999999999999978E-2</v>
      </c>
      <c r="AC208" s="95">
        <f t="shared" si="96"/>
        <v>364</v>
      </c>
      <c r="AD208" s="95">
        <f t="shared" si="97"/>
        <v>309</v>
      </c>
      <c r="AE208" s="96">
        <v>10</v>
      </c>
      <c r="AF208" s="96">
        <v>299</v>
      </c>
      <c r="AG208" s="96">
        <v>55</v>
      </c>
    </row>
    <row r="209" spans="1:33" ht="20.100000000000001" hidden="1" customHeight="1" outlineLevel="1" x14ac:dyDescent="0.25">
      <c r="A209" s="140" t="s">
        <v>213</v>
      </c>
      <c r="B209" s="134">
        <f t="shared" si="94"/>
        <v>516</v>
      </c>
      <c r="C209" s="130">
        <f t="shared" si="90"/>
        <v>1</v>
      </c>
      <c r="D209" s="131">
        <f t="shared" si="91"/>
        <v>1</v>
      </c>
      <c r="E209" s="150">
        <v>1</v>
      </c>
      <c r="F209" s="150"/>
      <c r="G209" s="144">
        <f t="shared" si="92"/>
        <v>244284</v>
      </c>
      <c r="H209" s="132">
        <f t="shared" si="93"/>
        <v>202644</v>
      </c>
      <c r="I209" s="132">
        <f t="shared" si="98"/>
        <v>41640</v>
      </c>
      <c r="J209" s="103">
        <v>167160</v>
      </c>
      <c r="V209" s="217" t="s">
        <v>471</v>
      </c>
      <c r="W209" s="103" t="s">
        <v>471</v>
      </c>
      <c r="X209" s="103">
        <v>520</v>
      </c>
      <c r="Y209" s="105" t="s">
        <v>471</v>
      </c>
      <c r="Z209" s="106">
        <v>514</v>
      </c>
      <c r="AA209" s="106">
        <v>1</v>
      </c>
      <c r="AB209" s="103">
        <f t="shared" si="95"/>
        <v>0</v>
      </c>
      <c r="AC209" s="95">
        <f t="shared" si="96"/>
        <v>516</v>
      </c>
      <c r="AD209" s="95">
        <f t="shared" si="97"/>
        <v>452</v>
      </c>
      <c r="AE209" s="96">
        <v>12</v>
      </c>
      <c r="AF209" s="96">
        <v>440</v>
      </c>
      <c r="AG209" s="96">
        <v>64</v>
      </c>
    </row>
    <row r="210" spans="1:33" ht="20.100000000000001" hidden="1" customHeight="1" outlineLevel="1" x14ac:dyDescent="0.25">
      <c r="A210" s="140" t="s">
        <v>210</v>
      </c>
      <c r="B210" s="134">
        <f t="shared" si="94"/>
        <v>372</v>
      </c>
      <c r="C210" s="130">
        <f t="shared" si="90"/>
        <v>1</v>
      </c>
      <c r="D210" s="131">
        <f t="shared" si="91"/>
        <v>0.4</v>
      </c>
      <c r="E210" s="150"/>
      <c r="F210" s="150">
        <v>1</v>
      </c>
      <c r="G210" s="144">
        <f t="shared" si="92"/>
        <v>97714</v>
      </c>
      <c r="H210" s="132">
        <f t="shared" si="93"/>
        <v>81058</v>
      </c>
      <c r="I210" s="132">
        <f t="shared" si="98"/>
        <v>16656</v>
      </c>
      <c r="J210" s="103">
        <v>167160</v>
      </c>
      <c r="V210" s="217" t="s">
        <v>472</v>
      </c>
      <c r="W210" s="103" t="s">
        <v>472</v>
      </c>
      <c r="X210" s="103">
        <v>373</v>
      </c>
      <c r="Y210" s="105" t="s">
        <v>472</v>
      </c>
      <c r="Z210" s="106">
        <v>368</v>
      </c>
      <c r="AA210" s="106">
        <v>0.5</v>
      </c>
      <c r="AB210" s="103">
        <f t="shared" si="95"/>
        <v>9.9999999999999978E-2</v>
      </c>
      <c r="AC210" s="95">
        <f t="shared" si="96"/>
        <v>372</v>
      </c>
      <c r="AD210" s="95">
        <f t="shared" si="97"/>
        <v>318</v>
      </c>
      <c r="AE210" s="96">
        <v>9</v>
      </c>
      <c r="AF210" s="96">
        <v>309</v>
      </c>
      <c r="AG210" s="96">
        <v>54</v>
      </c>
    </row>
    <row r="211" spans="1:33" ht="20.100000000000001" hidden="1" customHeight="1" outlineLevel="1" x14ac:dyDescent="0.25">
      <c r="A211" s="140" t="s">
        <v>29</v>
      </c>
      <c r="B211" s="134">
        <f t="shared" si="94"/>
        <v>296</v>
      </c>
      <c r="C211" s="130">
        <f t="shared" si="90"/>
        <v>1</v>
      </c>
      <c r="D211" s="149">
        <f t="shared" si="91"/>
        <v>0.4</v>
      </c>
      <c r="E211" s="155"/>
      <c r="F211" s="150">
        <v>1</v>
      </c>
      <c r="G211" s="144">
        <f t="shared" si="92"/>
        <v>97714</v>
      </c>
      <c r="H211" s="132">
        <f t="shared" si="93"/>
        <v>81058</v>
      </c>
      <c r="I211" s="132">
        <f t="shared" si="98"/>
        <v>16656</v>
      </c>
      <c r="J211" s="103">
        <v>167160</v>
      </c>
      <c r="V211" s="217" t="s">
        <v>473</v>
      </c>
      <c r="W211" s="103" t="s">
        <v>473</v>
      </c>
      <c r="X211" s="103">
        <v>306</v>
      </c>
      <c r="Y211" s="105" t="s">
        <v>473</v>
      </c>
      <c r="Z211" s="106">
        <v>295</v>
      </c>
      <c r="AA211" s="106">
        <v>0.5</v>
      </c>
      <c r="AB211" s="103">
        <f t="shared" si="95"/>
        <v>9.9999999999999978E-2</v>
      </c>
      <c r="AC211" s="95">
        <f t="shared" si="96"/>
        <v>296</v>
      </c>
      <c r="AD211" s="95">
        <f t="shared" si="97"/>
        <v>266</v>
      </c>
      <c r="AE211" s="96">
        <v>4</v>
      </c>
      <c r="AF211" s="96">
        <v>262</v>
      </c>
      <c r="AG211" s="96">
        <v>30</v>
      </c>
    </row>
    <row r="212" spans="1:33" ht="20.100000000000001" hidden="1" customHeight="1" outlineLevel="1" x14ac:dyDescent="0.25">
      <c r="A212" s="140" t="s">
        <v>214</v>
      </c>
      <c r="B212" s="134">
        <f t="shared" si="94"/>
        <v>591</v>
      </c>
      <c r="C212" s="130">
        <f t="shared" si="90"/>
        <v>1</v>
      </c>
      <c r="D212" s="131">
        <f t="shared" si="91"/>
        <v>1</v>
      </c>
      <c r="E212" s="150">
        <v>1</v>
      </c>
      <c r="F212" s="150"/>
      <c r="G212" s="144">
        <f t="shared" si="92"/>
        <v>244284</v>
      </c>
      <c r="H212" s="132">
        <f t="shared" si="93"/>
        <v>202644</v>
      </c>
      <c r="I212" s="132">
        <f t="shared" si="98"/>
        <v>41640</v>
      </c>
      <c r="J212" s="103">
        <v>334319</v>
      </c>
      <c r="V212" s="217" t="s">
        <v>474</v>
      </c>
      <c r="W212" s="103" t="s">
        <v>474</v>
      </c>
      <c r="X212" s="103">
        <v>599</v>
      </c>
      <c r="Y212" s="105" t="s">
        <v>474</v>
      </c>
      <c r="Z212" s="106">
        <v>591</v>
      </c>
      <c r="AA212" s="106">
        <v>1</v>
      </c>
      <c r="AB212" s="103">
        <f t="shared" si="95"/>
        <v>0</v>
      </c>
      <c r="AC212" s="95">
        <f t="shared" si="96"/>
        <v>591</v>
      </c>
      <c r="AD212" s="95">
        <f t="shared" si="97"/>
        <v>526</v>
      </c>
      <c r="AE212" s="96">
        <v>9</v>
      </c>
      <c r="AF212" s="96">
        <v>517</v>
      </c>
      <c r="AG212" s="96">
        <v>65</v>
      </c>
    </row>
    <row r="213" spans="1:33" ht="20.100000000000001" customHeight="1" collapsed="1" x14ac:dyDescent="0.3">
      <c r="A213" s="146" t="s">
        <v>31</v>
      </c>
      <c r="B213" s="184">
        <f>SUM(B201:B212)</f>
        <v>6132</v>
      </c>
      <c r="C213" s="167">
        <f t="shared" ref="C213:J213" si="99">SUM(C201:C212)</f>
        <v>12</v>
      </c>
      <c r="D213" s="167">
        <f t="shared" si="99"/>
        <v>7.8000000000000007</v>
      </c>
      <c r="E213" s="167">
        <f t="shared" si="99"/>
        <v>5</v>
      </c>
      <c r="F213" s="167">
        <f t="shared" si="99"/>
        <v>7</v>
      </c>
      <c r="G213" s="165">
        <f t="shared" si="99"/>
        <v>1905418</v>
      </c>
      <c r="H213" s="165">
        <f t="shared" si="99"/>
        <v>1580626</v>
      </c>
      <c r="I213" s="165">
        <f t="shared" si="99"/>
        <v>324792</v>
      </c>
      <c r="J213" s="185">
        <f t="shared" si="99"/>
        <v>2005919</v>
      </c>
      <c r="V213" s="145"/>
    </row>
    <row r="214" spans="1:33" ht="20.100000000000001" customHeight="1" x14ac:dyDescent="0.3">
      <c r="A214" s="146" t="s">
        <v>281</v>
      </c>
      <c r="B214" s="167"/>
      <c r="C214" s="167"/>
      <c r="D214" s="147"/>
      <c r="E214" s="147"/>
      <c r="F214" s="147"/>
      <c r="G214" s="148"/>
      <c r="H214" s="148"/>
      <c r="I214" s="148"/>
      <c r="V214" s="145"/>
      <c r="AB214" s="103">
        <f t="shared" si="95"/>
        <v>0</v>
      </c>
    </row>
    <row r="215" spans="1:33" ht="20.100000000000001" hidden="1" customHeight="1" outlineLevel="1" x14ac:dyDescent="0.25">
      <c r="A215" s="140" t="s">
        <v>230</v>
      </c>
      <c r="B215" s="134">
        <f>AC215</f>
        <v>508</v>
      </c>
      <c r="C215" s="135">
        <f t="shared" ref="C215:C238" si="100">E215+F215</f>
        <v>1</v>
      </c>
      <c r="D215" s="149">
        <f>SUM(E215+F215*$D$6)</f>
        <v>1</v>
      </c>
      <c r="E215" s="150">
        <v>1</v>
      </c>
      <c r="F215" s="150"/>
      <c r="G215" s="144">
        <f t="shared" ref="G215:G238" si="101">ROUND($G$5/$D$290*D215,0)</f>
        <v>244284</v>
      </c>
      <c r="H215" s="132">
        <f t="shared" ref="H215:H238" si="102">ROUNDUP(D215*$H$6,0)</f>
        <v>202644</v>
      </c>
      <c r="I215" s="132">
        <f t="shared" si="98"/>
        <v>41640</v>
      </c>
      <c r="J215" s="103">
        <v>167160</v>
      </c>
      <c r="V215" s="97" t="s">
        <v>475</v>
      </c>
      <c r="W215" s="103" t="s">
        <v>475</v>
      </c>
      <c r="X215" s="103">
        <v>514</v>
      </c>
      <c r="Y215" s="105" t="s">
        <v>475</v>
      </c>
      <c r="Z215" s="106">
        <v>503</v>
      </c>
      <c r="AA215" s="106">
        <v>1</v>
      </c>
      <c r="AB215" s="103">
        <f t="shared" si="95"/>
        <v>0</v>
      </c>
      <c r="AC215" s="95">
        <f>AD215+AG215</f>
        <v>508</v>
      </c>
      <c r="AD215" s="95">
        <f>AE215+AF215</f>
        <v>445</v>
      </c>
      <c r="AE215" s="218">
        <v>1</v>
      </c>
      <c r="AF215" s="218">
        <v>444</v>
      </c>
      <c r="AG215" s="218">
        <v>63</v>
      </c>
    </row>
    <row r="216" spans="1:33" ht="20.100000000000001" hidden="1" customHeight="1" outlineLevel="1" x14ac:dyDescent="0.25">
      <c r="A216" s="190" t="s">
        <v>32</v>
      </c>
      <c r="B216" s="134">
        <f t="shared" ref="B216:B235" si="103">AC216</f>
        <v>502</v>
      </c>
      <c r="C216" s="130">
        <f t="shared" si="100"/>
        <v>1</v>
      </c>
      <c r="D216" s="131">
        <v>1</v>
      </c>
      <c r="E216" s="150">
        <v>1</v>
      </c>
      <c r="F216" s="150"/>
      <c r="G216" s="144">
        <f t="shared" si="101"/>
        <v>244284</v>
      </c>
      <c r="H216" s="132">
        <f t="shared" si="102"/>
        <v>202644</v>
      </c>
      <c r="I216" s="132">
        <f t="shared" si="98"/>
        <v>41640</v>
      </c>
      <c r="J216" s="103">
        <v>83580</v>
      </c>
      <c r="V216" s="97" t="s">
        <v>476</v>
      </c>
      <c r="W216" s="103" t="s">
        <v>476</v>
      </c>
      <c r="X216" s="103">
        <v>517</v>
      </c>
      <c r="Y216" s="105" t="s">
        <v>476</v>
      </c>
      <c r="Z216" s="106">
        <v>502</v>
      </c>
      <c r="AA216" s="106">
        <v>1</v>
      </c>
      <c r="AB216" s="103">
        <f t="shared" si="95"/>
        <v>0</v>
      </c>
      <c r="AC216" s="95">
        <f t="shared" ref="AC216:AC238" si="104">AD216+AG216</f>
        <v>502</v>
      </c>
      <c r="AD216" s="95">
        <f t="shared" ref="AD216:AD238" si="105">AE216+AF216</f>
        <v>434</v>
      </c>
      <c r="AE216" s="218">
        <v>8</v>
      </c>
      <c r="AF216" s="218">
        <v>426</v>
      </c>
      <c r="AG216" s="218">
        <v>68</v>
      </c>
    </row>
    <row r="217" spans="1:33" ht="20.100000000000001" hidden="1" customHeight="1" outlineLevel="1" x14ac:dyDescent="0.25">
      <c r="A217" s="191" t="s">
        <v>217</v>
      </c>
      <c r="B217" s="134">
        <f t="shared" si="103"/>
        <v>170</v>
      </c>
      <c r="C217" s="135">
        <f t="shared" si="100"/>
        <v>1</v>
      </c>
      <c r="D217" s="149">
        <f>SUM(E217+F217*$D$6)</f>
        <v>0.4</v>
      </c>
      <c r="E217" s="154"/>
      <c r="F217" s="154">
        <v>1</v>
      </c>
      <c r="G217" s="127">
        <f t="shared" si="101"/>
        <v>97714</v>
      </c>
      <c r="H217" s="132">
        <f t="shared" si="102"/>
        <v>81058</v>
      </c>
      <c r="I217" s="132">
        <f t="shared" si="98"/>
        <v>16656</v>
      </c>
      <c r="J217" s="103">
        <v>83580</v>
      </c>
      <c r="V217" s="97" t="s">
        <v>477</v>
      </c>
      <c r="W217" s="103" t="s">
        <v>477</v>
      </c>
      <c r="X217" s="103">
        <v>236</v>
      </c>
      <c r="Y217" s="105" t="s">
        <v>477</v>
      </c>
      <c r="Z217" s="106">
        <v>172</v>
      </c>
      <c r="AA217" s="106">
        <v>0.5</v>
      </c>
      <c r="AB217" s="103">
        <f t="shared" si="95"/>
        <v>9.9999999999999978E-2</v>
      </c>
      <c r="AC217" s="95">
        <f t="shared" si="104"/>
        <v>170</v>
      </c>
      <c r="AD217" s="95">
        <f t="shared" si="105"/>
        <v>146</v>
      </c>
      <c r="AE217" s="219">
        <v>2</v>
      </c>
      <c r="AF217" s="219">
        <v>144</v>
      </c>
      <c r="AG217" s="219">
        <v>24</v>
      </c>
    </row>
    <row r="218" spans="1:33" ht="20.100000000000001" hidden="1" customHeight="1" outlineLevel="1" x14ac:dyDescent="0.25">
      <c r="A218" s="140" t="s">
        <v>231</v>
      </c>
      <c r="B218" s="134">
        <f t="shared" si="103"/>
        <v>506</v>
      </c>
      <c r="C218" s="135">
        <f t="shared" si="100"/>
        <v>1</v>
      </c>
      <c r="D218" s="149">
        <f>SUM(E218+F218*$D$6)</f>
        <v>1</v>
      </c>
      <c r="E218" s="154">
        <v>1</v>
      </c>
      <c r="F218" s="154"/>
      <c r="G218" s="127">
        <f t="shared" si="101"/>
        <v>244284</v>
      </c>
      <c r="H218" s="132">
        <f t="shared" si="102"/>
        <v>202644</v>
      </c>
      <c r="I218" s="132">
        <f t="shared" si="98"/>
        <v>41640</v>
      </c>
      <c r="J218" s="103">
        <v>167160</v>
      </c>
      <c r="V218" s="97" t="s">
        <v>478</v>
      </c>
      <c r="W218" s="103" t="s">
        <v>478</v>
      </c>
      <c r="X218" s="103">
        <v>501</v>
      </c>
      <c r="Y218" s="105" t="s">
        <v>478</v>
      </c>
      <c r="Z218" s="106">
        <v>501</v>
      </c>
      <c r="AA218" s="106">
        <v>1</v>
      </c>
      <c r="AB218" s="103">
        <f t="shared" si="95"/>
        <v>0</v>
      </c>
      <c r="AC218" s="95">
        <f t="shared" si="104"/>
        <v>506</v>
      </c>
      <c r="AD218" s="95">
        <f t="shared" si="105"/>
        <v>464</v>
      </c>
      <c r="AE218" s="219">
        <v>8</v>
      </c>
      <c r="AF218" s="219">
        <v>456</v>
      </c>
      <c r="AG218" s="219">
        <v>42</v>
      </c>
    </row>
    <row r="219" spans="1:33" ht="20.100000000000001" hidden="1" customHeight="1" outlineLevel="1" x14ac:dyDescent="0.25">
      <c r="A219" s="140" t="s">
        <v>232</v>
      </c>
      <c r="B219" s="134">
        <f t="shared" si="103"/>
        <v>389</v>
      </c>
      <c r="C219" s="135">
        <f t="shared" si="100"/>
        <v>1</v>
      </c>
      <c r="D219" s="149">
        <f>SUM(E219+F219*$D$6)</f>
        <v>0.4</v>
      </c>
      <c r="E219" s="154"/>
      <c r="F219" s="154">
        <v>1</v>
      </c>
      <c r="G219" s="127">
        <f t="shared" si="101"/>
        <v>97714</v>
      </c>
      <c r="H219" s="132">
        <f t="shared" si="102"/>
        <v>81058</v>
      </c>
      <c r="I219" s="132">
        <f t="shared" si="98"/>
        <v>16656</v>
      </c>
      <c r="J219" s="103">
        <v>167160</v>
      </c>
      <c r="V219" s="97" t="s">
        <v>479</v>
      </c>
      <c r="W219" s="103" t="s">
        <v>479</v>
      </c>
      <c r="X219" s="103">
        <v>397</v>
      </c>
      <c r="Y219" s="105" t="s">
        <v>479</v>
      </c>
      <c r="Z219" s="106">
        <v>392</v>
      </c>
      <c r="AA219" s="106">
        <v>0.5</v>
      </c>
      <c r="AB219" s="103">
        <f t="shared" si="95"/>
        <v>9.9999999999999978E-2</v>
      </c>
      <c r="AC219" s="95">
        <f t="shared" si="104"/>
        <v>389</v>
      </c>
      <c r="AD219" s="95">
        <f t="shared" si="105"/>
        <v>334</v>
      </c>
      <c r="AE219" s="218">
        <v>5</v>
      </c>
      <c r="AF219" s="218">
        <v>329</v>
      </c>
      <c r="AG219" s="218">
        <v>55</v>
      </c>
    </row>
    <row r="220" spans="1:33" ht="20.100000000000001" hidden="1" customHeight="1" outlineLevel="1" x14ac:dyDescent="0.25">
      <c r="A220" s="140" t="s">
        <v>215</v>
      </c>
      <c r="B220" s="134">
        <f t="shared" si="103"/>
        <v>506</v>
      </c>
      <c r="C220" s="135">
        <f t="shared" si="100"/>
        <v>1</v>
      </c>
      <c r="D220" s="149">
        <f>SUM(E220+F220*$D$6)</f>
        <v>1</v>
      </c>
      <c r="E220" s="154">
        <v>1</v>
      </c>
      <c r="F220" s="154"/>
      <c r="G220" s="127">
        <f t="shared" si="101"/>
        <v>244284</v>
      </c>
      <c r="H220" s="132">
        <f t="shared" si="102"/>
        <v>202644</v>
      </c>
      <c r="I220" s="132">
        <f t="shared" si="98"/>
        <v>41640</v>
      </c>
      <c r="J220" s="103">
        <v>167160</v>
      </c>
      <c r="V220" s="97" t="s">
        <v>480</v>
      </c>
      <c r="W220" s="103" t="s">
        <v>480</v>
      </c>
      <c r="X220" s="103">
        <v>504</v>
      </c>
      <c r="Y220" s="105" t="s">
        <v>480</v>
      </c>
      <c r="Z220" s="106">
        <v>503</v>
      </c>
      <c r="AA220" s="106">
        <v>1</v>
      </c>
      <c r="AB220" s="103">
        <f t="shared" si="95"/>
        <v>0</v>
      </c>
      <c r="AC220" s="95">
        <f t="shared" si="104"/>
        <v>506</v>
      </c>
      <c r="AD220" s="95">
        <f t="shared" si="105"/>
        <v>459</v>
      </c>
      <c r="AE220" s="219">
        <v>6</v>
      </c>
      <c r="AF220" s="219">
        <v>453</v>
      </c>
      <c r="AG220" s="219">
        <v>47</v>
      </c>
    </row>
    <row r="221" spans="1:33" ht="20.100000000000001" hidden="1" customHeight="1" outlineLevel="1" x14ac:dyDescent="0.25">
      <c r="A221" s="191" t="s">
        <v>225</v>
      </c>
      <c r="B221" s="134">
        <f t="shared" si="103"/>
        <v>251</v>
      </c>
      <c r="C221" s="135">
        <f t="shared" si="100"/>
        <v>1</v>
      </c>
      <c r="D221" s="149">
        <f>SUM(E221+F221*$D$6)</f>
        <v>0.4</v>
      </c>
      <c r="E221" s="154"/>
      <c r="F221" s="154">
        <v>1</v>
      </c>
      <c r="G221" s="127">
        <f t="shared" si="101"/>
        <v>97714</v>
      </c>
      <c r="H221" s="132">
        <f t="shared" si="102"/>
        <v>81058</v>
      </c>
      <c r="I221" s="132">
        <f t="shared" si="98"/>
        <v>16656</v>
      </c>
      <c r="J221" s="103">
        <v>167160</v>
      </c>
      <c r="V221" s="97" t="s">
        <v>481</v>
      </c>
      <c r="W221" s="103" t="s">
        <v>481</v>
      </c>
      <c r="X221" s="103">
        <v>245</v>
      </c>
      <c r="Y221" s="105" t="s">
        <v>481</v>
      </c>
      <c r="Z221" s="106">
        <v>243</v>
      </c>
      <c r="AA221" s="106">
        <v>0.5</v>
      </c>
      <c r="AB221" s="103">
        <f t="shared" si="95"/>
        <v>9.9999999999999978E-2</v>
      </c>
      <c r="AC221" s="95">
        <f t="shared" si="104"/>
        <v>251</v>
      </c>
      <c r="AD221" s="95">
        <f t="shared" si="105"/>
        <v>218</v>
      </c>
      <c r="AE221" s="218">
        <v>10</v>
      </c>
      <c r="AF221" s="218">
        <v>208</v>
      </c>
      <c r="AG221" s="218">
        <v>33</v>
      </c>
    </row>
    <row r="222" spans="1:33" ht="20.100000000000001" hidden="1" customHeight="1" outlineLevel="1" x14ac:dyDescent="0.25">
      <c r="A222" s="190" t="s">
        <v>224</v>
      </c>
      <c r="B222" s="134">
        <f t="shared" si="103"/>
        <v>503</v>
      </c>
      <c r="C222" s="130">
        <f t="shared" si="100"/>
        <v>1</v>
      </c>
      <c r="D222" s="131">
        <v>1</v>
      </c>
      <c r="E222" s="150">
        <v>1</v>
      </c>
      <c r="F222" s="150"/>
      <c r="G222" s="144">
        <f t="shared" si="101"/>
        <v>244284</v>
      </c>
      <c r="H222" s="132">
        <f t="shared" si="102"/>
        <v>202644</v>
      </c>
      <c r="I222" s="132">
        <f t="shared" si="98"/>
        <v>41640</v>
      </c>
      <c r="J222" s="103">
        <v>83580</v>
      </c>
      <c r="V222" s="97" t="s">
        <v>436</v>
      </c>
      <c r="W222" s="103" t="s">
        <v>436</v>
      </c>
      <c r="X222" s="103">
        <v>506</v>
      </c>
      <c r="Y222" s="105" t="s">
        <v>436</v>
      </c>
      <c r="Z222" s="106">
        <v>502</v>
      </c>
      <c r="AA222" s="106">
        <v>1</v>
      </c>
      <c r="AB222" s="103">
        <f t="shared" si="95"/>
        <v>0</v>
      </c>
      <c r="AC222" s="95">
        <f t="shared" si="104"/>
        <v>503</v>
      </c>
      <c r="AD222" s="95">
        <f t="shared" si="105"/>
        <v>457</v>
      </c>
      <c r="AE222" s="218">
        <v>13</v>
      </c>
      <c r="AF222" s="218">
        <v>444</v>
      </c>
      <c r="AG222" s="218">
        <v>46</v>
      </c>
    </row>
    <row r="223" spans="1:33" ht="20.100000000000001" hidden="1" customHeight="1" outlineLevel="1" x14ac:dyDescent="0.25">
      <c r="A223" s="140" t="s">
        <v>233</v>
      </c>
      <c r="B223" s="134">
        <f t="shared" si="103"/>
        <v>215</v>
      </c>
      <c r="C223" s="135">
        <f t="shared" si="100"/>
        <v>1</v>
      </c>
      <c r="D223" s="149">
        <f t="shared" ref="D223:D238" si="106">SUM(E223+F223*$D$6)</f>
        <v>0.4</v>
      </c>
      <c r="E223" s="150"/>
      <c r="F223" s="150">
        <v>1</v>
      </c>
      <c r="G223" s="144">
        <f t="shared" si="101"/>
        <v>97714</v>
      </c>
      <c r="H223" s="132">
        <f t="shared" si="102"/>
        <v>81058</v>
      </c>
      <c r="I223" s="132">
        <f t="shared" si="98"/>
        <v>16656</v>
      </c>
      <c r="J223" s="103">
        <v>167160</v>
      </c>
      <c r="V223" s="97" t="s">
        <v>482</v>
      </c>
      <c r="W223" s="103" t="s">
        <v>482</v>
      </c>
      <c r="X223" s="103">
        <v>224</v>
      </c>
      <c r="Y223" s="105" t="s">
        <v>482</v>
      </c>
      <c r="Z223" s="106">
        <v>206</v>
      </c>
      <c r="AA223" s="106">
        <v>0.5</v>
      </c>
      <c r="AB223" s="103">
        <f t="shared" si="95"/>
        <v>9.9999999999999978E-2</v>
      </c>
      <c r="AC223" s="95">
        <f t="shared" si="104"/>
        <v>215</v>
      </c>
      <c r="AD223" s="95">
        <f t="shared" si="105"/>
        <v>181</v>
      </c>
      <c r="AE223" s="218">
        <v>3</v>
      </c>
      <c r="AF223" s="218">
        <v>178</v>
      </c>
      <c r="AG223" s="218">
        <v>34</v>
      </c>
    </row>
    <row r="224" spans="1:33" ht="20.100000000000001" hidden="1" customHeight="1" outlineLevel="1" x14ac:dyDescent="0.25">
      <c r="A224" s="190" t="s">
        <v>223</v>
      </c>
      <c r="B224" s="134">
        <f t="shared" si="103"/>
        <v>501</v>
      </c>
      <c r="C224" s="130">
        <f t="shared" si="100"/>
        <v>1</v>
      </c>
      <c r="D224" s="131">
        <f t="shared" si="106"/>
        <v>1</v>
      </c>
      <c r="E224" s="150">
        <v>1</v>
      </c>
      <c r="F224" s="150"/>
      <c r="G224" s="144">
        <f t="shared" si="101"/>
        <v>244284</v>
      </c>
      <c r="H224" s="132">
        <f t="shared" si="102"/>
        <v>202644</v>
      </c>
      <c r="I224" s="132">
        <f t="shared" si="98"/>
        <v>41640</v>
      </c>
      <c r="J224" s="103">
        <v>167160</v>
      </c>
      <c r="V224" s="97" t="s">
        <v>483</v>
      </c>
      <c r="W224" s="103" t="s">
        <v>483</v>
      </c>
      <c r="X224" s="103">
        <v>506</v>
      </c>
      <c r="Y224" s="105" t="s">
        <v>483</v>
      </c>
      <c r="Z224" s="106">
        <v>503</v>
      </c>
      <c r="AA224" s="106">
        <v>1</v>
      </c>
      <c r="AB224" s="103">
        <f t="shared" si="95"/>
        <v>0</v>
      </c>
      <c r="AC224" s="95">
        <f t="shared" si="104"/>
        <v>501</v>
      </c>
      <c r="AD224" s="95">
        <f t="shared" si="105"/>
        <v>460</v>
      </c>
      <c r="AE224" s="219">
        <v>8</v>
      </c>
      <c r="AF224" s="219">
        <v>452</v>
      </c>
      <c r="AG224" s="219">
        <v>41</v>
      </c>
    </row>
    <row r="225" spans="1:33" ht="20.100000000000001" hidden="1" customHeight="1" outlineLevel="1" x14ac:dyDescent="0.25">
      <c r="A225" s="140" t="s">
        <v>34</v>
      </c>
      <c r="B225" s="134">
        <f t="shared" si="103"/>
        <v>512</v>
      </c>
      <c r="C225" s="135">
        <f t="shared" si="100"/>
        <v>1</v>
      </c>
      <c r="D225" s="149">
        <f t="shared" si="106"/>
        <v>1</v>
      </c>
      <c r="E225" s="150">
        <v>1</v>
      </c>
      <c r="F225" s="150"/>
      <c r="G225" s="144">
        <f t="shared" si="101"/>
        <v>244284</v>
      </c>
      <c r="H225" s="132">
        <f t="shared" si="102"/>
        <v>202644</v>
      </c>
      <c r="I225" s="132">
        <f t="shared" si="98"/>
        <v>41640</v>
      </c>
      <c r="J225" s="103">
        <v>167160</v>
      </c>
      <c r="V225" s="97" t="s">
        <v>484</v>
      </c>
      <c r="W225" s="103" t="s">
        <v>484</v>
      </c>
      <c r="X225" s="103">
        <v>503</v>
      </c>
      <c r="Y225" s="105" t="s">
        <v>484</v>
      </c>
      <c r="Z225" s="106">
        <v>502</v>
      </c>
      <c r="AA225" s="106">
        <v>1</v>
      </c>
      <c r="AB225" s="103">
        <f t="shared" si="95"/>
        <v>0</v>
      </c>
      <c r="AC225" s="95">
        <f t="shared" si="104"/>
        <v>512</v>
      </c>
      <c r="AD225" s="95">
        <f t="shared" si="105"/>
        <v>459</v>
      </c>
      <c r="AE225" s="218">
        <v>10</v>
      </c>
      <c r="AF225" s="218">
        <v>449</v>
      </c>
      <c r="AG225" s="218">
        <v>53</v>
      </c>
    </row>
    <row r="226" spans="1:33" ht="20.100000000000001" hidden="1" customHeight="1" outlineLevel="1" x14ac:dyDescent="0.25">
      <c r="A226" s="191" t="s">
        <v>218</v>
      </c>
      <c r="B226" s="134">
        <f t="shared" si="103"/>
        <v>856</v>
      </c>
      <c r="C226" s="135">
        <f t="shared" si="100"/>
        <v>1</v>
      </c>
      <c r="D226" s="149">
        <f t="shared" si="106"/>
        <v>1</v>
      </c>
      <c r="E226" s="150">
        <v>1</v>
      </c>
      <c r="F226" s="150"/>
      <c r="G226" s="144">
        <f t="shared" si="101"/>
        <v>244284</v>
      </c>
      <c r="H226" s="132">
        <f t="shared" si="102"/>
        <v>202644</v>
      </c>
      <c r="I226" s="132">
        <f t="shared" si="98"/>
        <v>41640</v>
      </c>
      <c r="J226" s="103">
        <v>167160</v>
      </c>
      <c r="V226" s="97" t="s">
        <v>485</v>
      </c>
      <c r="W226" s="103" t="s">
        <v>485</v>
      </c>
      <c r="X226" s="103">
        <v>823</v>
      </c>
      <c r="Y226" s="105" t="s">
        <v>485</v>
      </c>
      <c r="Z226" s="106">
        <v>796</v>
      </c>
      <c r="AA226" s="106">
        <v>1</v>
      </c>
      <c r="AB226" s="103">
        <f t="shared" si="95"/>
        <v>0</v>
      </c>
      <c r="AC226" s="95">
        <f t="shared" si="104"/>
        <v>856</v>
      </c>
      <c r="AD226" s="95">
        <f t="shared" si="105"/>
        <v>674</v>
      </c>
      <c r="AE226" s="218">
        <v>42</v>
      </c>
      <c r="AF226" s="218">
        <v>632</v>
      </c>
      <c r="AG226" s="218">
        <v>182</v>
      </c>
    </row>
    <row r="227" spans="1:33" ht="20.100000000000001" hidden="1" customHeight="1" outlineLevel="1" x14ac:dyDescent="0.25">
      <c r="A227" s="190" t="s">
        <v>33</v>
      </c>
      <c r="B227" s="134">
        <f t="shared" si="103"/>
        <v>933</v>
      </c>
      <c r="C227" s="130">
        <f t="shared" si="100"/>
        <v>1</v>
      </c>
      <c r="D227" s="131">
        <f t="shared" si="106"/>
        <v>1</v>
      </c>
      <c r="E227" s="150">
        <v>1</v>
      </c>
      <c r="F227" s="150"/>
      <c r="G227" s="144">
        <f t="shared" si="101"/>
        <v>244284</v>
      </c>
      <c r="H227" s="132">
        <f t="shared" si="102"/>
        <v>202644</v>
      </c>
      <c r="I227" s="132">
        <f t="shared" si="98"/>
        <v>41640</v>
      </c>
      <c r="J227" s="103">
        <v>83580</v>
      </c>
      <c r="V227" s="97" t="s">
        <v>486</v>
      </c>
      <c r="W227" s="103" t="s">
        <v>486</v>
      </c>
      <c r="X227" s="103">
        <v>882</v>
      </c>
      <c r="Y227" s="105" t="s">
        <v>486</v>
      </c>
      <c r="Z227" s="106">
        <v>923</v>
      </c>
      <c r="AA227" s="106">
        <v>1</v>
      </c>
      <c r="AB227" s="103">
        <f t="shared" si="95"/>
        <v>0</v>
      </c>
      <c r="AC227" s="95">
        <f t="shared" si="104"/>
        <v>933</v>
      </c>
      <c r="AD227" s="95">
        <f t="shared" si="105"/>
        <v>816</v>
      </c>
      <c r="AE227" s="218">
        <v>9</v>
      </c>
      <c r="AF227" s="218">
        <v>807</v>
      </c>
      <c r="AG227" s="218">
        <v>117</v>
      </c>
    </row>
    <row r="228" spans="1:33" ht="20.100000000000001" hidden="1" customHeight="1" outlineLevel="1" x14ac:dyDescent="0.25">
      <c r="A228" s="140" t="s">
        <v>235</v>
      </c>
      <c r="B228" s="134">
        <f t="shared" si="103"/>
        <v>598</v>
      </c>
      <c r="C228" s="135">
        <f t="shared" si="100"/>
        <v>1</v>
      </c>
      <c r="D228" s="149">
        <f t="shared" si="106"/>
        <v>1</v>
      </c>
      <c r="E228" s="150">
        <v>1</v>
      </c>
      <c r="F228" s="150"/>
      <c r="G228" s="144">
        <f t="shared" si="101"/>
        <v>244284</v>
      </c>
      <c r="H228" s="132">
        <f t="shared" si="102"/>
        <v>202644</v>
      </c>
      <c r="I228" s="132">
        <f t="shared" si="98"/>
        <v>41640</v>
      </c>
      <c r="J228" s="103">
        <v>167160</v>
      </c>
      <c r="V228" s="97" t="s">
        <v>487</v>
      </c>
      <c r="W228" s="103" t="s">
        <v>487</v>
      </c>
      <c r="X228" s="103">
        <v>560</v>
      </c>
      <c r="Y228" s="105" t="s">
        <v>487</v>
      </c>
      <c r="Z228" s="106">
        <v>588</v>
      </c>
      <c r="AA228" s="106">
        <v>1</v>
      </c>
      <c r="AB228" s="103">
        <f t="shared" si="95"/>
        <v>0</v>
      </c>
      <c r="AC228" s="95">
        <f t="shared" si="104"/>
        <v>598</v>
      </c>
      <c r="AD228" s="95">
        <f t="shared" si="105"/>
        <v>526</v>
      </c>
      <c r="AE228" s="218">
        <v>50</v>
      </c>
      <c r="AF228" s="218">
        <v>476</v>
      </c>
      <c r="AG228" s="218">
        <v>72</v>
      </c>
    </row>
    <row r="229" spans="1:33" ht="20.100000000000001" hidden="1" customHeight="1" outlineLevel="1" x14ac:dyDescent="0.25">
      <c r="A229" s="140" t="s">
        <v>226</v>
      </c>
      <c r="B229" s="134">
        <f t="shared" si="103"/>
        <v>990</v>
      </c>
      <c r="C229" s="135">
        <f t="shared" si="100"/>
        <v>1</v>
      </c>
      <c r="D229" s="149">
        <f t="shared" si="106"/>
        <v>1</v>
      </c>
      <c r="E229" s="150">
        <v>1</v>
      </c>
      <c r="F229" s="150"/>
      <c r="G229" s="144">
        <f t="shared" si="101"/>
        <v>244284</v>
      </c>
      <c r="H229" s="132">
        <f t="shared" si="102"/>
        <v>202644</v>
      </c>
      <c r="I229" s="132">
        <f t="shared" si="98"/>
        <v>41640</v>
      </c>
      <c r="J229" s="103">
        <v>167160</v>
      </c>
      <c r="V229" s="97" t="s">
        <v>488</v>
      </c>
      <c r="W229" s="103" t="s">
        <v>488</v>
      </c>
      <c r="X229" s="103">
        <v>956</v>
      </c>
      <c r="Y229" s="105" t="s">
        <v>488</v>
      </c>
      <c r="Z229" s="106">
        <v>975</v>
      </c>
      <c r="AA229" s="106">
        <v>1</v>
      </c>
      <c r="AB229" s="103">
        <f t="shared" si="95"/>
        <v>0</v>
      </c>
      <c r="AC229" s="95">
        <f t="shared" si="104"/>
        <v>990</v>
      </c>
      <c r="AD229" s="95">
        <f t="shared" si="105"/>
        <v>881</v>
      </c>
      <c r="AE229" s="218">
        <v>340</v>
      </c>
      <c r="AF229" s="218">
        <v>541</v>
      </c>
      <c r="AG229" s="218">
        <v>109</v>
      </c>
    </row>
    <row r="230" spans="1:33" ht="20.100000000000001" hidden="1" customHeight="1" outlineLevel="1" x14ac:dyDescent="0.25">
      <c r="A230" s="140" t="s">
        <v>234</v>
      </c>
      <c r="B230" s="134">
        <f t="shared" si="103"/>
        <v>1242</v>
      </c>
      <c r="C230" s="130">
        <f t="shared" si="100"/>
        <v>1</v>
      </c>
      <c r="D230" s="157">
        <f t="shared" si="106"/>
        <v>1</v>
      </c>
      <c r="E230" s="150">
        <v>1</v>
      </c>
      <c r="F230" s="150"/>
      <c r="G230" s="144">
        <f t="shared" si="101"/>
        <v>244284</v>
      </c>
      <c r="H230" s="132">
        <f t="shared" si="102"/>
        <v>202644</v>
      </c>
      <c r="I230" s="132">
        <f t="shared" si="98"/>
        <v>41640</v>
      </c>
      <c r="J230" s="103">
        <v>167160</v>
      </c>
      <c r="V230" s="97" t="s">
        <v>489</v>
      </c>
      <c r="W230" s="103" t="s">
        <v>489</v>
      </c>
      <c r="X230" s="103">
        <v>1266</v>
      </c>
      <c r="Y230" s="105" t="s">
        <v>489</v>
      </c>
      <c r="Z230" s="106">
        <v>1250</v>
      </c>
      <c r="AA230" s="106">
        <v>1</v>
      </c>
      <c r="AB230" s="103">
        <f t="shared" si="95"/>
        <v>0</v>
      </c>
      <c r="AC230" s="95">
        <f t="shared" si="104"/>
        <v>1242</v>
      </c>
      <c r="AD230" s="95">
        <f t="shared" si="105"/>
        <v>1050</v>
      </c>
      <c r="AE230" s="218">
        <v>60</v>
      </c>
      <c r="AF230" s="218">
        <v>990</v>
      </c>
      <c r="AG230" s="218">
        <v>192</v>
      </c>
    </row>
    <row r="231" spans="1:33" ht="20.100000000000001" hidden="1" customHeight="1" outlineLevel="1" x14ac:dyDescent="0.25">
      <c r="A231" s="140" t="s">
        <v>227</v>
      </c>
      <c r="B231" s="134">
        <f t="shared" si="103"/>
        <v>751</v>
      </c>
      <c r="C231" s="135">
        <f t="shared" si="100"/>
        <v>1</v>
      </c>
      <c r="D231" s="149">
        <f t="shared" si="106"/>
        <v>1</v>
      </c>
      <c r="E231" s="150">
        <v>1</v>
      </c>
      <c r="F231" s="150"/>
      <c r="G231" s="144">
        <f t="shared" si="101"/>
        <v>244284</v>
      </c>
      <c r="H231" s="132">
        <f t="shared" si="102"/>
        <v>202644</v>
      </c>
      <c r="I231" s="132">
        <f t="shared" si="98"/>
        <v>41640</v>
      </c>
      <c r="J231" s="103">
        <v>167160</v>
      </c>
      <c r="V231" s="97" t="s">
        <v>490</v>
      </c>
      <c r="W231" s="103" t="s">
        <v>490</v>
      </c>
      <c r="X231" s="103">
        <v>747</v>
      </c>
      <c r="Y231" s="105" t="s">
        <v>490</v>
      </c>
      <c r="Z231" s="106">
        <v>744</v>
      </c>
      <c r="AA231" s="106">
        <v>1</v>
      </c>
      <c r="AB231" s="103">
        <f t="shared" si="95"/>
        <v>0</v>
      </c>
      <c r="AC231" s="95">
        <f t="shared" si="104"/>
        <v>751</v>
      </c>
      <c r="AD231" s="95">
        <f t="shared" si="105"/>
        <v>677</v>
      </c>
      <c r="AE231" s="218">
        <v>12</v>
      </c>
      <c r="AF231" s="218">
        <v>665</v>
      </c>
      <c r="AG231" s="218">
        <v>74</v>
      </c>
    </row>
    <row r="232" spans="1:33" ht="20.100000000000001" hidden="1" customHeight="1" outlineLevel="1" x14ac:dyDescent="0.25">
      <c r="A232" s="140" t="s">
        <v>228</v>
      </c>
      <c r="B232" s="134">
        <f t="shared" si="103"/>
        <v>502</v>
      </c>
      <c r="C232" s="135">
        <f t="shared" si="100"/>
        <v>1</v>
      </c>
      <c r="D232" s="149">
        <f t="shared" si="106"/>
        <v>1</v>
      </c>
      <c r="E232" s="150">
        <v>1</v>
      </c>
      <c r="F232" s="150"/>
      <c r="G232" s="144">
        <f t="shared" si="101"/>
        <v>244284</v>
      </c>
      <c r="H232" s="132">
        <f t="shared" si="102"/>
        <v>202644</v>
      </c>
      <c r="I232" s="132">
        <f t="shared" si="98"/>
        <v>41640</v>
      </c>
      <c r="J232" s="103">
        <v>167160</v>
      </c>
      <c r="V232" s="97" t="s">
        <v>491</v>
      </c>
      <c r="W232" s="103" t="s">
        <v>491</v>
      </c>
      <c r="X232" s="103">
        <v>504</v>
      </c>
      <c r="Y232" s="105" t="s">
        <v>491</v>
      </c>
      <c r="Z232" s="106">
        <v>502</v>
      </c>
      <c r="AA232" s="106">
        <v>1</v>
      </c>
      <c r="AB232" s="103">
        <f t="shared" si="95"/>
        <v>0</v>
      </c>
      <c r="AC232" s="95">
        <f t="shared" si="104"/>
        <v>502</v>
      </c>
      <c r="AD232" s="95">
        <f t="shared" si="105"/>
        <v>449</v>
      </c>
      <c r="AE232" s="218">
        <v>14</v>
      </c>
      <c r="AF232" s="218">
        <v>435</v>
      </c>
      <c r="AG232" s="218">
        <v>53</v>
      </c>
    </row>
    <row r="233" spans="1:33" ht="20.100000000000001" hidden="1" customHeight="1" outlineLevel="1" x14ac:dyDescent="0.25">
      <c r="A233" s="191" t="s">
        <v>220</v>
      </c>
      <c r="B233" s="134">
        <f t="shared" si="103"/>
        <v>501</v>
      </c>
      <c r="C233" s="135">
        <f t="shared" si="100"/>
        <v>1</v>
      </c>
      <c r="D233" s="149">
        <f t="shared" si="106"/>
        <v>1</v>
      </c>
      <c r="E233" s="150">
        <v>1</v>
      </c>
      <c r="F233" s="150"/>
      <c r="G233" s="144">
        <f t="shared" si="101"/>
        <v>244284</v>
      </c>
      <c r="H233" s="132">
        <f t="shared" si="102"/>
        <v>202644</v>
      </c>
      <c r="I233" s="132">
        <f t="shared" si="98"/>
        <v>41640</v>
      </c>
      <c r="J233" s="103">
        <v>167160</v>
      </c>
      <c r="V233" s="97" t="s">
        <v>492</v>
      </c>
      <c r="W233" s="103" t="s">
        <v>492</v>
      </c>
      <c r="X233" s="103">
        <v>504</v>
      </c>
      <c r="Y233" s="105" t="s">
        <v>492</v>
      </c>
      <c r="Z233" s="106">
        <v>501</v>
      </c>
      <c r="AA233" s="106">
        <v>1</v>
      </c>
      <c r="AB233" s="103">
        <f t="shared" si="95"/>
        <v>0</v>
      </c>
      <c r="AC233" s="95">
        <f t="shared" si="104"/>
        <v>501</v>
      </c>
      <c r="AD233" s="95">
        <f t="shared" si="105"/>
        <v>419</v>
      </c>
      <c r="AE233" s="218">
        <v>9</v>
      </c>
      <c r="AF233" s="218">
        <v>410</v>
      </c>
      <c r="AG233" s="218">
        <v>82</v>
      </c>
    </row>
    <row r="234" spans="1:33" ht="20.100000000000001" hidden="1" customHeight="1" outlineLevel="1" x14ac:dyDescent="0.25">
      <c r="A234" s="140" t="s">
        <v>216</v>
      </c>
      <c r="B234" s="134">
        <f t="shared" si="103"/>
        <v>206</v>
      </c>
      <c r="C234" s="135">
        <f t="shared" si="100"/>
        <v>1</v>
      </c>
      <c r="D234" s="149">
        <f t="shared" si="106"/>
        <v>0.4</v>
      </c>
      <c r="E234" s="150"/>
      <c r="F234" s="150">
        <v>1</v>
      </c>
      <c r="G234" s="144">
        <f t="shared" si="101"/>
        <v>97714</v>
      </c>
      <c r="H234" s="132">
        <f t="shared" si="102"/>
        <v>81058</v>
      </c>
      <c r="I234" s="132">
        <f t="shared" si="98"/>
        <v>16656</v>
      </c>
      <c r="J234" s="103">
        <v>167160</v>
      </c>
      <c r="V234" s="97" t="s">
        <v>493</v>
      </c>
      <c r="W234" s="103" t="s">
        <v>493</v>
      </c>
      <c r="X234" s="103">
        <v>207</v>
      </c>
      <c r="Y234" s="105" t="s">
        <v>493</v>
      </c>
      <c r="Z234" s="106">
        <v>200</v>
      </c>
      <c r="AA234" s="106">
        <v>0.5</v>
      </c>
      <c r="AB234" s="103">
        <f t="shared" si="95"/>
        <v>9.9999999999999978E-2</v>
      </c>
      <c r="AC234" s="95">
        <f t="shared" si="104"/>
        <v>206</v>
      </c>
      <c r="AD234" s="95">
        <f t="shared" si="105"/>
        <v>170</v>
      </c>
      <c r="AE234" s="218">
        <v>4</v>
      </c>
      <c r="AF234" s="218">
        <v>166</v>
      </c>
      <c r="AG234" s="218">
        <v>36</v>
      </c>
    </row>
    <row r="235" spans="1:33" ht="20.100000000000001" hidden="1" customHeight="1" outlineLevel="1" x14ac:dyDescent="0.25">
      <c r="A235" s="140" t="s">
        <v>229</v>
      </c>
      <c r="B235" s="134">
        <f t="shared" si="103"/>
        <v>947</v>
      </c>
      <c r="C235" s="135">
        <f t="shared" si="100"/>
        <v>1</v>
      </c>
      <c r="D235" s="149">
        <f t="shared" si="106"/>
        <v>1</v>
      </c>
      <c r="E235" s="150">
        <v>1</v>
      </c>
      <c r="F235" s="150"/>
      <c r="G235" s="144">
        <f t="shared" si="101"/>
        <v>244284</v>
      </c>
      <c r="H235" s="132">
        <f t="shared" si="102"/>
        <v>202644</v>
      </c>
      <c r="I235" s="132">
        <f t="shared" si="98"/>
        <v>41640</v>
      </c>
      <c r="J235" s="103">
        <v>167160</v>
      </c>
      <c r="V235" s="97" t="s">
        <v>494</v>
      </c>
      <c r="W235" s="103" t="s">
        <v>494</v>
      </c>
      <c r="X235" s="103">
        <v>885</v>
      </c>
      <c r="Y235" s="105" t="s">
        <v>494</v>
      </c>
      <c r="Z235" s="106">
        <v>944</v>
      </c>
      <c r="AA235" s="106">
        <v>1</v>
      </c>
      <c r="AB235" s="103">
        <f t="shared" si="95"/>
        <v>0</v>
      </c>
      <c r="AC235" s="95">
        <f t="shared" si="104"/>
        <v>947</v>
      </c>
      <c r="AD235" s="95">
        <f t="shared" si="105"/>
        <v>823</v>
      </c>
      <c r="AE235" s="218">
        <v>32</v>
      </c>
      <c r="AF235" s="218">
        <v>791</v>
      </c>
      <c r="AG235" s="218">
        <v>124</v>
      </c>
    </row>
    <row r="236" spans="1:33" ht="20.100000000000001" hidden="1" customHeight="1" outlineLevel="1" x14ac:dyDescent="0.25">
      <c r="A236" s="191" t="s">
        <v>221</v>
      </c>
      <c r="B236" s="134">
        <f>AC237</f>
        <v>766</v>
      </c>
      <c r="C236" s="135">
        <f t="shared" si="100"/>
        <v>1</v>
      </c>
      <c r="D236" s="149">
        <f t="shared" si="106"/>
        <v>1</v>
      </c>
      <c r="E236" s="150">
        <v>1</v>
      </c>
      <c r="F236" s="150"/>
      <c r="G236" s="144">
        <f t="shared" si="101"/>
        <v>244284</v>
      </c>
      <c r="H236" s="132">
        <f t="shared" si="102"/>
        <v>202644</v>
      </c>
      <c r="I236" s="132">
        <f t="shared" si="98"/>
        <v>41640</v>
      </c>
      <c r="J236" s="103">
        <v>83580</v>
      </c>
      <c r="V236" s="97" t="s">
        <v>495</v>
      </c>
      <c r="W236" s="103" t="s">
        <v>495</v>
      </c>
      <c r="X236" s="103">
        <v>501</v>
      </c>
      <c r="Y236" s="105" t="s">
        <v>496</v>
      </c>
      <c r="Z236" s="106">
        <v>733</v>
      </c>
      <c r="AA236" s="106">
        <v>1</v>
      </c>
      <c r="AB236" s="103">
        <f t="shared" si="95"/>
        <v>0</v>
      </c>
      <c r="AC236" s="95">
        <f t="shared" si="104"/>
        <v>501</v>
      </c>
      <c r="AD236" s="95">
        <f t="shared" si="105"/>
        <v>440</v>
      </c>
      <c r="AE236" s="218">
        <v>25</v>
      </c>
      <c r="AF236" s="218">
        <v>415</v>
      </c>
      <c r="AG236" s="218">
        <v>61</v>
      </c>
    </row>
    <row r="237" spans="1:33" ht="20.100000000000001" hidden="1" customHeight="1" outlineLevel="1" x14ac:dyDescent="0.25">
      <c r="A237" s="191" t="s">
        <v>219</v>
      </c>
      <c r="B237" s="134">
        <f>AC236</f>
        <v>501</v>
      </c>
      <c r="C237" s="135">
        <f t="shared" si="100"/>
        <v>1</v>
      </c>
      <c r="D237" s="149">
        <f t="shared" si="106"/>
        <v>1</v>
      </c>
      <c r="E237" s="150">
        <v>1</v>
      </c>
      <c r="F237" s="150"/>
      <c r="G237" s="144">
        <f t="shared" si="101"/>
        <v>244284</v>
      </c>
      <c r="H237" s="132">
        <f t="shared" si="102"/>
        <v>202644</v>
      </c>
      <c r="I237" s="132">
        <f t="shared" si="98"/>
        <v>41640</v>
      </c>
      <c r="J237" s="103">
        <v>334319</v>
      </c>
      <c r="V237" s="97" t="s">
        <v>496</v>
      </c>
      <c r="W237" s="103" t="s">
        <v>496</v>
      </c>
      <c r="X237" s="103">
        <v>720</v>
      </c>
      <c r="Y237" s="105" t="s">
        <v>495</v>
      </c>
      <c r="Z237" s="106">
        <v>503</v>
      </c>
      <c r="AA237" s="106">
        <v>1</v>
      </c>
      <c r="AB237" s="103">
        <f t="shared" si="95"/>
        <v>0</v>
      </c>
      <c r="AC237" s="95">
        <f t="shared" si="104"/>
        <v>766</v>
      </c>
      <c r="AD237" s="95">
        <f t="shared" si="105"/>
        <v>666</v>
      </c>
      <c r="AE237" s="218">
        <v>76</v>
      </c>
      <c r="AF237" s="218">
        <v>590</v>
      </c>
      <c r="AG237" s="218">
        <v>100</v>
      </c>
    </row>
    <row r="238" spans="1:33" ht="20.100000000000001" hidden="1" customHeight="1" outlineLevel="1" x14ac:dyDescent="0.25">
      <c r="A238" s="190" t="s">
        <v>222</v>
      </c>
      <c r="B238" s="134">
        <f>AC238</f>
        <v>330</v>
      </c>
      <c r="C238" s="135">
        <f t="shared" si="100"/>
        <v>1</v>
      </c>
      <c r="D238" s="131">
        <f t="shared" si="106"/>
        <v>0.4</v>
      </c>
      <c r="E238" s="150"/>
      <c r="F238" s="150">
        <v>1</v>
      </c>
      <c r="G238" s="144">
        <f t="shared" si="101"/>
        <v>97714</v>
      </c>
      <c r="H238" s="132">
        <f t="shared" si="102"/>
        <v>81058</v>
      </c>
      <c r="I238" s="132">
        <f t="shared" si="98"/>
        <v>16656</v>
      </c>
      <c r="J238" s="103">
        <v>167160</v>
      </c>
      <c r="V238" s="97" t="s">
        <v>497</v>
      </c>
      <c r="W238" s="103" t="s">
        <v>497</v>
      </c>
      <c r="X238" s="103">
        <v>293</v>
      </c>
      <c r="Y238" s="105" t="s">
        <v>497</v>
      </c>
      <c r="Z238" s="106">
        <v>317</v>
      </c>
      <c r="AA238" s="106">
        <v>0.5</v>
      </c>
      <c r="AB238" s="103">
        <f t="shared" si="95"/>
        <v>9.9999999999999978E-2</v>
      </c>
      <c r="AC238" s="95">
        <f t="shared" si="104"/>
        <v>330</v>
      </c>
      <c r="AD238" s="95">
        <f t="shared" si="105"/>
        <v>286</v>
      </c>
      <c r="AE238" s="218">
        <v>19</v>
      </c>
      <c r="AF238" s="218">
        <v>267</v>
      </c>
      <c r="AG238" s="218">
        <v>44</v>
      </c>
    </row>
    <row r="239" spans="1:33" ht="20.100000000000001" customHeight="1" collapsed="1" x14ac:dyDescent="0.3">
      <c r="A239" s="146" t="s">
        <v>35</v>
      </c>
      <c r="B239" s="184">
        <f>SUM(B215:B238)</f>
        <v>13686</v>
      </c>
      <c r="C239" s="167">
        <f t="shared" ref="C239:J239" si="107">SUM(C215:C238)</f>
        <v>24</v>
      </c>
      <c r="D239" s="167">
        <f t="shared" si="107"/>
        <v>20.399999999999999</v>
      </c>
      <c r="E239" s="167">
        <f t="shared" si="107"/>
        <v>18</v>
      </c>
      <c r="F239" s="167">
        <f t="shared" si="107"/>
        <v>6</v>
      </c>
      <c r="G239" s="165">
        <f t="shared" si="107"/>
        <v>4983396</v>
      </c>
      <c r="H239" s="165">
        <f t="shared" si="107"/>
        <v>4133940</v>
      </c>
      <c r="I239" s="165">
        <f t="shared" si="107"/>
        <v>849456</v>
      </c>
      <c r="J239" s="185">
        <f t="shared" si="107"/>
        <v>3761099</v>
      </c>
      <c r="V239" s="145"/>
      <c r="Z239" s="106"/>
    </row>
    <row r="240" spans="1:33" ht="20.100000000000001" customHeight="1" x14ac:dyDescent="0.3">
      <c r="A240" s="192" t="s">
        <v>282</v>
      </c>
      <c r="B240" s="167"/>
      <c r="C240" s="167"/>
      <c r="D240" s="147"/>
      <c r="E240" s="147"/>
      <c r="F240" s="147"/>
      <c r="G240" s="148"/>
      <c r="H240" s="148"/>
      <c r="I240" s="148"/>
      <c r="V240" s="145"/>
      <c r="AB240" s="103">
        <f t="shared" si="95"/>
        <v>0</v>
      </c>
    </row>
    <row r="241" spans="1:33" ht="20.100000000000001" hidden="1" customHeight="1" outlineLevel="1" x14ac:dyDescent="0.25">
      <c r="A241" s="140" t="s">
        <v>194</v>
      </c>
      <c r="B241" s="134">
        <f>AC241</f>
        <v>3787</v>
      </c>
      <c r="C241" s="135">
        <f t="shared" ref="C241:C262" si="108">E241+F241</f>
        <v>3</v>
      </c>
      <c r="D241" s="136">
        <f t="shared" ref="D241:D262" si="109">SUM(E241+F241*$D$6)</f>
        <v>3</v>
      </c>
      <c r="E241" s="154">
        <v>3</v>
      </c>
      <c r="F241" s="154"/>
      <c r="G241" s="144">
        <f>ROUND($G$5/$D$290*D241,0)</f>
        <v>732852</v>
      </c>
      <c r="H241" s="132">
        <f t="shared" ref="H241:H262" si="110">ROUNDUP(D241*$H$6,0)</f>
        <v>607932</v>
      </c>
      <c r="I241" s="132">
        <f t="shared" si="98"/>
        <v>124920</v>
      </c>
      <c r="J241" s="103">
        <v>167160</v>
      </c>
      <c r="V241" s="97" t="s">
        <v>498</v>
      </c>
      <c r="W241" s="103" t="s">
        <v>498</v>
      </c>
      <c r="X241" s="103">
        <v>3748</v>
      </c>
      <c r="Y241" s="105" t="s">
        <v>498</v>
      </c>
      <c r="Z241" s="106">
        <v>3789</v>
      </c>
      <c r="AA241" s="106">
        <v>3</v>
      </c>
      <c r="AB241" s="103">
        <f t="shared" si="95"/>
        <v>0</v>
      </c>
      <c r="AC241" s="95">
        <f>AD241+AG241</f>
        <v>3787</v>
      </c>
      <c r="AD241" s="95">
        <f>AE241+AF241</f>
        <v>3294</v>
      </c>
      <c r="AE241" s="220">
        <v>227</v>
      </c>
      <c r="AF241" s="220">
        <v>3067</v>
      </c>
      <c r="AG241" s="220">
        <v>493</v>
      </c>
    </row>
    <row r="242" spans="1:33" ht="20.100000000000001" hidden="1" customHeight="1" outlineLevel="1" x14ac:dyDescent="0.25">
      <c r="A242" s="140" t="s">
        <v>237</v>
      </c>
      <c r="B242" s="134">
        <f t="shared" ref="B242:B262" si="111">AC242</f>
        <v>2708</v>
      </c>
      <c r="C242" s="135">
        <f t="shared" si="108"/>
        <v>2</v>
      </c>
      <c r="D242" s="136">
        <f t="shared" si="109"/>
        <v>2</v>
      </c>
      <c r="E242" s="154">
        <v>2</v>
      </c>
      <c r="F242" s="154"/>
      <c r="G242" s="144">
        <f t="shared" ref="G242:G252" si="112">ROUND($G$5/$D$290*D242,0)</f>
        <v>488568</v>
      </c>
      <c r="H242" s="132">
        <f t="shared" si="110"/>
        <v>405288</v>
      </c>
      <c r="I242" s="132">
        <f t="shared" si="98"/>
        <v>83280</v>
      </c>
      <c r="J242" s="103">
        <v>501472</v>
      </c>
      <c r="V242" s="97" t="s">
        <v>499</v>
      </c>
      <c r="W242" s="103" t="s">
        <v>499</v>
      </c>
      <c r="X242" s="103">
        <v>2536</v>
      </c>
      <c r="Y242" s="105" t="s">
        <v>499</v>
      </c>
      <c r="Z242" s="106">
        <v>2635</v>
      </c>
      <c r="AA242" s="106">
        <v>2</v>
      </c>
      <c r="AB242" s="103">
        <f t="shared" si="95"/>
        <v>0</v>
      </c>
      <c r="AC242" s="95">
        <f t="shared" ref="AC242:AC262" si="113">AD242+AG242</f>
        <v>2708</v>
      </c>
      <c r="AD242" s="95">
        <f t="shared" ref="AD242:AD262" si="114">AE242+AF242</f>
        <v>2273</v>
      </c>
      <c r="AE242" s="220">
        <v>244</v>
      </c>
      <c r="AF242" s="220">
        <v>2029</v>
      </c>
      <c r="AG242" s="220">
        <v>435</v>
      </c>
    </row>
    <row r="243" spans="1:33" ht="20.100000000000001" hidden="1" customHeight="1" outlineLevel="1" x14ac:dyDescent="0.25">
      <c r="A243" s="140" t="s">
        <v>244</v>
      </c>
      <c r="B243" s="134">
        <f t="shared" si="111"/>
        <v>702</v>
      </c>
      <c r="C243" s="135">
        <f t="shared" si="108"/>
        <v>1</v>
      </c>
      <c r="D243" s="136">
        <f t="shared" si="109"/>
        <v>1</v>
      </c>
      <c r="E243" s="154">
        <v>1</v>
      </c>
      <c r="F243" s="154"/>
      <c r="G243" s="144">
        <f t="shared" si="112"/>
        <v>244284</v>
      </c>
      <c r="H243" s="132">
        <f t="shared" si="110"/>
        <v>202644</v>
      </c>
      <c r="I243" s="132">
        <f t="shared" si="98"/>
        <v>41640</v>
      </c>
      <c r="J243" s="103">
        <v>83580</v>
      </c>
      <c r="V243" s="97" t="s">
        <v>500</v>
      </c>
      <c r="W243" s="103" t="s">
        <v>500</v>
      </c>
      <c r="X243" s="103">
        <v>705</v>
      </c>
      <c r="Y243" s="105" t="s">
        <v>500</v>
      </c>
      <c r="Z243" s="106">
        <v>704</v>
      </c>
      <c r="AA243" s="106">
        <v>1</v>
      </c>
      <c r="AB243" s="103">
        <f t="shared" si="95"/>
        <v>0</v>
      </c>
      <c r="AC243" s="95">
        <f t="shared" si="113"/>
        <v>702</v>
      </c>
      <c r="AD243" s="95">
        <f t="shared" si="114"/>
        <v>629</v>
      </c>
      <c r="AE243" s="220">
        <v>21</v>
      </c>
      <c r="AF243" s="220">
        <v>608</v>
      </c>
      <c r="AG243" s="220">
        <v>73</v>
      </c>
    </row>
    <row r="244" spans="1:33" ht="20.100000000000001" hidden="1" customHeight="1" outlineLevel="1" x14ac:dyDescent="0.25">
      <c r="A244" s="140" t="s">
        <v>242</v>
      </c>
      <c r="B244" s="134">
        <f t="shared" si="111"/>
        <v>343</v>
      </c>
      <c r="C244" s="135">
        <f t="shared" si="108"/>
        <v>1</v>
      </c>
      <c r="D244" s="136">
        <f t="shared" si="109"/>
        <v>0.4</v>
      </c>
      <c r="E244" s="154"/>
      <c r="F244" s="154">
        <v>1</v>
      </c>
      <c r="G244" s="144">
        <f t="shared" si="112"/>
        <v>97714</v>
      </c>
      <c r="H244" s="132">
        <f t="shared" si="110"/>
        <v>81058</v>
      </c>
      <c r="I244" s="132">
        <f t="shared" si="98"/>
        <v>16656</v>
      </c>
      <c r="J244" s="103">
        <v>167160</v>
      </c>
      <c r="V244" s="97" t="s">
        <v>501</v>
      </c>
      <c r="W244" s="103" t="s">
        <v>501</v>
      </c>
      <c r="X244" s="103">
        <v>375</v>
      </c>
      <c r="Y244" s="105" t="s">
        <v>501</v>
      </c>
      <c r="Z244" s="106">
        <v>339</v>
      </c>
      <c r="AA244" s="106">
        <v>0.5</v>
      </c>
      <c r="AB244" s="103">
        <f t="shared" si="95"/>
        <v>9.9999999999999978E-2</v>
      </c>
      <c r="AC244" s="95">
        <f t="shared" si="113"/>
        <v>343</v>
      </c>
      <c r="AD244" s="95">
        <f t="shared" si="114"/>
        <v>303</v>
      </c>
      <c r="AE244" s="220">
        <v>7</v>
      </c>
      <c r="AF244" s="220">
        <v>296</v>
      </c>
      <c r="AG244" s="220">
        <v>40</v>
      </c>
    </row>
    <row r="245" spans="1:33" ht="20.100000000000001" hidden="1" customHeight="1" outlineLevel="1" x14ac:dyDescent="0.25">
      <c r="A245" s="140" t="s">
        <v>241</v>
      </c>
      <c r="B245" s="134">
        <f t="shared" si="111"/>
        <v>1086</v>
      </c>
      <c r="C245" s="135">
        <f t="shared" si="108"/>
        <v>1</v>
      </c>
      <c r="D245" s="136">
        <f t="shared" si="109"/>
        <v>1</v>
      </c>
      <c r="E245" s="154">
        <v>1</v>
      </c>
      <c r="F245" s="154"/>
      <c r="G245" s="144">
        <f t="shared" si="112"/>
        <v>244284</v>
      </c>
      <c r="H245" s="132">
        <f t="shared" si="110"/>
        <v>202644</v>
      </c>
      <c r="I245" s="132">
        <f t="shared" si="98"/>
        <v>41640</v>
      </c>
      <c r="J245" s="103">
        <v>167160</v>
      </c>
      <c r="V245" s="97" t="s">
        <v>502</v>
      </c>
      <c r="W245" s="103" t="s">
        <v>502</v>
      </c>
      <c r="X245" s="103">
        <v>1033</v>
      </c>
      <c r="Y245" s="105" t="s">
        <v>502</v>
      </c>
      <c r="Z245" s="106">
        <v>1063</v>
      </c>
      <c r="AA245" s="106">
        <v>1</v>
      </c>
      <c r="AB245" s="103">
        <f t="shared" si="95"/>
        <v>0</v>
      </c>
      <c r="AC245" s="95">
        <f t="shared" si="113"/>
        <v>1086</v>
      </c>
      <c r="AD245" s="95">
        <f t="shared" si="114"/>
        <v>886</v>
      </c>
      <c r="AE245" s="220">
        <v>33</v>
      </c>
      <c r="AF245" s="220">
        <v>853</v>
      </c>
      <c r="AG245" s="220">
        <v>200</v>
      </c>
    </row>
    <row r="246" spans="1:33" ht="20.100000000000001" hidden="1" customHeight="1" outlineLevel="1" x14ac:dyDescent="0.25">
      <c r="A246" s="140" t="s">
        <v>246</v>
      </c>
      <c r="B246" s="134">
        <f t="shared" si="111"/>
        <v>670</v>
      </c>
      <c r="C246" s="135">
        <f t="shared" si="108"/>
        <v>1</v>
      </c>
      <c r="D246" s="136">
        <f t="shared" si="109"/>
        <v>1</v>
      </c>
      <c r="E246" s="154">
        <v>1</v>
      </c>
      <c r="F246" s="154"/>
      <c r="G246" s="144">
        <f t="shared" si="112"/>
        <v>244284</v>
      </c>
      <c r="H246" s="132">
        <f t="shared" si="110"/>
        <v>202644</v>
      </c>
      <c r="I246" s="132">
        <f t="shared" si="98"/>
        <v>41640</v>
      </c>
      <c r="J246" s="103">
        <v>167160</v>
      </c>
      <c r="V246" s="97" t="s">
        <v>503</v>
      </c>
      <c r="W246" s="103" t="s">
        <v>503</v>
      </c>
      <c r="X246" s="103">
        <v>635</v>
      </c>
      <c r="Y246" s="105" t="s">
        <v>503</v>
      </c>
      <c r="Z246" s="106">
        <v>633</v>
      </c>
      <c r="AA246" s="106">
        <v>1</v>
      </c>
      <c r="AB246" s="103">
        <f t="shared" si="95"/>
        <v>0</v>
      </c>
      <c r="AC246" s="95">
        <f t="shared" si="113"/>
        <v>670</v>
      </c>
      <c r="AD246" s="95">
        <f t="shared" si="114"/>
        <v>580</v>
      </c>
      <c r="AE246" s="220">
        <v>44</v>
      </c>
      <c r="AF246" s="220">
        <v>536</v>
      </c>
      <c r="AG246" s="220">
        <v>90</v>
      </c>
    </row>
    <row r="247" spans="1:33" ht="20.100000000000001" hidden="1" customHeight="1" outlineLevel="1" x14ac:dyDescent="0.25">
      <c r="A247" s="140" t="s">
        <v>248</v>
      </c>
      <c r="B247" s="134">
        <f t="shared" si="111"/>
        <v>1724</v>
      </c>
      <c r="C247" s="135">
        <f t="shared" si="108"/>
        <v>1</v>
      </c>
      <c r="D247" s="136">
        <f t="shared" si="109"/>
        <v>1</v>
      </c>
      <c r="E247" s="154">
        <v>1</v>
      </c>
      <c r="F247" s="154"/>
      <c r="G247" s="144">
        <f t="shared" si="112"/>
        <v>244284</v>
      </c>
      <c r="H247" s="132">
        <f t="shared" si="110"/>
        <v>202644</v>
      </c>
      <c r="I247" s="132">
        <f t="shared" si="98"/>
        <v>41640</v>
      </c>
      <c r="J247" s="103">
        <v>83580</v>
      </c>
      <c r="V247" s="98" t="s">
        <v>504</v>
      </c>
      <c r="W247" s="103" t="s">
        <v>504</v>
      </c>
      <c r="X247" s="103">
        <v>1572</v>
      </c>
      <c r="Y247" s="105" t="s">
        <v>504</v>
      </c>
      <c r="Z247" s="106">
        <v>1705</v>
      </c>
      <c r="AA247" s="106">
        <v>1</v>
      </c>
      <c r="AB247" s="103">
        <f t="shared" si="95"/>
        <v>0</v>
      </c>
      <c r="AC247" s="95">
        <f t="shared" si="113"/>
        <v>1724</v>
      </c>
      <c r="AD247" s="95">
        <f t="shared" si="114"/>
        <v>1505</v>
      </c>
      <c r="AE247" s="220">
        <v>118</v>
      </c>
      <c r="AF247" s="220">
        <v>1387</v>
      </c>
      <c r="AG247" s="220">
        <v>219</v>
      </c>
    </row>
    <row r="248" spans="1:33" ht="20.100000000000001" hidden="1" customHeight="1" outlineLevel="1" x14ac:dyDescent="0.25">
      <c r="A248" s="140" t="s">
        <v>239</v>
      </c>
      <c r="B248" s="134">
        <f t="shared" si="111"/>
        <v>1427</v>
      </c>
      <c r="C248" s="135">
        <f t="shared" si="108"/>
        <v>1</v>
      </c>
      <c r="D248" s="136">
        <f t="shared" si="109"/>
        <v>1</v>
      </c>
      <c r="E248" s="154">
        <v>1</v>
      </c>
      <c r="F248" s="154"/>
      <c r="G248" s="144">
        <f t="shared" si="112"/>
        <v>244284</v>
      </c>
      <c r="H248" s="132">
        <f t="shared" si="110"/>
        <v>202644</v>
      </c>
      <c r="I248" s="132">
        <f t="shared" si="98"/>
        <v>41640</v>
      </c>
      <c r="J248" s="103">
        <v>167160</v>
      </c>
      <c r="V248" s="97" t="s">
        <v>505</v>
      </c>
      <c r="W248" s="103" t="s">
        <v>505</v>
      </c>
      <c r="X248" s="103">
        <v>1466</v>
      </c>
      <c r="Y248" s="105" t="s">
        <v>505</v>
      </c>
      <c r="Z248" s="106">
        <v>1443</v>
      </c>
      <c r="AA248" s="106">
        <v>1</v>
      </c>
      <c r="AB248" s="103">
        <f t="shared" si="95"/>
        <v>0</v>
      </c>
      <c r="AC248" s="95">
        <f t="shared" si="113"/>
        <v>1427</v>
      </c>
      <c r="AD248" s="95">
        <f t="shared" si="114"/>
        <v>1236</v>
      </c>
      <c r="AE248" s="220">
        <v>148</v>
      </c>
      <c r="AF248" s="220">
        <v>1088</v>
      </c>
      <c r="AG248" s="220">
        <v>191</v>
      </c>
    </row>
    <row r="249" spans="1:33" ht="20.100000000000001" hidden="1" customHeight="1" outlineLevel="1" x14ac:dyDescent="0.25">
      <c r="A249" s="140" t="s">
        <v>250</v>
      </c>
      <c r="B249" s="134">
        <f t="shared" si="111"/>
        <v>1056</v>
      </c>
      <c r="C249" s="135">
        <f t="shared" si="108"/>
        <v>1</v>
      </c>
      <c r="D249" s="136">
        <f t="shared" si="109"/>
        <v>1</v>
      </c>
      <c r="E249" s="154">
        <v>1</v>
      </c>
      <c r="F249" s="154"/>
      <c r="G249" s="144">
        <f t="shared" si="112"/>
        <v>244284</v>
      </c>
      <c r="H249" s="132">
        <f t="shared" si="110"/>
        <v>202644</v>
      </c>
      <c r="I249" s="132">
        <f t="shared" si="98"/>
        <v>41640</v>
      </c>
      <c r="J249" s="103">
        <v>167160</v>
      </c>
      <c r="V249" s="97" t="s">
        <v>506</v>
      </c>
      <c r="W249" s="103" t="s">
        <v>506</v>
      </c>
      <c r="X249" s="103">
        <v>1154</v>
      </c>
      <c r="Y249" s="105" t="s">
        <v>506</v>
      </c>
      <c r="Z249" s="106">
        <v>1072</v>
      </c>
      <c r="AA249" s="106">
        <v>1</v>
      </c>
      <c r="AB249" s="103">
        <f t="shared" si="95"/>
        <v>0</v>
      </c>
      <c r="AC249" s="95">
        <f t="shared" si="113"/>
        <v>1056</v>
      </c>
      <c r="AD249" s="95">
        <f t="shared" si="114"/>
        <v>1008</v>
      </c>
      <c r="AE249" s="220">
        <v>53</v>
      </c>
      <c r="AF249" s="220">
        <v>955</v>
      </c>
      <c r="AG249" s="220">
        <v>48</v>
      </c>
    </row>
    <row r="250" spans="1:33" ht="20.100000000000001" hidden="1" customHeight="1" outlineLevel="1" x14ac:dyDescent="0.25">
      <c r="A250" s="140" t="s">
        <v>236</v>
      </c>
      <c r="B250" s="134">
        <f t="shared" si="111"/>
        <v>584</v>
      </c>
      <c r="C250" s="135">
        <f t="shared" si="108"/>
        <v>1</v>
      </c>
      <c r="D250" s="136">
        <f t="shared" si="109"/>
        <v>1</v>
      </c>
      <c r="E250" s="154">
        <v>1</v>
      </c>
      <c r="F250" s="154"/>
      <c r="G250" s="144">
        <f t="shared" si="112"/>
        <v>244284</v>
      </c>
      <c r="H250" s="132">
        <f t="shared" si="110"/>
        <v>202644</v>
      </c>
      <c r="I250" s="132">
        <f t="shared" si="98"/>
        <v>41640</v>
      </c>
      <c r="J250" s="103">
        <v>167160</v>
      </c>
      <c r="V250" s="98" t="s">
        <v>507</v>
      </c>
      <c r="W250" s="103" t="s">
        <v>507</v>
      </c>
      <c r="X250" s="103">
        <v>584</v>
      </c>
      <c r="Y250" s="105" t="s">
        <v>507</v>
      </c>
      <c r="Z250" s="106">
        <v>584</v>
      </c>
      <c r="AA250" s="106">
        <v>1</v>
      </c>
      <c r="AB250" s="103">
        <f t="shared" si="95"/>
        <v>0</v>
      </c>
      <c r="AC250" s="95">
        <f t="shared" si="113"/>
        <v>584</v>
      </c>
      <c r="AD250" s="95">
        <f t="shared" si="114"/>
        <v>535</v>
      </c>
      <c r="AE250" s="220">
        <v>32</v>
      </c>
      <c r="AF250" s="220">
        <v>503</v>
      </c>
      <c r="AG250" s="220">
        <v>49</v>
      </c>
    </row>
    <row r="251" spans="1:33" ht="20.100000000000001" hidden="1" customHeight="1" outlineLevel="1" x14ac:dyDescent="0.25">
      <c r="A251" s="140" t="s">
        <v>208</v>
      </c>
      <c r="B251" s="134">
        <f t="shared" si="111"/>
        <v>346</v>
      </c>
      <c r="C251" s="135">
        <f t="shared" si="108"/>
        <v>1</v>
      </c>
      <c r="D251" s="136">
        <f t="shared" si="109"/>
        <v>0.4</v>
      </c>
      <c r="E251" s="154"/>
      <c r="F251" s="193">
        <v>1</v>
      </c>
      <c r="G251" s="144">
        <f t="shared" si="112"/>
        <v>97714</v>
      </c>
      <c r="H251" s="132">
        <f t="shared" si="110"/>
        <v>81058</v>
      </c>
      <c r="I251" s="132">
        <f t="shared" si="98"/>
        <v>16656</v>
      </c>
      <c r="J251" s="103">
        <v>334319</v>
      </c>
      <c r="V251" s="97" t="s">
        <v>508</v>
      </c>
      <c r="W251" s="103" t="s">
        <v>508</v>
      </c>
      <c r="X251" s="103">
        <v>280</v>
      </c>
      <c r="Y251" s="105" t="s">
        <v>508</v>
      </c>
      <c r="Z251" s="106">
        <v>305</v>
      </c>
      <c r="AA251" s="106">
        <v>0.5</v>
      </c>
      <c r="AB251" s="103">
        <f t="shared" si="95"/>
        <v>9.9999999999999978E-2</v>
      </c>
      <c r="AC251" s="95">
        <f t="shared" si="113"/>
        <v>346</v>
      </c>
      <c r="AD251" s="95">
        <f t="shared" si="114"/>
        <v>306</v>
      </c>
      <c r="AE251" s="220">
        <v>8</v>
      </c>
      <c r="AF251" s="220">
        <v>298</v>
      </c>
      <c r="AG251" s="220">
        <v>40</v>
      </c>
    </row>
    <row r="252" spans="1:33" ht="20.100000000000001" hidden="1" customHeight="1" outlineLevel="1" x14ac:dyDescent="0.25">
      <c r="A252" s="140" t="s">
        <v>113</v>
      </c>
      <c r="B252" s="134">
        <f t="shared" si="111"/>
        <v>745</v>
      </c>
      <c r="C252" s="135">
        <f t="shared" si="108"/>
        <v>1</v>
      </c>
      <c r="D252" s="136">
        <f t="shared" si="109"/>
        <v>1</v>
      </c>
      <c r="E252" s="154">
        <v>1</v>
      </c>
      <c r="F252" s="154"/>
      <c r="G252" s="144">
        <f t="shared" si="112"/>
        <v>244284</v>
      </c>
      <c r="H252" s="132">
        <f t="shared" si="110"/>
        <v>202644</v>
      </c>
      <c r="I252" s="132">
        <f t="shared" si="98"/>
        <v>41640</v>
      </c>
      <c r="J252" s="103">
        <v>167160</v>
      </c>
      <c r="V252" s="97" t="s">
        <v>462</v>
      </c>
      <c r="W252" s="103" t="s">
        <v>462</v>
      </c>
      <c r="X252" s="103">
        <v>730</v>
      </c>
      <c r="Y252" s="105" t="s">
        <v>462</v>
      </c>
      <c r="Z252" s="106">
        <v>745</v>
      </c>
      <c r="AA252" s="106">
        <v>1</v>
      </c>
      <c r="AB252" s="103">
        <f t="shared" si="95"/>
        <v>0</v>
      </c>
      <c r="AC252" s="95">
        <f t="shared" si="113"/>
        <v>745</v>
      </c>
      <c r="AD252" s="95">
        <f t="shared" si="114"/>
        <v>667</v>
      </c>
      <c r="AE252" s="220">
        <v>15</v>
      </c>
      <c r="AF252" s="220">
        <v>652</v>
      </c>
      <c r="AG252" s="220">
        <v>78</v>
      </c>
    </row>
    <row r="253" spans="1:33" ht="20.100000000000001" hidden="1" customHeight="1" outlineLevel="1" x14ac:dyDescent="0.25">
      <c r="A253" s="140" t="s">
        <v>249</v>
      </c>
      <c r="B253" s="134">
        <f t="shared" si="111"/>
        <v>2809</v>
      </c>
      <c r="C253" s="135">
        <f t="shared" si="108"/>
        <v>2</v>
      </c>
      <c r="D253" s="136">
        <f t="shared" si="109"/>
        <v>2</v>
      </c>
      <c r="E253" s="154">
        <v>2</v>
      </c>
      <c r="F253" s="154"/>
      <c r="G253" s="144">
        <f>ROUND($G$5/$D$290*D253,0)</f>
        <v>488568</v>
      </c>
      <c r="H253" s="132">
        <f t="shared" si="110"/>
        <v>405288</v>
      </c>
      <c r="I253" s="132">
        <f t="shared" si="98"/>
        <v>83280</v>
      </c>
      <c r="J253" s="103">
        <v>167160</v>
      </c>
      <c r="V253" s="97" t="s">
        <v>509</v>
      </c>
      <c r="W253" s="103" t="s">
        <v>509</v>
      </c>
      <c r="X253" s="103">
        <v>2875</v>
      </c>
      <c r="Y253" s="105" t="s">
        <v>509</v>
      </c>
      <c r="Z253" s="106">
        <v>2843</v>
      </c>
      <c r="AA253" s="106">
        <v>2</v>
      </c>
      <c r="AB253" s="103">
        <f t="shared" si="95"/>
        <v>0</v>
      </c>
      <c r="AC253" s="95">
        <f t="shared" si="113"/>
        <v>2809</v>
      </c>
      <c r="AD253" s="95">
        <f t="shared" si="114"/>
        <v>2399</v>
      </c>
      <c r="AE253" s="220">
        <v>128</v>
      </c>
      <c r="AF253" s="220">
        <v>2271</v>
      </c>
      <c r="AG253" s="220">
        <v>410</v>
      </c>
    </row>
    <row r="254" spans="1:33" ht="20.100000000000001" hidden="1" customHeight="1" outlineLevel="1" x14ac:dyDescent="0.25">
      <c r="A254" s="140" t="s">
        <v>240</v>
      </c>
      <c r="B254" s="134">
        <f t="shared" si="111"/>
        <v>691</v>
      </c>
      <c r="C254" s="135">
        <f t="shared" si="108"/>
        <v>1</v>
      </c>
      <c r="D254" s="136">
        <f t="shared" si="109"/>
        <v>1</v>
      </c>
      <c r="E254" s="154">
        <v>1</v>
      </c>
      <c r="F254" s="154"/>
      <c r="G254" s="144">
        <f t="shared" ref="G254:G262" si="115">ROUND($G$5/$D$290*D254,0)</f>
        <v>244284</v>
      </c>
      <c r="H254" s="132">
        <f t="shared" si="110"/>
        <v>202644</v>
      </c>
      <c r="I254" s="132">
        <f t="shared" si="98"/>
        <v>41640</v>
      </c>
      <c r="J254" s="103">
        <v>334319</v>
      </c>
      <c r="V254" s="98" t="s">
        <v>510</v>
      </c>
      <c r="W254" s="103" t="s">
        <v>510</v>
      </c>
      <c r="X254" s="103">
        <v>638</v>
      </c>
      <c r="Y254" s="105" t="s">
        <v>510</v>
      </c>
      <c r="Z254" s="106">
        <v>648</v>
      </c>
      <c r="AA254" s="106">
        <v>1</v>
      </c>
      <c r="AB254" s="103">
        <f t="shared" si="95"/>
        <v>0</v>
      </c>
      <c r="AC254" s="95">
        <f t="shared" si="113"/>
        <v>691</v>
      </c>
      <c r="AD254" s="95">
        <f t="shared" si="114"/>
        <v>613</v>
      </c>
      <c r="AE254" s="220">
        <v>33</v>
      </c>
      <c r="AF254" s="220">
        <v>580</v>
      </c>
      <c r="AG254" s="220">
        <v>78</v>
      </c>
    </row>
    <row r="255" spans="1:33" ht="20.100000000000001" hidden="1" customHeight="1" outlineLevel="1" x14ac:dyDescent="0.25">
      <c r="A255" s="140" t="s">
        <v>247</v>
      </c>
      <c r="B255" s="134">
        <f t="shared" si="111"/>
        <v>907</v>
      </c>
      <c r="C255" s="135">
        <f t="shared" si="108"/>
        <v>1</v>
      </c>
      <c r="D255" s="136">
        <f t="shared" si="109"/>
        <v>1</v>
      </c>
      <c r="E255" s="154">
        <v>1</v>
      </c>
      <c r="F255" s="154"/>
      <c r="G255" s="144">
        <f t="shared" si="115"/>
        <v>244284</v>
      </c>
      <c r="H255" s="132">
        <f t="shared" si="110"/>
        <v>202644</v>
      </c>
      <c r="I255" s="132">
        <f t="shared" si="98"/>
        <v>41640</v>
      </c>
      <c r="J255" s="103">
        <v>167160</v>
      </c>
      <c r="V255" s="97" t="s">
        <v>511</v>
      </c>
      <c r="W255" s="103" t="s">
        <v>511</v>
      </c>
      <c r="X255" s="103">
        <v>943</v>
      </c>
      <c r="Y255" s="105" t="s">
        <v>511</v>
      </c>
      <c r="Z255" s="106">
        <v>901</v>
      </c>
      <c r="AA255" s="106">
        <v>1</v>
      </c>
      <c r="AB255" s="103">
        <f t="shared" si="95"/>
        <v>0</v>
      </c>
      <c r="AC255" s="95">
        <f t="shared" si="113"/>
        <v>907</v>
      </c>
      <c r="AD255" s="95">
        <f t="shared" si="114"/>
        <v>789</v>
      </c>
      <c r="AE255" s="220">
        <v>56</v>
      </c>
      <c r="AF255" s="220">
        <v>733</v>
      </c>
      <c r="AG255" s="220">
        <v>118</v>
      </c>
    </row>
    <row r="256" spans="1:33" ht="20.100000000000001" hidden="1" customHeight="1" outlineLevel="1" x14ac:dyDescent="0.25">
      <c r="A256" s="140" t="s">
        <v>251</v>
      </c>
      <c r="B256" s="134">
        <f t="shared" si="111"/>
        <v>583</v>
      </c>
      <c r="C256" s="135">
        <f t="shared" si="108"/>
        <v>1</v>
      </c>
      <c r="D256" s="136">
        <f t="shared" si="109"/>
        <v>1</v>
      </c>
      <c r="E256" s="154">
        <v>1</v>
      </c>
      <c r="F256" s="154"/>
      <c r="G256" s="144">
        <f t="shared" si="115"/>
        <v>244284</v>
      </c>
      <c r="H256" s="132">
        <f t="shared" si="110"/>
        <v>202644</v>
      </c>
      <c r="I256" s="132">
        <f t="shared" si="98"/>
        <v>41640</v>
      </c>
      <c r="J256" s="103">
        <v>167160</v>
      </c>
      <c r="V256" s="97" t="s">
        <v>512</v>
      </c>
      <c r="W256" s="103" t="s">
        <v>512</v>
      </c>
      <c r="X256" s="103">
        <v>574</v>
      </c>
      <c r="Y256" s="105" t="s">
        <v>512</v>
      </c>
      <c r="Z256" s="106">
        <v>582</v>
      </c>
      <c r="AA256" s="106">
        <v>1</v>
      </c>
      <c r="AB256" s="103">
        <f t="shared" si="95"/>
        <v>0</v>
      </c>
      <c r="AC256" s="95">
        <f t="shared" si="113"/>
        <v>583</v>
      </c>
      <c r="AD256" s="95">
        <f t="shared" si="114"/>
        <v>505</v>
      </c>
      <c r="AE256" s="220">
        <v>17</v>
      </c>
      <c r="AF256" s="220">
        <v>488</v>
      </c>
      <c r="AG256" s="220">
        <v>78</v>
      </c>
    </row>
    <row r="257" spans="1:33" ht="20.100000000000001" hidden="1" customHeight="1" outlineLevel="1" x14ac:dyDescent="0.25">
      <c r="A257" s="140" t="s">
        <v>252</v>
      </c>
      <c r="B257" s="134">
        <f t="shared" si="111"/>
        <v>1400</v>
      </c>
      <c r="C257" s="135">
        <f t="shared" si="108"/>
        <v>1</v>
      </c>
      <c r="D257" s="136">
        <f t="shared" si="109"/>
        <v>1</v>
      </c>
      <c r="E257" s="154">
        <v>1</v>
      </c>
      <c r="F257" s="154"/>
      <c r="G257" s="144">
        <f t="shared" si="115"/>
        <v>244284</v>
      </c>
      <c r="H257" s="132">
        <f t="shared" si="110"/>
        <v>202644</v>
      </c>
      <c r="I257" s="132">
        <f t="shared" si="98"/>
        <v>41640</v>
      </c>
      <c r="J257" s="103">
        <v>501472</v>
      </c>
      <c r="V257" s="97" t="s">
        <v>513</v>
      </c>
      <c r="W257" s="103" t="s">
        <v>513</v>
      </c>
      <c r="X257" s="103">
        <v>1238</v>
      </c>
      <c r="Y257" s="105" t="s">
        <v>513</v>
      </c>
      <c r="Z257" s="106">
        <v>1401</v>
      </c>
      <c r="AA257" s="106">
        <v>1</v>
      </c>
      <c r="AB257" s="103">
        <f t="shared" si="95"/>
        <v>0</v>
      </c>
      <c r="AC257" s="95">
        <f t="shared" si="113"/>
        <v>1400</v>
      </c>
      <c r="AD257" s="95">
        <f t="shared" si="114"/>
        <v>1170</v>
      </c>
      <c r="AE257" s="220">
        <v>52</v>
      </c>
      <c r="AF257" s="220">
        <v>1118</v>
      </c>
      <c r="AG257" s="220">
        <v>230</v>
      </c>
    </row>
    <row r="258" spans="1:33" ht="20.100000000000001" hidden="1" customHeight="1" outlineLevel="1" x14ac:dyDescent="0.25">
      <c r="A258" s="140" t="s">
        <v>36</v>
      </c>
      <c r="B258" s="134">
        <f t="shared" si="111"/>
        <v>952</v>
      </c>
      <c r="C258" s="135">
        <f t="shared" si="108"/>
        <v>1</v>
      </c>
      <c r="D258" s="136">
        <f t="shared" si="109"/>
        <v>1</v>
      </c>
      <c r="E258" s="154">
        <v>1</v>
      </c>
      <c r="F258" s="154"/>
      <c r="G258" s="144">
        <f t="shared" si="115"/>
        <v>244284</v>
      </c>
      <c r="H258" s="132">
        <f t="shared" si="110"/>
        <v>202644</v>
      </c>
      <c r="I258" s="132">
        <f t="shared" si="98"/>
        <v>41640</v>
      </c>
      <c r="J258" s="103">
        <v>668630</v>
      </c>
      <c r="V258" s="97" t="s">
        <v>514</v>
      </c>
      <c r="W258" s="103" t="s">
        <v>514</v>
      </c>
      <c r="X258" s="103">
        <v>930</v>
      </c>
      <c r="Y258" s="105" t="s">
        <v>514</v>
      </c>
      <c r="Z258" s="106">
        <v>939</v>
      </c>
      <c r="AA258" s="106">
        <v>1</v>
      </c>
      <c r="AB258" s="103">
        <f t="shared" si="95"/>
        <v>0</v>
      </c>
      <c r="AC258" s="95">
        <f t="shared" si="113"/>
        <v>952</v>
      </c>
      <c r="AD258" s="95">
        <f t="shared" si="114"/>
        <v>836</v>
      </c>
      <c r="AE258" s="220">
        <v>56</v>
      </c>
      <c r="AF258" s="220">
        <v>780</v>
      </c>
      <c r="AG258" s="220">
        <v>116</v>
      </c>
    </row>
    <row r="259" spans="1:33" ht="20.100000000000001" hidden="1" customHeight="1" outlineLevel="1" x14ac:dyDescent="0.25">
      <c r="A259" s="140" t="s">
        <v>243</v>
      </c>
      <c r="B259" s="134">
        <f t="shared" si="111"/>
        <v>705</v>
      </c>
      <c r="C259" s="135">
        <f t="shared" si="108"/>
        <v>1</v>
      </c>
      <c r="D259" s="136">
        <f t="shared" si="109"/>
        <v>1</v>
      </c>
      <c r="E259" s="154">
        <v>1</v>
      </c>
      <c r="F259" s="154"/>
      <c r="G259" s="144">
        <f t="shared" si="115"/>
        <v>244284</v>
      </c>
      <c r="H259" s="132">
        <f t="shared" si="110"/>
        <v>202644</v>
      </c>
      <c r="I259" s="132">
        <f t="shared" si="98"/>
        <v>41640</v>
      </c>
      <c r="J259" s="103">
        <v>167160</v>
      </c>
      <c r="V259" s="98" t="s">
        <v>515</v>
      </c>
      <c r="W259" s="103" t="s">
        <v>515</v>
      </c>
      <c r="X259" s="103">
        <v>729</v>
      </c>
      <c r="Y259" s="105" t="s">
        <v>515</v>
      </c>
      <c r="Z259" s="106">
        <v>622</v>
      </c>
      <c r="AA259" s="106">
        <v>1</v>
      </c>
      <c r="AB259" s="103">
        <f t="shared" si="95"/>
        <v>0</v>
      </c>
      <c r="AC259" s="95">
        <f t="shared" si="113"/>
        <v>705</v>
      </c>
      <c r="AD259" s="95">
        <f t="shared" si="114"/>
        <v>602</v>
      </c>
      <c r="AE259" s="220">
        <v>20</v>
      </c>
      <c r="AF259" s="220">
        <v>582</v>
      </c>
      <c r="AG259" s="220">
        <v>103</v>
      </c>
    </row>
    <row r="260" spans="1:33" ht="20.100000000000001" hidden="1" customHeight="1" outlineLevel="1" x14ac:dyDescent="0.25">
      <c r="A260" s="140" t="s">
        <v>245</v>
      </c>
      <c r="B260" s="134">
        <f t="shared" si="111"/>
        <v>1972</v>
      </c>
      <c r="C260" s="135">
        <f t="shared" si="108"/>
        <v>1</v>
      </c>
      <c r="D260" s="136">
        <f t="shared" si="109"/>
        <v>1</v>
      </c>
      <c r="E260" s="154">
        <v>1</v>
      </c>
      <c r="F260" s="154"/>
      <c r="G260" s="144">
        <f t="shared" si="115"/>
        <v>244284</v>
      </c>
      <c r="H260" s="132">
        <f t="shared" si="110"/>
        <v>202644</v>
      </c>
      <c r="I260" s="132">
        <f t="shared" si="98"/>
        <v>41640</v>
      </c>
      <c r="J260" s="103">
        <v>167160</v>
      </c>
      <c r="V260" s="97" t="s">
        <v>516</v>
      </c>
      <c r="W260" s="103" t="s">
        <v>516</v>
      </c>
      <c r="X260" s="103">
        <v>1944</v>
      </c>
      <c r="Y260" s="105" t="s">
        <v>516</v>
      </c>
      <c r="Z260" s="106">
        <v>1963</v>
      </c>
      <c r="AA260" s="106">
        <v>1</v>
      </c>
      <c r="AB260" s="103">
        <f t="shared" si="95"/>
        <v>0</v>
      </c>
      <c r="AC260" s="95">
        <f t="shared" si="113"/>
        <v>1972</v>
      </c>
      <c r="AD260" s="95">
        <f t="shared" si="114"/>
        <v>1754</v>
      </c>
      <c r="AE260" s="220">
        <v>102</v>
      </c>
      <c r="AF260" s="220">
        <v>1652</v>
      </c>
      <c r="AG260" s="220">
        <v>218</v>
      </c>
    </row>
    <row r="261" spans="1:33" ht="20.100000000000001" hidden="1" customHeight="1" outlineLevel="1" x14ac:dyDescent="0.25">
      <c r="A261" s="140" t="s">
        <v>253</v>
      </c>
      <c r="B261" s="134">
        <f t="shared" si="111"/>
        <v>385</v>
      </c>
      <c r="C261" s="135">
        <f t="shared" si="108"/>
        <v>1</v>
      </c>
      <c r="D261" s="136">
        <f t="shared" si="109"/>
        <v>0.4</v>
      </c>
      <c r="E261" s="154"/>
      <c r="F261" s="154">
        <v>1</v>
      </c>
      <c r="G261" s="144">
        <f t="shared" si="115"/>
        <v>97714</v>
      </c>
      <c r="H261" s="132">
        <f t="shared" si="110"/>
        <v>81058</v>
      </c>
      <c r="I261" s="132">
        <f t="shared" si="98"/>
        <v>16656</v>
      </c>
      <c r="J261" s="103">
        <v>167160</v>
      </c>
      <c r="V261" s="97" t="s">
        <v>517</v>
      </c>
      <c r="W261" s="103" t="s">
        <v>517</v>
      </c>
      <c r="X261" s="103">
        <v>370</v>
      </c>
      <c r="Y261" s="105" t="s">
        <v>517</v>
      </c>
      <c r="Z261" s="106">
        <v>385</v>
      </c>
      <c r="AA261" s="106">
        <v>0.5</v>
      </c>
      <c r="AB261" s="103">
        <f t="shared" si="95"/>
        <v>9.9999999999999978E-2</v>
      </c>
      <c r="AC261" s="95">
        <f t="shared" si="113"/>
        <v>385</v>
      </c>
      <c r="AD261" s="95">
        <f t="shared" si="114"/>
        <v>327</v>
      </c>
      <c r="AE261" s="220">
        <v>14</v>
      </c>
      <c r="AF261" s="220">
        <v>313</v>
      </c>
      <c r="AG261" s="220">
        <v>58</v>
      </c>
    </row>
    <row r="262" spans="1:33" ht="20.100000000000001" hidden="1" customHeight="1" outlineLevel="1" x14ac:dyDescent="0.25">
      <c r="A262" s="140" t="s">
        <v>238</v>
      </c>
      <c r="B262" s="134">
        <f t="shared" si="111"/>
        <v>362</v>
      </c>
      <c r="C262" s="135">
        <f t="shared" si="108"/>
        <v>1</v>
      </c>
      <c r="D262" s="136">
        <f t="shared" si="109"/>
        <v>0.4</v>
      </c>
      <c r="E262" s="154"/>
      <c r="F262" s="154">
        <v>1</v>
      </c>
      <c r="G262" s="144">
        <f t="shared" si="115"/>
        <v>97714</v>
      </c>
      <c r="H262" s="132">
        <f t="shared" si="110"/>
        <v>81058</v>
      </c>
      <c r="I262" s="132">
        <f t="shared" si="98"/>
        <v>16656</v>
      </c>
      <c r="J262" s="103">
        <v>167160</v>
      </c>
      <c r="V262" s="97" t="s">
        <v>518</v>
      </c>
      <c r="W262" s="103" t="s">
        <v>518</v>
      </c>
      <c r="X262" s="103">
        <v>350</v>
      </c>
      <c r="Y262" s="105" t="s">
        <v>518</v>
      </c>
      <c r="Z262" s="106">
        <v>355</v>
      </c>
      <c r="AA262" s="106">
        <v>0.5</v>
      </c>
      <c r="AB262" s="103">
        <f t="shared" si="95"/>
        <v>9.9999999999999978E-2</v>
      </c>
      <c r="AC262" s="95">
        <f t="shared" si="113"/>
        <v>362</v>
      </c>
      <c r="AD262" s="95">
        <f t="shared" si="114"/>
        <v>321</v>
      </c>
      <c r="AE262" s="220">
        <v>67</v>
      </c>
      <c r="AF262" s="220">
        <v>254</v>
      </c>
      <c r="AG262" s="220">
        <v>41</v>
      </c>
    </row>
    <row r="263" spans="1:33" ht="20.100000000000001" customHeight="1" collapsed="1" x14ac:dyDescent="0.3">
      <c r="A263" s="146" t="s">
        <v>37</v>
      </c>
      <c r="B263" s="184">
        <f>SUM(B241:B262)</f>
        <v>25944</v>
      </c>
      <c r="C263" s="167">
        <f t="shared" ref="C263:J263" si="116">SUM(C241:C262)</f>
        <v>26</v>
      </c>
      <c r="D263" s="167">
        <f t="shared" si="116"/>
        <v>23.599999999999998</v>
      </c>
      <c r="E263" s="167">
        <f t="shared" si="116"/>
        <v>22</v>
      </c>
      <c r="F263" s="167">
        <f t="shared" si="116"/>
        <v>4</v>
      </c>
      <c r="G263" s="165">
        <f t="shared" si="116"/>
        <v>5765104</v>
      </c>
      <c r="H263" s="165">
        <f t="shared" si="116"/>
        <v>4782400</v>
      </c>
      <c r="I263" s="165">
        <f t="shared" si="116"/>
        <v>982704</v>
      </c>
      <c r="J263" s="185">
        <f t="shared" si="116"/>
        <v>5014772</v>
      </c>
      <c r="V263" s="97"/>
      <c r="Z263" s="106"/>
    </row>
    <row r="264" spans="1:33" ht="20.100000000000001" customHeight="1" x14ac:dyDescent="0.3">
      <c r="A264" s="146" t="s">
        <v>283</v>
      </c>
      <c r="B264" s="167"/>
      <c r="C264" s="167"/>
      <c r="D264" s="147"/>
      <c r="E264" s="147"/>
      <c r="F264" s="147"/>
      <c r="G264" s="148"/>
      <c r="H264" s="148"/>
      <c r="I264" s="148"/>
      <c r="V264" s="145"/>
      <c r="AB264" s="103">
        <f t="shared" si="95"/>
        <v>0</v>
      </c>
    </row>
    <row r="265" spans="1:33" ht="20.100000000000001" hidden="1" customHeight="1" outlineLevel="1" x14ac:dyDescent="0.25">
      <c r="A265" s="140" t="s">
        <v>254</v>
      </c>
      <c r="B265" s="134">
        <f>AC265</f>
        <v>325</v>
      </c>
      <c r="C265" s="135">
        <f t="shared" ref="C265:C276" si="117">E265+F265</f>
        <v>1</v>
      </c>
      <c r="D265" s="149">
        <f t="shared" ref="D265:D276" si="118">SUM(E265+F265*$D$6)</f>
        <v>0.4</v>
      </c>
      <c r="E265" s="179"/>
      <c r="F265" s="150">
        <v>1</v>
      </c>
      <c r="G265" s="144">
        <f>ROUND($G$5/$D$290*D265,0)</f>
        <v>97714</v>
      </c>
      <c r="H265" s="132">
        <f t="shared" ref="H265:H276" si="119">ROUNDUP(D265*$H$6,0)</f>
        <v>81058</v>
      </c>
      <c r="I265" s="132">
        <f t="shared" si="98"/>
        <v>16656</v>
      </c>
      <c r="J265" s="103">
        <v>83580</v>
      </c>
      <c r="V265" s="97" t="s">
        <v>519</v>
      </c>
      <c r="W265" s="103" t="s">
        <v>519</v>
      </c>
      <c r="X265" s="103">
        <v>324</v>
      </c>
      <c r="Y265" s="105" t="s">
        <v>519</v>
      </c>
      <c r="Z265" s="106">
        <v>314</v>
      </c>
      <c r="AA265" s="106">
        <v>0.5</v>
      </c>
      <c r="AB265" s="103">
        <f t="shared" si="95"/>
        <v>9.9999999999999978E-2</v>
      </c>
      <c r="AC265" s="95">
        <f>AD265+AG265</f>
        <v>325</v>
      </c>
      <c r="AD265" s="95">
        <f>AE265+AF265</f>
        <v>291</v>
      </c>
      <c r="AE265" s="96">
        <v>10</v>
      </c>
      <c r="AF265" s="96">
        <v>281</v>
      </c>
      <c r="AG265" s="96">
        <v>34</v>
      </c>
    </row>
    <row r="266" spans="1:33" ht="20.100000000000001" hidden="1" customHeight="1" outlineLevel="1" x14ac:dyDescent="0.25">
      <c r="A266" s="140" t="s">
        <v>159</v>
      </c>
      <c r="B266" s="134">
        <f t="shared" ref="B266:B276" si="120">AC266</f>
        <v>525</v>
      </c>
      <c r="C266" s="135">
        <f t="shared" si="117"/>
        <v>1</v>
      </c>
      <c r="D266" s="149">
        <f t="shared" si="118"/>
        <v>1</v>
      </c>
      <c r="E266" s="150">
        <v>1</v>
      </c>
      <c r="F266" s="150"/>
      <c r="G266" s="144">
        <f t="shared" ref="G266:G276" si="121">ROUND($G$5/$D$290*D266,0)</f>
        <v>244284</v>
      </c>
      <c r="H266" s="132">
        <f t="shared" si="119"/>
        <v>202644</v>
      </c>
      <c r="I266" s="132">
        <f t="shared" si="98"/>
        <v>41640</v>
      </c>
      <c r="J266" s="103">
        <v>167160</v>
      </c>
      <c r="V266" s="97" t="s">
        <v>412</v>
      </c>
      <c r="W266" s="103" t="s">
        <v>412</v>
      </c>
      <c r="X266" s="103">
        <v>532</v>
      </c>
      <c r="Y266" s="105" t="s">
        <v>412</v>
      </c>
      <c r="Z266" s="106">
        <v>520</v>
      </c>
      <c r="AA266" s="106">
        <v>1</v>
      </c>
      <c r="AB266" s="103">
        <f t="shared" ref="AB266:AB288" si="122">AA266-D266</f>
        <v>0</v>
      </c>
      <c r="AC266" s="95">
        <f t="shared" ref="AC266:AC276" si="123">AD266+AG266</f>
        <v>525</v>
      </c>
      <c r="AD266" s="95">
        <f t="shared" ref="AD266:AD276" si="124">AE266+AF266</f>
        <v>473</v>
      </c>
      <c r="AE266" s="221">
        <v>8</v>
      </c>
      <c r="AF266" s="221">
        <v>465</v>
      </c>
      <c r="AG266" s="221">
        <v>52</v>
      </c>
    </row>
    <row r="267" spans="1:33" ht="20.100000000000001" hidden="1" customHeight="1" outlineLevel="1" x14ac:dyDescent="0.25">
      <c r="A267" s="140" t="s">
        <v>160</v>
      </c>
      <c r="B267" s="134">
        <f t="shared" si="120"/>
        <v>527</v>
      </c>
      <c r="C267" s="135">
        <f t="shared" si="117"/>
        <v>1</v>
      </c>
      <c r="D267" s="149">
        <f t="shared" si="118"/>
        <v>1</v>
      </c>
      <c r="E267" s="150">
        <v>1</v>
      </c>
      <c r="F267" s="150"/>
      <c r="G267" s="144">
        <f t="shared" si="121"/>
        <v>244284</v>
      </c>
      <c r="H267" s="132">
        <f t="shared" si="119"/>
        <v>202644</v>
      </c>
      <c r="I267" s="132">
        <f t="shared" ref="I267:I288" si="125">G267-H267</f>
        <v>41640</v>
      </c>
      <c r="J267" s="103">
        <v>167160</v>
      </c>
      <c r="V267" s="97" t="s">
        <v>413</v>
      </c>
      <c r="W267" s="103" t="s">
        <v>413</v>
      </c>
      <c r="X267" s="103">
        <v>528</v>
      </c>
      <c r="Y267" s="105" t="s">
        <v>413</v>
      </c>
      <c r="Z267" s="106">
        <v>521</v>
      </c>
      <c r="AA267" s="106">
        <v>1</v>
      </c>
      <c r="AB267" s="103">
        <f t="shared" si="122"/>
        <v>0</v>
      </c>
      <c r="AC267" s="95">
        <f t="shared" si="123"/>
        <v>527</v>
      </c>
      <c r="AD267" s="95">
        <f t="shared" si="124"/>
        <v>465</v>
      </c>
      <c r="AE267" s="96">
        <v>10</v>
      </c>
      <c r="AF267" s="96">
        <v>455</v>
      </c>
      <c r="AG267" s="96">
        <v>62</v>
      </c>
    </row>
    <row r="268" spans="1:33" ht="20.100000000000001" hidden="1" customHeight="1" outlineLevel="1" x14ac:dyDescent="0.25">
      <c r="A268" s="140" t="s">
        <v>255</v>
      </c>
      <c r="B268" s="134">
        <f t="shared" si="120"/>
        <v>370</v>
      </c>
      <c r="C268" s="135">
        <f t="shared" si="117"/>
        <v>1</v>
      </c>
      <c r="D268" s="149">
        <f t="shared" si="118"/>
        <v>0.4</v>
      </c>
      <c r="E268" s="150"/>
      <c r="F268" s="150">
        <v>1</v>
      </c>
      <c r="G268" s="144">
        <f t="shared" si="121"/>
        <v>97714</v>
      </c>
      <c r="H268" s="132">
        <f t="shared" si="119"/>
        <v>81058</v>
      </c>
      <c r="I268" s="132">
        <f t="shared" si="125"/>
        <v>16656</v>
      </c>
      <c r="J268" s="103">
        <v>83580</v>
      </c>
      <c r="V268" s="97" t="s">
        <v>520</v>
      </c>
      <c r="W268" s="103" t="s">
        <v>520</v>
      </c>
      <c r="X268" s="103">
        <v>368</v>
      </c>
      <c r="Y268" s="105" t="s">
        <v>520</v>
      </c>
      <c r="Z268" s="106">
        <v>358</v>
      </c>
      <c r="AA268" s="106">
        <v>0.5</v>
      </c>
      <c r="AB268" s="103">
        <f t="shared" si="122"/>
        <v>9.9999999999999978E-2</v>
      </c>
      <c r="AC268" s="95">
        <f t="shared" si="123"/>
        <v>370</v>
      </c>
      <c r="AD268" s="95">
        <f t="shared" si="124"/>
        <v>318</v>
      </c>
      <c r="AE268" s="96">
        <v>2</v>
      </c>
      <c r="AF268" s="96">
        <v>316</v>
      </c>
      <c r="AG268" s="96">
        <v>52</v>
      </c>
    </row>
    <row r="269" spans="1:33" ht="20.100000000000001" hidden="1" customHeight="1" outlineLevel="1" x14ac:dyDescent="0.25">
      <c r="A269" s="140" t="s">
        <v>256</v>
      </c>
      <c r="B269" s="134">
        <f t="shared" si="120"/>
        <v>502</v>
      </c>
      <c r="C269" s="130">
        <f t="shared" si="117"/>
        <v>1</v>
      </c>
      <c r="D269" s="131">
        <f t="shared" si="118"/>
        <v>1</v>
      </c>
      <c r="E269" s="150">
        <v>1</v>
      </c>
      <c r="F269" s="150"/>
      <c r="G269" s="144">
        <f t="shared" si="121"/>
        <v>244284</v>
      </c>
      <c r="H269" s="132">
        <f t="shared" si="119"/>
        <v>202644</v>
      </c>
      <c r="I269" s="132">
        <f t="shared" si="125"/>
        <v>41640</v>
      </c>
      <c r="J269" s="103">
        <v>83580</v>
      </c>
      <c r="V269" s="97" t="s">
        <v>521</v>
      </c>
      <c r="W269" s="103" t="s">
        <v>521</v>
      </c>
      <c r="X269" s="103">
        <v>517</v>
      </c>
      <c r="Y269" s="105" t="s">
        <v>521</v>
      </c>
      <c r="Z269" s="106">
        <v>528</v>
      </c>
      <c r="AA269" s="106">
        <v>1</v>
      </c>
      <c r="AB269" s="103">
        <f t="shared" si="122"/>
        <v>0</v>
      </c>
      <c r="AC269" s="95">
        <f t="shared" si="123"/>
        <v>502</v>
      </c>
      <c r="AD269" s="95">
        <f t="shared" si="124"/>
        <v>451</v>
      </c>
      <c r="AE269" s="96">
        <v>2</v>
      </c>
      <c r="AF269" s="96">
        <v>449</v>
      </c>
      <c r="AG269" s="96">
        <v>51</v>
      </c>
    </row>
    <row r="270" spans="1:33" ht="20.100000000000001" hidden="1" customHeight="1" outlineLevel="1" x14ac:dyDescent="0.25">
      <c r="A270" s="140" t="s">
        <v>261</v>
      </c>
      <c r="B270" s="134">
        <f t="shared" si="120"/>
        <v>406</v>
      </c>
      <c r="C270" s="135">
        <f t="shared" si="117"/>
        <v>1</v>
      </c>
      <c r="D270" s="149">
        <f t="shared" si="118"/>
        <v>0.4</v>
      </c>
      <c r="E270" s="150"/>
      <c r="F270" s="150">
        <v>1</v>
      </c>
      <c r="G270" s="144">
        <f t="shared" si="121"/>
        <v>97714</v>
      </c>
      <c r="H270" s="132">
        <f t="shared" si="119"/>
        <v>81058</v>
      </c>
      <c r="I270" s="132">
        <f t="shared" si="125"/>
        <v>16656</v>
      </c>
      <c r="J270" s="103">
        <v>167160</v>
      </c>
      <c r="V270" s="97" t="s">
        <v>522</v>
      </c>
      <c r="W270" s="103" t="s">
        <v>522</v>
      </c>
      <c r="X270" s="103">
        <v>417</v>
      </c>
      <c r="Y270" s="105" t="s">
        <v>522</v>
      </c>
      <c r="Z270" s="106">
        <v>401</v>
      </c>
      <c r="AA270" s="106">
        <v>0.5</v>
      </c>
      <c r="AB270" s="103">
        <f t="shared" si="122"/>
        <v>9.9999999999999978E-2</v>
      </c>
      <c r="AC270" s="95">
        <f t="shared" si="123"/>
        <v>406</v>
      </c>
      <c r="AD270" s="95">
        <f t="shared" si="124"/>
        <v>358</v>
      </c>
      <c r="AE270" s="96">
        <v>9</v>
      </c>
      <c r="AF270" s="96">
        <v>349</v>
      </c>
      <c r="AG270" s="96">
        <v>48</v>
      </c>
    </row>
    <row r="271" spans="1:33" ht="20.100000000000001" hidden="1" customHeight="1" outlineLevel="1" x14ac:dyDescent="0.25">
      <c r="A271" s="140" t="s">
        <v>257</v>
      </c>
      <c r="B271" s="134">
        <f t="shared" si="120"/>
        <v>526</v>
      </c>
      <c r="C271" s="130">
        <f t="shared" si="117"/>
        <v>1</v>
      </c>
      <c r="D271" s="131">
        <f t="shared" si="118"/>
        <v>1</v>
      </c>
      <c r="E271" s="150">
        <v>1</v>
      </c>
      <c r="F271" s="150"/>
      <c r="G271" s="144">
        <f t="shared" si="121"/>
        <v>244284</v>
      </c>
      <c r="H271" s="132">
        <f t="shared" si="119"/>
        <v>202644</v>
      </c>
      <c r="I271" s="132">
        <f t="shared" si="125"/>
        <v>41640</v>
      </c>
      <c r="J271" s="103">
        <v>83580</v>
      </c>
      <c r="V271" s="97" t="s">
        <v>523</v>
      </c>
      <c r="W271" s="103" t="s">
        <v>523</v>
      </c>
      <c r="X271" s="103">
        <v>527</v>
      </c>
      <c r="Y271" s="105" t="s">
        <v>523</v>
      </c>
      <c r="Z271" s="106">
        <v>514</v>
      </c>
      <c r="AA271" s="106">
        <v>1</v>
      </c>
      <c r="AB271" s="103">
        <f t="shared" si="122"/>
        <v>0</v>
      </c>
      <c r="AC271" s="95">
        <f t="shared" si="123"/>
        <v>526</v>
      </c>
      <c r="AD271" s="95">
        <f t="shared" si="124"/>
        <v>465</v>
      </c>
      <c r="AE271" s="96">
        <v>2</v>
      </c>
      <c r="AF271" s="96">
        <v>463</v>
      </c>
      <c r="AG271" s="96">
        <v>61</v>
      </c>
    </row>
    <row r="272" spans="1:33" ht="20.100000000000001" hidden="1" customHeight="1" outlineLevel="1" x14ac:dyDescent="0.25">
      <c r="A272" s="140" t="s">
        <v>258</v>
      </c>
      <c r="B272" s="134">
        <f t="shared" si="120"/>
        <v>327</v>
      </c>
      <c r="C272" s="130">
        <f t="shared" si="117"/>
        <v>1</v>
      </c>
      <c r="D272" s="131">
        <f t="shared" si="118"/>
        <v>0.4</v>
      </c>
      <c r="E272" s="150"/>
      <c r="F272" s="150">
        <v>1</v>
      </c>
      <c r="G272" s="144">
        <f t="shared" si="121"/>
        <v>97714</v>
      </c>
      <c r="H272" s="132">
        <f t="shared" si="119"/>
        <v>81058</v>
      </c>
      <c r="I272" s="132">
        <f t="shared" si="125"/>
        <v>16656</v>
      </c>
      <c r="J272" s="103">
        <v>83580</v>
      </c>
      <c r="V272" s="97" t="s">
        <v>524</v>
      </c>
      <c r="W272" s="103" t="s">
        <v>524</v>
      </c>
      <c r="X272" s="103">
        <v>318</v>
      </c>
      <c r="Y272" s="105" t="s">
        <v>524</v>
      </c>
      <c r="Z272" s="106">
        <v>316</v>
      </c>
      <c r="AA272" s="106">
        <v>0.5</v>
      </c>
      <c r="AB272" s="103">
        <f t="shared" si="122"/>
        <v>9.9999999999999978E-2</v>
      </c>
      <c r="AC272" s="95">
        <f t="shared" si="123"/>
        <v>327</v>
      </c>
      <c r="AD272" s="95">
        <f t="shared" si="124"/>
        <v>293</v>
      </c>
      <c r="AE272" s="96">
        <v>5</v>
      </c>
      <c r="AF272" s="96">
        <v>288</v>
      </c>
      <c r="AG272" s="96">
        <v>34</v>
      </c>
    </row>
    <row r="273" spans="1:33" ht="20.100000000000001" hidden="1" customHeight="1" outlineLevel="1" x14ac:dyDescent="0.25">
      <c r="A273" s="140" t="s">
        <v>38</v>
      </c>
      <c r="B273" s="134">
        <f t="shared" si="120"/>
        <v>2066</v>
      </c>
      <c r="C273" s="130">
        <f t="shared" si="117"/>
        <v>2</v>
      </c>
      <c r="D273" s="131">
        <f t="shared" si="118"/>
        <v>2</v>
      </c>
      <c r="E273" s="150">
        <v>2</v>
      </c>
      <c r="F273" s="150"/>
      <c r="G273" s="144">
        <f t="shared" si="121"/>
        <v>488568</v>
      </c>
      <c r="H273" s="132">
        <f t="shared" si="119"/>
        <v>405288</v>
      </c>
      <c r="I273" s="132">
        <f t="shared" si="125"/>
        <v>83280</v>
      </c>
      <c r="J273" s="103">
        <v>167160</v>
      </c>
      <c r="V273" s="97" t="s">
        <v>525</v>
      </c>
      <c r="W273" s="103" t="s">
        <v>525</v>
      </c>
      <c r="X273" s="103">
        <v>2059</v>
      </c>
      <c r="Y273" s="105" t="s">
        <v>525</v>
      </c>
      <c r="Z273" s="106">
        <v>2039</v>
      </c>
      <c r="AA273" s="106">
        <v>2</v>
      </c>
      <c r="AB273" s="103">
        <f t="shared" si="122"/>
        <v>0</v>
      </c>
      <c r="AC273" s="95">
        <f t="shared" si="123"/>
        <v>2066</v>
      </c>
      <c r="AD273" s="95">
        <f t="shared" si="124"/>
        <v>1839</v>
      </c>
      <c r="AE273" s="96">
        <v>88</v>
      </c>
      <c r="AF273" s="96">
        <v>1751</v>
      </c>
      <c r="AG273" s="96">
        <v>227</v>
      </c>
    </row>
    <row r="274" spans="1:33" ht="20.100000000000001" hidden="1" customHeight="1" outlineLevel="1" x14ac:dyDescent="0.25">
      <c r="A274" s="140" t="s">
        <v>243</v>
      </c>
      <c r="B274" s="134">
        <f t="shared" si="120"/>
        <v>310</v>
      </c>
      <c r="C274" s="135">
        <f t="shared" si="117"/>
        <v>1</v>
      </c>
      <c r="D274" s="149">
        <f t="shared" si="118"/>
        <v>0.4</v>
      </c>
      <c r="E274" s="150"/>
      <c r="F274" s="150">
        <v>1</v>
      </c>
      <c r="G274" s="144">
        <f t="shared" si="121"/>
        <v>97714</v>
      </c>
      <c r="H274" s="132">
        <f t="shared" si="119"/>
        <v>81058</v>
      </c>
      <c r="I274" s="132">
        <f t="shared" si="125"/>
        <v>16656</v>
      </c>
      <c r="J274" s="103">
        <v>501472</v>
      </c>
      <c r="V274" s="97" t="s">
        <v>526</v>
      </c>
      <c r="W274" s="103" t="s">
        <v>526</v>
      </c>
      <c r="X274" s="103">
        <v>311</v>
      </c>
      <c r="Y274" s="105" t="s">
        <v>526</v>
      </c>
      <c r="Z274" s="106">
        <v>308</v>
      </c>
      <c r="AA274" s="106">
        <v>0.5</v>
      </c>
      <c r="AB274" s="103">
        <f t="shared" si="122"/>
        <v>9.9999999999999978E-2</v>
      </c>
      <c r="AC274" s="95">
        <f t="shared" si="123"/>
        <v>310</v>
      </c>
      <c r="AD274" s="95">
        <f t="shared" si="124"/>
        <v>268</v>
      </c>
      <c r="AE274" s="96">
        <v>9</v>
      </c>
      <c r="AF274" s="96">
        <v>259</v>
      </c>
      <c r="AG274" s="96">
        <v>42</v>
      </c>
    </row>
    <row r="275" spans="1:33" ht="20.100000000000001" hidden="1" customHeight="1" outlineLevel="1" x14ac:dyDescent="0.25">
      <c r="A275" s="140" t="s">
        <v>259</v>
      </c>
      <c r="B275" s="134">
        <f t="shared" si="120"/>
        <v>534</v>
      </c>
      <c r="C275" s="130">
        <f t="shared" si="117"/>
        <v>1</v>
      </c>
      <c r="D275" s="131">
        <f t="shared" si="118"/>
        <v>1</v>
      </c>
      <c r="E275" s="150">
        <v>1</v>
      </c>
      <c r="F275" s="150"/>
      <c r="G275" s="144">
        <f t="shared" si="121"/>
        <v>244284</v>
      </c>
      <c r="H275" s="132">
        <f t="shared" si="119"/>
        <v>202644</v>
      </c>
      <c r="I275" s="132">
        <f t="shared" si="125"/>
        <v>41640</v>
      </c>
      <c r="J275" s="103">
        <v>83580</v>
      </c>
      <c r="V275" s="97" t="s">
        <v>527</v>
      </c>
      <c r="W275" s="103" t="s">
        <v>527</v>
      </c>
      <c r="X275" s="103">
        <v>540</v>
      </c>
      <c r="Y275" s="105" t="s">
        <v>527</v>
      </c>
      <c r="Z275" s="106">
        <v>521</v>
      </c>
      <c r="AA275" s="106">
        <v>1</v>
      </c>
      <c r="AB275" s="103">
        <f t="shared" si="122"/>
        <v>0</v>
      </c>
      <c r="AC275" s="95">
        <f t="shared" si="123"/>
        <v>534</v>
      </c>
      <c r="AD275" s="95">
        <f t="shared" si="124"/>
        <v>479</v>
      </c>
      <c r="AE275" s="96">
        <v>16</v>
      </c>
      <c r="AF275" s="96">
        <v>463</v>
      </c>
      <c r="AG275" s="96">
        <v>55</v>
      </c>
    </row>
    <row r="276" spans="1:33" ht="20.100000000000001" hidden="1" customHeight="1" outlineLevel="1" x14ac:dyDescent="0.25">
      <c r="A276" s="140" t="s">
        <v>260</v>
      </c>
      <c r="B276" s="134">
        <f t="shared" si="120"/>
        <v>539</v>
      </c>
      <c r="C276" s="130">
        <f t="shared" si="117"/>
        <v>1</v>
      </c>
      <c r="D276" s="131">
        <f t="shared" si="118"/>
        <v>1</v>
      </c>
      <c r="E276" s="150">
        <v>1</v>
      </c>
      <c r="F276" s="150"/>
      <c r="G276" s="144">
        <f t="shared" si="121"/>
        <v>244284</v>
      </c>
      <c r="H276" s="132">
        <f t="shared" si="119"/>
        <v>202644</v>
      </c>
      <c r="I276" s="132">
        <f t="shared" si="125"/>
        <v>41640</v>
      </c>
      <c r="J276" s="103">
        <v>83580</v>
      </c>
      <c r="V276" s="97" t="s">
        <v>528</v>
      </c>
      <c r="W276" s="103" t="s">
        <v>528</v>
      </c>
      <c r="X276" s="103">
        <v>534</v>
      </c>
      <c r="Y276" s="105" t="s">
        <v>528</v>
      </c>
      <c r="Z276" s="106">
        <v>522</v>
      </c>
      <c r="AA276" s="106">
        <v>1</v>
      </c>
      <c r="AB276" s="103">
        <f t="shared" si="122"/>
        <v>0</v>
      </c>
      <c r="AC276" s="95">
        <f t="shared" si="123"/>
        <v>539</v>
      </c>
      <c r="AD276" s="95">
        <f t="shared" si="124"/>
        <v>473</v>
      </c>
      <c r="AE276" s="96">
        <v>7</v>
      </c>
      <c r="AF276" s="96">
        <v>466</v>
      </c>
      <c r="AG276" s="96">
        <v>66</v>
      </c>
    </row>
    <row r="277" spans="1:33" ht="20.100000000000001" customHeight="1" collapsed="1" x14ac:dyDescent="0.3">
      <c r="A277" s="146" t="s">
        <v>39</v>
      </c>
      <c r="B277" s="184">
        <f>SUM(B265:B276)</f>
        <v>6957</v>
      </c>
      <c r="C277" s="167">
        <f t="shared" ref="C277:F277" si="126">SUM(C265:C276)</f>
        <v>13</v>
      </c>
      <c r="D277" s="167">
        <f t="shared" si="126"/>
        <v>10</v>
      </c>
      <c r="E277" s="167">
        <f t="shared" si="126"/>
        <v>8</v>
      </c>
      <c r="F277" s="167">
        <f t="shared" si="126"/>
        <v>5</v>
      </c>
      <c r="G277" s="165">
        <f>SUM(G265:G276)</f>
        <v>2442842</v>
      </c>
      <c r="H277" s="165">
        <f t="shared" ref="H277:J277" si="127">SUM(H265:H276)</f>
        <v>2026442</v>
      </c>
      <c r="I277" s="165">
        <f t="shared" si="127"/>
        <v>416400</v>
      </c>
      <c r="J277" s="185">
        <f t="shared" si="127"/>
        <v>1755172</v>
      </c>
      <c r="V277" s="145"/>
      <c r="Y277" s="194"/>
      <c r="Z277" s="104"/>
    </row>
    <row r="278" spans="1:33" ht="20.100000000000001" customHeight="1" x14ac:dyDescent="0.3">
      <c r="A278" s="146" t="s">
        <v>284</v>
      </c>
      <c r="B278" s="167"/>
      <c r="C278" s="167"/>
      <c r="D278" s="147"/>
      <c r="E278" s="147"/>
      <c r="F278" s="147"/>
      <c r="G278" s="148"/>
      <c r="H278" s="148"/>
      <c r="I278" s="148"/>
      <c r="V278" s="145"/>
      <c r="AB278" s="103">
        <f t="shared" si="122"/>
        <v>0</v>
      </c>
    </row>
    <row r="279" spans="1:33" ht="20.100000000000001" hidden="1" customHeight="1" outlineLevel="1" x14ac:dyDescent="0.25">
      <c r="A279" s="140" t="s">
        <v>262</v>
      </c>
      <c r="B279" s="134">
        <f>AC279</f>
        <v>502</v>
      </c>
      <c r="C279" s="135">
        <f t="shared" ref="C279:C288" si="128">E279+F279</f>
        <v>1</v>
      </c>
      <c r="D279" s="149">
        <f t="shared" ref="D279:D288" si="129">SUM(E279+F279*$D$6)</f>
        <v>1</v>
      </c>
      <c r="E279" s="150">
        <v>1</v>
      </c>
      <c r="F279" s="150"/>
      <c r="G279" s="144">
        <f t="shared" ref="G279:G288" si="130">ROUND($G$5/$D$290*D279,0)</f>
        <v>244284</v>
      </c>
      <c r="H279" s="132">
        <f t="shared" ref="H279:H288" si="131">ROUNDUP(D279*$H$6,0)</f>
        <v>202644</v>
      </c>
      <c r="I279" s="132">
        <f t="shared" si="125"/>
        <v>41640</v>
      </c>
      <c r="J279" s="103">
        <v>167160</v>
      </c>
      <c r="V279" s="97" t="s">
        <v>529</v>
      </c>
      <c r="W279" s="103" t="s">
        <v>529</v>
      </c>
      <c r="X279" s="103">
        <v>502</v>
      </c>
      <c r="Y279" s="105" t="s">
        <v>529</v>
      </c>
      <c r="Z279" s="106">
        <v>502</v>
      </c>
      <c r="AA279" s="106">
        <v>1</v>
      </c>
      <c r="AB279" s="103">
        <f t="shared" si="122"/>
        <v>0</v>
      </c>
      <c r="AC279" s="95">
        <f>AD279+AG279</f>
        <v>502</v>
      </c>
      <c r="AD279" s="95">
        <f>AE279+AF279</f>
        <v>457</v>
      </c>
      <c r="AE279" s="96">
        <v>13</v>
      </c>
      <c r="AF279" s="96">
        <v>444</v>
      </c>
      <c r="AG279" s="96">
        <v>45</v>
      </c>
    </row>
    <row r="280" spans="1:33" ht="20.100000000000001" hidden="1" customHeight="1" outlineLevel="1" x14ac:dyDescent="0.25">
      <c r="A280" s="140" t="s">
        <v>40</v>
      </c>
      <c r="B280" s="134">
        <f t="shared" ref="B280:B288" si="132">AC280</f>
        <v>504</v>
      </c>
      <c r="C280" s="135">
        <f t="shared" si="128"/>
        <v>1</v>
      </c>
      <c r="D280" s="149">
        <f t="shared" si="129"/>
        <v>1</v>
      </c>
      <c r="E280" s="150">
        <v>1</v>
      </c>
      <c r="F280" s="150"/>
      <c r="G280" s="144">
        <f t="shared" si="130"/>
        <v>244284</v>
      </c>
      <c r="H280" s="132">
        <f t="shared" si="131"/>
        <v>202644</v>
      </c>
      <c r="I280" s="132">
        <f t="shared" si="125"/>
        <v>41640</v>
      </c>
      <c r="J280" s="103">
        <v>167160</v>
      </c>
      <c r="V280" s="97" t="s">
        <v>530</v>
      </c>
      <c r="W280" s="103" t="s">
        <v>530</v>
      </c>
      <c r="X280" s="103">
        <v>516</v>
      </c>
      <c r="Y280" s="105" t="s">
        <v>530</v>
      </c>
      <c r="Z280" s="106">
        <v>512</v>
      </c>
      <c r="AA280" s="106">
        <v>1</v>
      </c>
      <c r="AB280" s="103">
        <f t="shared" si="122"/>
        <v>0</v>
      </c>
      <c r="AC280" s="95">
        <f t="shared" ref="AC280:AC288" si="133">AD280+AG280</f>
        <v>504</v>
      </c>
      <c r="AD280" s="95">
        <f t="shared" ref="AD280:AD288" si="134">AE280+AF280</f>
        <v>460</v>
      </c>
      <c r="AE280" s="96">
        <v>10</v>
      </c>
      <c r="AF280" s="96">
        <v>450</v>
      </c>
      <c r="AG280" s="96">
        <v>44</v>
      </c>
    </row>
    <row r="281" spans="1:33" ht="20.100000000000001" hidden="1" customHeight="1" outlineLevel="1" x14ac:dyDescent="0.25">
      <c r="A281" s="140" t="s">
        <v>266</v>
      </c>
      <c r="B281" s="134">
        <f t="shared" si="132"/>
        <v>417</v>
      </c>
      <c r="C281" s="130">
        <f t="shared" si="128"/>
        <v>1</v>
      </c>
      <c r="D281" s="131">
        <f t="shared" si="129"/>
        <v>0.4</v>
      </c>
      <c r="E281" s="150"/>
      <c r="F281" s="150">
        <v>1</v>
      </c>
      <c r="G281" s="144">
        <f t="shared" si="130"/>
        <v>97714</v>
      </c>
      <c r="H281" s="132">
        <f t="shared" si="131"/>
        <v>81058</v>
      </c>
      <c r="I281" s="132">
        <f t="shared" si="125"/>
        <v>16656</v>
      </c>
      <c r="J281" s="103">
        <v>83580</v>
      </c>
      <c r="V281" s="97" t="s">
        <v>531</v>
      </c>
      <c r="W281" s="103" t="s">
        <v>531</v>
      </c>
      <c r="X281" s="103">
        <v>426</v>
      </c>
      <c r="Y281" s="105" t="s">
        <v>531</v>
      </c>
      <c r="Z281" s="106">
        <v>421</v>
      </c>
      <c r="AA281" s="106">
        <v>0.5</v>
      </c>
      <c r="AB281" s="103">
        <f t="shared" si="122"/>
        <v>9.9999999999999978E-2</v>
      </c>
      <c r="AC281" s="95">
        <f t="shared" si="133"/>
        <v>417</v>
      </c>
      <c r="AD281" s="95">
        <f t="shared" si="134"/>
        <v>375</v>
      </c>
      <c r="AE281" s="96">
        <v>10</v>
      </c>
      <c r="AF281" s="96">
        <v>365</v>
      </c>
      <c r="AG281" s="96">
        <v>42</v>
      </c>
    </row>
    <row r="282" spans="1:33" ht="20.100000000000001" hidden="1" customHeight="1" outlineLevel="1" x14ac:dyDescent="0.25">
      <c r="A282" s="140" t="s">
        <v>263</v>
      </c>
      <c r="B282" s="134">
        <f t="shared" si="132"/>
        <v>198</v>
      </c>
      <c r="C282" s="135">
        <f t="shared" si="128"/>
        <v>1</v>
      </c>
      <c r="D282" s="149">
        <f t="shared" si="129"/>
        <v>0.4</v>
      </c>
      <c r="E282" s="155"/>
      <c r="F282" s="150">
        <v>1</v>
      </c>
      <c r="G282" s="144">
        <f>ROUND($G$5/$D$290*D282,0)</f>
        <v>97714</v>
      </c>
      <c r="H282" s="132">
        <f t="shared" si="131"/>
        <v>81058</v>
      </c>
      <c r="I282" s="132">
        <f t="shared" si="125"/>
        <v>16656</v>
      </c>
      <c r="J282" s="103">
        <v>83580</v>
      </c>
      <c r="V282" s="97" t="s">
        <v>532</v>
      </c>
      <c r="W282" s="103" t="s">
        <v>532</v>
      </c>
      <c r="X282" s="103">
        <v>196</v>
      </c>
      <c r="Y282" s="105" t="s">
        <v>532</v>
      </c>
      <c r="Z282" s="106">
        <v>195</v>
      </c>
      <c r="AA282" s="106">
        <v>0.5</v>
      </c>
      <c r="AB282" s="103">
        <f t="shared" si="122"/>
        <v>9.9999999999999978E-2</v>
      </c>
      <c r="AC282" s="95">
        <f t="shared" si="133"/>
        <v>198</v>
      </c>
      <c r="AD282" s="95">
        <f t="shared" si="134"/>
        <v>180</v>
      </c>
      <c r="AE282" s="96">
        <v>3</v>
      </c>
      <c r="AF282" s="96">
        <v>177</v>
      </c>
      <c r="AG282" s="96">
        <v>18</v>
      </c>
    </row>
    <row r="283" spans="1:33" ht="20.100000000000001" hidden="1" customHeight="1" outlineLevel="1" x14ac:dyDescent="0.25">
      <c r="A283" s="140" t="s">
        <v>264</v>
      </c>
      <c r="B283" s="134">
        <f t="shared" si="132"/>
        <v>323</v>
      </c>
      <c r="C283" s="135">
        <f t="shared" si="128"/>
        <v>1</v>
      </c>
      <c r="D283" s="149">
        <f t="shared" si="129"/>
        <v>0.4</v>
      </c>
      <c r="E283" s="150"/>
      <c r="F283" s="150">
        <v>1</v>
      </c>
      <c r="G283" s="144">
        <f t="shared" si="130"/>
        <v>97714</v>
      </c>
      <c r="H283" s="132">
        <f t="shared" si="131"/>
        <v>81058</v>
      </c>
      <c r="I283" s="132">
        <f t="shared" si="125"/>
        <v>16656</v>
      </c>
      <c r="J283" s="103">
        <v>83580</v>
      </c>
      <c r="V283" s="97" t="s">
        <v>533</v>
      </c>
      <c r="W283" s="103" t="s">
        <v>533</v>
      </c>
      <c r="X283" s="103">
        <v>340</v>
      </c>
      <c r="Y283" s="105" t="s">
        <v>533</v>
      </c>
      <c r="Z283" s="106">
        <v>318</v>
      </c>
      <c r="AA283" s="106">
        <v>0.5</v>
      </c>
      <c r="AB283" s="103">
        <f t="shared" si="122"/>
        <v>9.9999999999999978E-2</v>
      </c>
      <c r="AC283" s="95">
        <f t="shared" si="133"/>
        <v>323</v>
      </c>
      <c r="AD283" s="95">
        <f t="shared" si="134"/>
        <v>286</v>
      </c>
      <c r="AE283" s="96">
        <v>10</v>
      </c>
      <c r="AF283" s="96">
        <v>276</v>
      </c>
      <c r="AG283" s="96">
        <v>37</v>
      </c>
    </row>
    <row r="284" spans="1:33" ht="20.100000000000001" hidden="1" customHeight="1" outlineLevel="1" x14ac:dyDescent="0.25">
      <c r="A284" s="140" t="s">
        <v>268</v>
      </c>
      <c r="B284" s="134">
        <f t="shared" si="132"/>
        <v>544</v>
      </c>
      <c r="C284" s="135">
        <f t="shared" si="128"/>
        <v>1</v>
      </c>
      <c r="D284" s="149">
        <f t="shared" si="129"/>
        <v>1</v>
      </c>
      <c r="E284" s="155">
        <v>1</v>
      </c>
      <c r="F284" s="150"/>
      <c r="G284" s="144">
        <f t="shared" si="130"/>
        <v>244284</v>
      </c>
      <c r="H284" s="132">
        <f t="shared" si="131"/>
        <v>202644</v>
      </c>
      <c r="I284" s="132">
        <f t="shared" si="125"/>
        <v>41640</v>
      </c>
      <c r="J284" s="103">
        <v>83580</v>
      </c>
      <c r="V284" s="97" t="s">
        <v>534</v>
      </c>
      <c r="W284" s="103" t="s">
        <v>534</v>
      </c>
      <c r="X284" s="103">
        <v>544</v>
      </c>
      <c r="Y284" s="105" t="s">
        <v>534</v>
      </c>
      <c r="Z284" s="106">
        <v>531</v>
      </c>
      <c r="AA284" s="106">
        <v>1</v>
      </c>
      <c r="AB284" s="103">
        <f t="shared" si="122"/>
        <v>0</v>
      </c>
      <c r="AC284" s="95">
        <f t="shared" si="133"/>
        <v>544</v>
      </c>
      <c r="AD284" s="95">
        <f t="shared" si="134"/>
        <v>486</v>
      </c>
      <c r="AE284" s="96">
        <v>20</v>
      </c>
      <c r="AF284" s="96">
        <v>466</v>
      </c>
      <c r="AG284" s="96">
        <v>58</v>
      </c>
    </row>
    <row r="285" spans="1:33" ht="20.100000000000001" hidden="1" customHeight="1" outlineLevel="1" x14ac:dyDescent="0.25">
      <c r="A285" s="140" t="s">
        <v>267</v>
      </c>
      <c r="B285" s="134">
        <f t="shared" si="132"/>
        <v>272</v>
      </c>
      <c r="C285" s="135">
        <f t="shared" si="128"/>
        <v>1</v>
      </c>
      <c r="D285" s="149">
        <f t="shared" si="129"/>
        <v>0.4</v>
      </c>
      <c r="E285" s="150"/>
      <c r="F285" s="150">
        <v>1</v>
      </c>
      <c r="G285" s="144">
        <f t="shared" si="130"/>
        <v>97714</v>
      </c>
      <c r="H285" s="132">
        <f t="shared" si="131"/>
        <v>81058</v>
      </c>
      <c r="I285" s="132">
        <f t="shared" si="125"/>
        <v>16656</v>
      </c>
      <c r="J285" s="103">
        <v>83580</v>
      </c>
      <c r="V285" s="97" t="s">
        <v>535</v>
      </c>
      <c r="W285" s="103" t="s">
        <v>535</v>
      </c>
      <c r="X285" s="103">
        <v>278</v>
      </c>
      <c r="Y285" s="105" t="s">
        <v>535</v>
      </c>
      <c r="Z285" s="106">
        <v>273</v>
      </c>
      <c r="AA285" s="106">
        <v>0.5</v>
      </c>
      <c r="AB285" s="103">
        <f t="shared" si="122"/>
        <v>9.9999999999999978E-2</v>
      </c>
      <c r="AC285" s="95">
        <f t="shared" si="133"/>
        <v>272</v>
      </c>
      <c r="AD285" s="95">
        <f t="shared" si="134"/>
        <v>250</v>
      </c>
      <c r="AE285" s="96">
        <v>9</v>
      </c>
      <c r="AF285" s="96">
        <v>241</v>
      </c>
      <c r="AG285" s="96">
        <v>22</v>
      </c>
    </row>
    <row r="286" spans="1:33" ht="20.100000000000001" hidden="1" customHeight="1" outlineLevel="1" x14ac:dyDescent="0.25">
      <c r="A286" s="140" t="s">
        <v>269</v>
      </c>
      <c r="B286" s="134">
        <f t="shared" si="132"/>
        <v>530</v>
      </c>
      <c r="C286" s="135">
        <f t="shared" si="128"/>
        <v>1</v>
      </c>
      <c r="D286" s="149">
        <f t="shared" si="129"/>
        <v>1</v>
      </c>
      <c r="E286" s="150">
        <v>1</v>
      </c>
      <c r="F286" s="150"/>
      <c r="G286" s="144">
        <f t="shared" si="130"/>
        <v>244284</v>
      </c>
      <c r="H286" s="132">
        <f t="shared" si="131"/>
        <v>202644</v>
      </c>
      <c r="I286" s="132">
        <f>G286-H286</f>
        <v>41640</v>
      </c>
      <c r="J286" s="103">
        <v>167160</v>
      </c>
      <c r="V286" s="97" t="s">
        <v>536</v>
      </c>
      <c r="W286" s="103" t="s">
        <v>536</v>
      </c>
      <c r="X286" s="103">
        <v>514</v>
      </c>
      <c r="Y286" s="105" t="s">
        <v>536</v>
      </c>
      <c r="Z286" s="106">
        <v>530</v>
      </c>
      <c r="AA286" s="106">
        <v>1</v>
      </c>
      <c r="AB286" s="103">
        <f t="shared" si="122"/>
        <v>0</v>
      </c>
      <c r="AC286" s="95">
        <f t="shared" si="133"/>
        <v>530</v>
      </c>
      <c r="AD286" s="95">
        <f t="shared" si="134"/>
        <v>470</v>
      </c>
      <c r="AE286" s="96">
        <v>23</v>
      </c>
      <c r="AF286" s="96">
        <v>447</v>
      </c>
      <c r="AG286" s="96">
        <v>60</v>
      </c>
    </row>
    <row r="287" spans="1:33" ht="20.100000000000001" hidden="1" customHeight="1" outlineLevel="1" x14ac:dyDescent="0.25">
      <c r="A287" s="140" t="s">
        <v>270</v>
      </c>
      <c r="B287" s="134">
        <f t="shared" si="132"/>
        <v>395</v>
      </c>
      <c r="C287" s="135">
        <f t="shared" si="128"/>
        <v>1</v>
      </c>
      <c r="D287" s="149">
        <f t="shared" si="129"/>
        <v>0.4</v>
      </c>
      <c r="E287" s="150"/>
      <c r="F287" s="150">
        <v>1</v>
      </c>
      <c r="G287" s="144">
        <f t="shared" si="130"/>
        <v>97714</v>
      </c>
      <c r="H287" s="132">
        <f t="shared" si="131"/>
        <v>81058</v>
      </c>
      <c r="I287" s="132">
        <f t="shared" si="125"/>
        <v>16656</v>
      </c>
      <c r="J287" s="103">
        <v>167160</v>
      </c>
      <c r="V287" s="99" t="s">
        <v>537</v>
      </c>
      <c r="W287" s="103" t="s">
        <v>537</v>
      </c>
      <c r="X287" s="103">
        <v>383</v>
      </c>
      <c r="Y287" s="105" t="s">
        <v>537</v>
      </c>
      <c r="Z287" s="106">
        <v>380</v>
      </c>
      <c r="AA287" s="106">
        <v>0.5</v>
      </c>
      <c r="AB287" s="103">
        <f t="shared" si="122"/>
        <v>9.9999999999999978E-2</v>
      </c>
      <c r="AC287" s="95">
        <f t="shared" si="133"/>
        <v>395</v>
      </c>
      <c r="AD287" s="95">
        <f t="shared" si="134"/>
        <v>367</v>
      </c>
      <c r="AE287" s="96">
        <v>9</v>
      </c>
      <c r="AF287" s="96">
        <v>358</v>
      </c>
      <c r="AG287" s="96">
        <v>28</v>
      </c>
    </row>
    <row r="288" spans="1:33" ht="20.100000000000001" hidden="1" customHeight="1" outlineLevel="1" x14ac:dyDescent="0.25">
      <c r="A288" s="140" t="s">
        <v>265</v>
      </c>
      <c r="B288" s="134">
        <f t="shared" si="132"/>
        <v>381</v>
      </c>
      <c r="C288" s="135">
        <f t="shared" si="128"/>
        <v>1</v>
      </c>
      <c r="D288" s="149">
        <f t="shared" si="129"/>
        <v>0.4</v>
      </c>
      <c r="E288" s="150"/>
      <c r="F288" s="150">
        <v>1</v>
      </c>
      <c r="G288" s="144">
        <f t="shared" si="130"/>
        <v>97714</v>
      </c>
      <c r="H288" s="132">
        <f t="shared" si="131"/>
        <v>81058</v>
      </c>
      <c r="I288" s="132">
        <f t="shared" si="125"/>
        <v>16656</v>
      </c>
      <c r="J288" s="103">
        <v>83580</v>
      </c>
      <c r="V288" s="99" t="s">
        <v>538</v>
      </c>
      <c r="W288" s="103" t="s">
        <v>538</v>
      </c>
      <c r="X288" s="103">
        <v>382</v>
      </c>
      <c r="Y288" s="105" t="s">
        <v>538</v>
      </c>
      <c r="Z288" s="106">
        <v>388</v>
      </c>
      <c r="AA288" s="106">
        <v>0.5</v>
      </c>
      <c r="AB288" s="103">
        <f t="shared" si="122"/>
        <v>9.9999999999999978E-2</v>
      </c>
      <c r="AC288" s="222">
        <f t="shared" si="133"/>
        <v>381</v>
      </c>
      <c r="AD288" s="222">
        <f t="shared" si="134"/>
        <v>344</v>
      </c>
      <c r="AE288" s="96">
        <v>15</v>
      </c>
      <c r="AF288" s="96">
        <v>329</v>
      </c>
      <c r="AG288" s="96">
        <v>37</v>
      </c>
    </row>
    <row r="289" spans="1:26" ht="20.100000000000001" customHeight="1" collapsed="1" x14ac:dyDescent="0.3">
      <c r="A289" s="146" t="s">
        <v>41</v>
      </c>
      <c r="B289" s="184">
        <f>SUM(B279:B288)</f>
        <v>4066</v>
      </c>
      <c r="C289" s="167">
        <f t="shared" ref="C289:J289" si="135">SUM(C279:C288)</f>
        <v>10</v>
      </c>
      <c r="D289" s="167">
        <f t="shared" si="135"/>
        <v>6.4</v>
      </c>
      <c r="E289" s="167">
        <f t="shared" si="135"/>
        <v>4</v>
      </c>
      <c r="F289" s="167">
        <f t="shared" si="135"/>
        <v>6</v>
      </c>
      <c r="G289" s="165">
        <f t="shared" si="135"/>
        <v>1563420</v>
      </c>
      <c r="H289" s="165">
        <f t="shared" si="135"/>
        <v>1296924</v>
      </c>
      <c r="I289" s="165">
        <f t="shared" si="135"/>
        <v>266496</v>
      </c>
      <c r="J289" s="185">
        <f t="shared" si="135"/>
        <v>1170120</v>
      </c>
      <c r="V289" s="195"/>
      <c r="Y289" s="194"/>
      <c r="Z289" s="104"/>
    </row>
    <row r="290" spans="1:26" ht="20.100000000000001" customHeight="1" x14ac:dyDescent="0.3">
      <c r="A290" s="196" t="s">
        <v>42</v>
      </c>
      <c r="B290" s="197">
        <f>SUM(B9+B10+B11+B31+B51+B81+B96+B117+B131+B160+B180+B199+B213+B239+B263+B277+B289)</f>
        <v>159367</v>
      </c>
      <c r="C290" s="197">
        <f t="shared" ref="C290:U290" si="136">SUM(C9+C10+C11+C31+C51+C81+C96+C117+C131+C160+C180+C199+C213+C239+C263+C277+C289)</f>
        <v>272</v>
      </c>
      <c r="D290" s="197">
        <f t="shared" si="136"/>
        <v>197.60000000000002</v>
      </c>
      <c r="E290" s="197">
        <f t="shared" si="136"/>
        <v>148</v>
      </c>
      <c r="F290" s="197">
        <f t="shared" si="136"/>
        <v>124</v>
      </c>
      <c r="G290" s="197">
        <f t="shared" si="136"/>
        <v>48270500</v>
      </c>
      <c r="H290" s="197">
        <f t="shared" si="136"/>
        <v>40042504</v>
      </c>
      <c r="I290" s="197">
        <f t="shared" si="136"/>
        <v>8227996</v>
      </c>
      <c r="J290" s="197">
        <f t="shared" si="136"/>
        <v>36022928</v>
      </c>
      <c r="K290" s="197">
        <f t="shared" si="136"/>
        <v>0</v>
      </c>
      <c r="L290" s="197">
        <f t="shared" si="136"/>
        <v>244284</v>
      </c>
      <c r="M290" s="197">
        <f t="shared" si="136"/>
        <v>0</v>
      </c>
      <c r="N290" s="197">
        <f t="shared" si="136"/>
        <v>0</v>
      </c>
      <c r="O290" s="197">
        <f t="shared" si="136"/>
        <v>0</v>
      </c>
      <c r="P290" s="197">
        <f t="shared" si="136"/>
        <v>0</v>
      </c>
      <c r="Q290" s="197">
        <f t="shared" si="136"/>
        <v>0</v>
      </c>
      <c r="R290" s="197">
        <f t="shared" si="136"/>
        <v>0</v>
      </c>
      <c r="S290" s="197">
        <f t="shared" si="136"/>
        <v>0</v>
      </c>
      <c r="T290" s="197">
        <f t="shared" si="136"/>
        <v>0</v>
      </c>
      <c r="U290" s="198">
        <f t="shared" si="136"/>
        <v>0</v>
      </c>
      <c r="V290" s="199"/>
    </row>
    <row r="291" spans="1:26" ht="20.100000000000001" customHeight="1" x14ac:dyDescent="0.3">
      <c r="B291" s="200"/>
      <c r="C291" s="201"/>
      <c r="D291" s="201"/>
      <c r="E291" s="201"/>
      <c r="F291" s="201"/>
      <c r="G291" s="202"/>
      <c r="H291" s="202"/>
      <c r="I291" s="202"/>
      <c r="J291" s="200">
        <f>SUM(J8,J10,J31,J51,J81,J96,J117,J131,J160,J180,J199,J213,J239,J263,J277,J289)</f>
        <v>36524400</v>
      </c>
    </row>
    <row r="292" spans="1:26" x14ac:dyDescent="0.3">
      <c r="G292" s="203"/>
    </row>
    <row r="293" spans="1:26" x14ac:dyDescent="0.3">
      <c r="G293" s="121"/>
    </row>
  </sheetData>
  <mergeCells count="5">
    <mergeCell ref="A1:G1"/>
    <mergeCell ref="A2:A3"/>
    <mergeCell ref="B2:B3"/>
    <mergeCell ref="D2:F2"/>
    <mergeCell ref="G2:G3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293"/>
  <sheetViews>
    <sheetView view="pageBreakPreview" topLeftCell="A22" zoomScale="60" workbookViewId="0">
      <selection activeCell="AJ14" sqref="AJ14"/>
    </sheetView>
  </sheetViews>
  <sheetFormatPr defaultColWidth="9.109375" defaultRowHeight="18" outlineLevelRow="1" x14ac:dyDescent="0.3"/>
  <cols>
    <col min="1" max="1" width="47.88671875" style="103" customWidth="1"/>
    <col min="2" max="2" width="11.33203125" style="103" customWidth="1"/>
    <col min="3" max="3" width="8.44140625" style="103" customWidth="1"/>
    <col min="4" max="4" width="8.88671875" style="103" customWidth="1"/>
    <col min="5" max="5" width="10" style="103" customWidth="1"/>
    <col min="6" max="6" width="7.5546875" style="103" customWidth="1"/>
    <col min="7" max="7" width="21.6640625" style="102" customWidth="1"/>
    <col min="8" max="8" width="24.5546875" style="102" customWidth="1"/>
    <col min="9" max="9" width="20.5546875" style="102" customWidth="1"/>
    <col min="10" max="10" width="17.88671875" style="103" hidden="1" customWidth="1"/>
    <col min="11" max="11" width="0" style="103" hidden="1" customWidth="1"/>
    <col min="12" max="12" width="10.5546875" style="103" hidden="1" customWidth="1"/>
    <col min="13" max="21" width="0" style="103" hidden="1" customWidth="1"/>
    <col min="22" max="22" width="34.44140625" style="106" hidden="1" customWidth="1"/>
    <col min="23" max="23" width="22.88671875" style="103" hidden="1" customWidth="1"/>
    <col min="24" max="24" width="0" style="103" hidden="1" customWidth="1"/>
    <col min="25" max="25" width="38.33203125" style="105" hidden="1" customWidth="1"/>
    <col min="26" max="26" width="16" style="103" hidden="1" customWidth="1"/>
    <col min="27" max="27" width="11.33203125" style="106" hidden="1" customWidth="1"/>
    <col min="28" max="28" width="10.5546875" style="103" hidden="1" customWidth="1"/>
    <col min="29" max="29" width="30.88671875" style="107" hidden="1" customWidth="1"/>
    <col min="30" max="30" width="17.33203125" style="107" hidden="1" customWidth="1"/>
    <col min="31" max="33" width="0" style="107" hidden="1" customWidth="1"/>
    <col min="34" max="34" width="9.109375" style="107"/>
    <col min="35" max="16384" width="9.109375" style="103"/>
  </cols>
  <sheetData>
    <row r="1" spans="1:33" ht="54.75" customHeight="1" x14ac:dyDescent="0.3">
      <c r="A1" s="327" t="s">
        <v>540</v>
      </c>
      <c r="B1" s="327"/>
      <c r="C1" s="327"/>
      <c r="D1" s="327"/>
      <c r="E1" s="327"/>
      <c r="F1" s="327"/>
      <c r="G1" s="327"/>
      <c r="H1" s="101">
        <f>H2</f>
        <v>199862.20800000001</v>
      </c>
      <c r="V1" s="104"/>
    </row>
    <row r="2" spans="1:33" ht="40.5" customHeight="1" x14ac:dyDescent="0.3">
      <c r="A2" s="328" t="s">
        <v>0</v>
      </c>
      <c r="B2" s="328" t="s">
        <v>546</v>
      </c>
      <c r="C2" s="108"/>
      <c r="D2" s="330" t="s">
        <v>1</v>
      </c>
      <c r="E2" s="330"/>
      <c r="F2" s="331"/>
      <c r="G2" s="332" t="s">
        <v>50</v>
      </c>
      <c r="H2" s="109">
        <f>(12792*30.2%+12792)*12</f>
        <v>199862.20800000001</v>
      </c>
      <c r="I2" s="109"/>
    </row>
    <row r="3" spans="1:33" ht="94.5" customHeight="1" x14ac:dyDescent="0.3">
      <c r="A3" s="329"/>
      <c r="B3" s="329"/>
      <c r="C3" s="110" t="s">
        <v>2</v>
      </c>
      <c r="D3" s="110" t="s">
        <v>46</v>
      </c>
      <c r="E3" s="110" t="s">
        <v>43</v>
      </c>
      <c r="F3" s="111" t="s">
        <v>44</v>
      </c>
      <c r="G3" s="333"/>
      <c r="H3" s="112" t="s">
        <v>45</v>
      </c>
      <c r="I3" s="112" t="s">
        <v>3</v>
      </c>
      <c r="L3" s="103" t="s">
        <v>52</v>
      </c>
      <c r="M3" s="103" t="s">
        <v>47</v>
      </c>
      <c r="N3" s="103" t="s">
        <v>48</v>
      </c>
      <c r="O3" s="103" t="s">
        <v>53</v>
      </c>
      <c r="P3" s="103" t="s">
        <v>51</v>
      </c>
      <c r="R3" s="103" t="s">
        <v>49</v>
      </c>
      <c r="AA3" s="110" t="s">
        <v>46</v>
      </c>
      <c r="AB3" s="103" t="s">
        <v>543</v>
      </c>
    </row>
    <row r="4" spans="1:33" ht="15.75" customHeight="1" x14ac:dyDescent="0.3">
      <c r="A4" s="113">
        <v>1</v>
      </c>
      <c r="B4" s="113">
        <v>2</v>
      </c>
      <c r="C4" s="113">
        <v>3</v>
      </c>
      <c r="D4" s="114">
        <v>4</v>
      </c>
      <c r="E4" s="114">
        <v>5</v>
      </c>
      <c r="F4" s="114">
        <v>6</v>
      </c>
      <c r="G4" s="114">
        <v>7</v>
      </c>
      <c r="H4" s="114">
        <v>8</v>
      </c>
      <c r="I4" s="114">
        <v>9</v>
      </c>
      <c r="L4" s="115">
        <v>3401500</v>
      </c>
      <c r="O4" s="103">
        <v>220</v>
      </c>
      <c r="P4" s="103">
        <v>15461.4</v>
      </c>
      <c r="R4" s="116">
        <v>178585</v>
      </c>
    </row>
    <row r="5" spans="1:33" ht="15.75" customHeight="1" x14ac:dyDescent="0.3">
      <c r="A5" s="117" t="s">
        <v>4</v>
      </c>
      <c r="B5" s="118"/>
      <c r="C5" s="118">
        <f>E5+F5</f>
        <v>272</v>
      </c>
      <c r="D5" s="119">
        <f>D290</f>
        <v>197.60000000000002</v>
      </c>
      <c r="E5" s="120">
        <f>E290</f>
        <v>148</v>
      </c>
      <c r="F5" s="120">
        <f>F290</f>
        <v>124</v>
      </c>
      <c r="G5" s="121">
        <v>46600800</v>
      </c>
      <c r="H5" s="122"/>
      <c r="I5" s="122"/>
    </row>
    <row r="6" spans="1:33" ht="15.75" customHeight="1" x14ac:dyDescent="0.3">
      <c r="A6" s="117" t="s">
        <v>5</v>
      </c>
      <c r="B6" s="123"/>
      <c r="C6" s="123"/>
      <c r="D6" s="114">
        <v>0.4</v>
      </c>
      <c r="E6" s="114"/>
      <c r="F6" s="114"/>
      <c r="G6" s="124">
        <f>G5/D5</f>
        <v>235834.00809716596</v>
      </c>
      <c r="H6" s="122">
        <f>ROUNDUP(12792*1.302*12,0)</f>
        <v>199863</v>
      </c>
      <c r="I6" s="122">
        <f>G6-H6</f>
        <v>35971.008097165963</v>
      </c>
    </row>
    <row r="7" spans="1:33" ht="15" customHeight="1" x14ac:dyDescent="0.3">
      <c r="A7" s="117" t="s">
        <v>6</v>
      </c>
      <c r="B7" s="125"/>
      <c r="C7" s="125"/>
      <c r="D7" s="126"/>
      <c r="E7" s="126"/>
      <c r="F7" s="126"/>
      <c r="G7" s="127"/>
      <c r="H7" s="122"/>
      <c r="I7" s="122"/>
    </row>
    <row r="8" spans="1:33" ht="15" customHeight="1" x14ac:dyDescent="0.3">
      <c r="A8" s="128"/>
      <c r="B8" s="129"/>
      <c r="C8" s="130"/>
      <c r="D8" s="131"/>
      <c r="E8" s="131"/>
      <c r="F8" s="131"/>
      <c r="G8" s="127"/>
      <c r="H8" s="132"/>
      <c r="I8" s="132"/>
      <c r="J8" s="103">
        <v>501472</v>
      </c>
    </row>
    <row r="9" spans="1:33" ht="20.100000000000001" customHeight="1" x14ac:dyDescent="0.3">
      <c r="A9" s="133" t="s">
        <v>285</v>
      </c>
      <c r="B9" s="134">
        <f>AC9</f>
        <v>9974</v>
      </c>
      <c r="C9" s="135">
        <f>E9+F9</f>
        <v>9</v>
      </c>
      <c r="D9" s="136">
        <f>SUM(E9+F9*0.5)</f>
        <v>9</v>
      </c>
      <c r="E9" s="134">
        <v>9</v>
      </c>
      <c r="F9" s="131"/>
      <c r="G9" s="127">
        <f>ROUND($G$5/$D$290*D9,0)-27</f>
        <v>2122479</v>
      </c>
      <c r="H9" s="132">
        <f>ROUNDUP(D9*$H$6,0)</f>
        <v>1798767</v>
      </c>
      <c r="I9" s="132">
        <f>G9-H9</f>
        <v>323712</v>
      </c>
      <c r="V9" s="137" t="s">
        <v>289</v>
      </c>
      <c r="W9" s="103" t="s">
        <v>289</v>
      </c>
      <c r="X9" s="103">
        <v>12790</v>
      </c>
      <c r="Y9" s="105" t="s">
        <v>289</v>
      </c>
      <c r="Z9" s="106">
        <v>9242</v>
      </c>
      <c r="AA9" s="106">
        <v>9</v>
      </c>
      <c r="AB9" s="103">
        <f>AA9-D9</f>
        <v>0</v>
      </c>
      <c r="AC9" s="138">
        <f t="shared" ref="AC9:AC11" si="0">AD9+AG9</f>
        <v>9974</v>
      </c>
      <c r="AD9" s="138">
        <f t="shared" ref="AD9:AD10" si="1">AE9+AF9</f>
        <v>8655</v>
      </c>
      <c r="AE9" s="139">
        <v>655</v>
      </c>
      <c r="AF9" s="139">
        <v>8000</v>
      </c>
      <c r="AG9" s="139">
        <v>1319</v>
      </c>
    </row>
    <row r="10" spans="1:33" ht="20.100000000000001" customHeight="1" x14ac:dyDescent="0.3">
      <c r="A10" s="140" t="s">
        <v>7</v>
      </c>
      <c r="B10" s="134">
        <f t="shared" ref="B10:B11" si="2">AC10</f>
        <v>5149</v>
      </c>
      <c r="C10" s="135">
        <f>E10+F10</f>
        <v>5</v>
      </c>
      <c r="D10" s="131">
        <f>SUM(E10+F10*0.5)</f>
        <v>5</v>
      </c>
      <c r="E10" s="134">
        <v>5</v>
      </c>
      <c r="F10" s="131"/>
      <c r="G10" s="127">
        <f>ROUND($G$5/$D$290*D10,0)-14</f>
        <v>1179156</v>
      </c>
      <c r="H10" s="132">
        <f>ROUNDUP(D10*$H$6,0)</f>
        <v>999315</v>
      </c>
      <c r="I10" s="132">
        <f>G10-H10</f>
        <v>179841</v>
      </c>
      <c r="J10" s="103">
        <v>1002950</v>
      </c>
      <c r="L10" s="116">
        <f>H15+I15</f>
        <v>235834</v>
      </c>
      <c r="V10" s="141" t="s">
        <v>290</v>
      </c>
      <c r="W10" s="103" t="s">
        <v>290</v>
      </c>
      <c r="X10" s="103">
        <v>5288</v>
      </c>
      <c r="Y10" s="105" t="s">
        <v>290</v>
      </c>
      <c r="Z10" s="106">
        <v>5144</v>
      </c>
      <c r="AA10" s="106">
        <v>5</v>
      </c>
      <c r="AB10" s="103">
        <f t="shared" ref="AB10:AB73" si="3">AA10-D10</f>
        <v>0</v>
      </c>
      <c r="AC10" s="138">
        <f t="shared" si="0"/>
        <v>5149</v>
      </c>
      <c r="AD10" s="138">
        <f t="shared" si="1"/>
        <v>4590</v>
      </c>
      <c r="AE10" s="142">
        <v>211</v>
      </c>
      <c r="AF10" s="142">
        <v>4379</v>
      </c>
      <c r="AG10" s="142">
        <v>559</v>
      </c>
    </row>
    <row r="11" spans="1:33" ht="20.100000000000001" customHeight="1" x14ac:dyDescent="0.3">
      <c r="A11" s="133" t="s">
        <v>286</v>
      </c>
      <c r="B11" s="134">
        <f t="shared" si="2"/>
        <v>3148</v>
      </c>
      <c r="C11" s="135">
        <f>E11+F11</f>
        <v>3</v>
      </c>
      <c r="D11" s="136">
        <f>SUM(E11+F11*0.5)</f>
        <v>3</v>
      </c>
      <c r="E11" s="134">
        <v>3</v>
      </c>
      <c r="F11" s="136"/>
      <c r="G11" s="127">
        <f>ROUND($G$5/$D$290*D11,0)-7</f>
        <v>707495</v>
      </c>
      <c r="H11" s="132">
        <f>ROUNDUP(D11*$H$6,0)</f>
        <v>599589</v>
      </c>
      <c r="I11" s="132">
        <f t="shared" ref="I11:I74" si="4">G11-H11</f>
        <v>107906</v>
      </c>
      <c r="L11" s="116"/>
      <c r="V11" s="143" t="s">
        <v>291</v>
      </c>
      <c r="W11" s="103" t="s">
        <v>291</v>
      </c>
      <c r="X11" s="103">
        <v>3086</v>
      </c>
      <c r="Y11" s="105" t="s">
        <v>291</v>
      </c>
      <c r="Z11" s="106">
        <v>3159</v>
      </c>
      <c r="AA11" s="106">
        <v>3</v>
      </c>
      <c r="AB11" s="103">
        <f t="shared" si="3"/>
        <v>0</v>
      </c>
      <c r="AC11" s="138">
        <f t="shared" si="0"/>
        <v>3148</v>
      </c>
      <c r="AD11" s="138">
        <f>AE11+AF11</f>
        <v>2641</v>
      </c>
      <c r="AE11" s="138">
        <v>369</v>
      </c>
      <c r="AF11" s="138">
        <v>2272</v>
      </c>
      <c r="AG11" s="138">
        <v>507</v>
      </c>
    </row>
    <row r="12" spans="1:33" x14ac:dyDescent="0.3">
      <c r="A12" s="128" t="s">
        <v>86</v>
      </c>
      <c r="B12" s="128"/>
      <c r="C12" s="128"/>
      <c r="D12" s="126"/>
      <c r="E12" s="126"/>
      <c r="F12" s="126"/>
      <c r="G12" s="144"/>
      <c r="H12" s="132"/>
      <c r="I12" s="132"/>
      <c r="V12" s="145"/>
      <c r="Z12" s="106"/>
      <c r="AB12" s="103">
        <f t="shared" si="3"/>
        <v>0</v>
      </c>
    </row>
    <row r="13" spans="1:33" x14ac:dyDescent="0.3">
      <c r="A13" s="146" t="s">
        <v>271</v>
      </c>
      <c r="B13" s="146"/>
      <c r="C13" s="146"/>
      <c r="D13" s="147"/>
      <c r="E13" s="147"/>
      <c r="F13" s="147"/>
      <c r="G13" s="148"/>
      <c r="H13" s="148"/>
      <c r="I13" s="148"/>
      <c r="N13" s="103">
        <v>3257100</v>
      </c>
      <c r="O13" s="103">
        <f>N13/271</f>
        <v>12018.819188191881</v>
      </c>
      <c r="P13" s="103">
        <f>O13/2</f>
        <v>6009.4095940959405</v>
      </c>
      <c r="T13" s="116"/>
      <c r="V13" s="145"/>
      <c r="AB13" s="103">
        <f t="shared" si="3"/>
        <v>0</v>
      </c>
    </row>
    <row r="14" spans="1:33" ht="20.100000000000001" customHeight="1" outlineLevel="1" x14ac:dyDescent="0.3">
      <c r="A14" s="140" t="s">
        <v>82</v>
      </c>
      <c r="B14" s="134">
        <f>AC27</f>
        <v>514</v>
      </c>
      <c r="C14" s="135">
        <f t="shared" ref="C14:C30" si="5">E14+F14</f>
        <v>1</v>
      </c>
      <c r="D14" s="149">
        <f t="shared" ref="D14:D30" si="6">SUM(E14+F14*$D$6)</f>
        <v>1</v>
      </c>
      <c r="E14" s="150">
        <v>1</v>
      </c>
      <c r="F14" s="150"/>
      <c r="G14" s="144">
        <f t="shared" ref="G14:G30" si="7">ROUND($G$5/$D$290*D14,0)</f>
        <v>235834</v>
      </c>
      <c r="H14" s="132">
        <f t="shared" ref="H14:H30" si="8">ROUNDUP(D14*$H$6,0)</f>
        <v>199863</v>
      </c>
      <c r="I14" s="132">
        <f t="shared" si="4"/>
        <v>35971</v>
      </c>
      <c r="J14" s="103">
        <v>167160</v>
      </c>
      <c r="K14" s="116">
        <f>SUM(H14:I14)</f>
        <v>235834</v>
      </c>
      <c r="V14" s="151" t="s">
        <v>292</v>
      </c>
      <c r="W14" s="103" t="s">
        <v>292</v>
      </c>
      <c r="X14" s="103">
        <v>605</v>
      </c>
      <c r="Y14" s="105" t="s">
        <v>305</v>
      </c>
      <c r="Z14" s="106">
        <v>510</v>
      </c>
      <c r="AA14" s="106">
        <v>1</v>
      </c>
      <c r="AB14" s="103">
        <f t="shared" si="3"/>
        <v>0</v>
      </c>
      <c r="AC14" s="152">
        <f>AD14+AG14</f>
        <v>593</v>
      </c>
      <c r="AD14" s="152">
        <f>AE14+AF14</f>
        <v>534</v>
      </c>
      <c r="AE14" s="153">
        <v>7</v>
      </c>
      <c r="AF14" s="153">
        <v>527</v>
      </c>
      <c r="AG14" s="153">
        <v>59</v>
      </c>
    </row>
    <row r="15" spans="1:33" ht="20.100000000000001" customHeight="1" outlineLevel="1" x14ac:dyDescent="0.3">
      <c r="A15" s="140" t="s">
        <v>79</v>
      </c>
      <c r="B15" s="134">
        <f>AC24</f>
        <v>503</v>
      </c>
      <c r="C15" s="135">
        <f t="shared" si="5"/>
        <v>1</v>
      </c>
      <c r="D15" s="136">
        <f t="shared" si="6"/>
        <v>1</v>
      </c>
      <c r="E15" s="154">
        <v>1</v>
      </c>
      <c r="F15" s="154"/>
      <c r="G15" s="144">
        <f t="shared" si="7"/>
        <v>235834</v>
      </c>
      <c r="H15" s="132">
        <f t="shared" si="8"/>
        <v>199863</v>
      </c>
      <c r="I15" s="132">
        <f t="shared" si="4"/>
        <v>35971</v>
      </c>
      <c r="J15" s="103">
        <v>167160</v>
      </c>
      <c r="V15" s="151" t="s">
        <v>293</v>
      </c>
      <c r="W15" s="103" t="s">
        <v>293</v>
      </c>
      <c r="X15" s="103">
        <v>608</v>
      </c>
      <c r="Y15" s="105" t="s">
        <v>302</v>
      </c>
      <c r="Z15" s="106">
        <v>502</v>
      </c>
      <c r="AA15" s="106">
        <v>1</v>
      </c>
      <c r="AB15" s="103">
        <f t="shared" si="3"/>
        <v>0</v>
      </c>
      <c r="AC15" s="152">
        <f t="shared" ref="AC15:AC30" si="9">AD15+AG15</f>
        <v>633</v>
      </c>
      <c r="AD15" s="152">
        <f t="shared" ref="AD15:AD30" si="10">AE15+AF15</f>
        <v>563</v>
      </c>
      <c r="AE15" s="153">
        <v>13</v>
      </c>
      <c r="AF15" s="153">
        <v>550</v>
      </c>
      <c r="AG15" s="153">
        <v>70</v>
      </c>
    </row>
    <row r="16" spans="1:33" ht="20.100000000000001" customHeight="1" outlineLevel="1" x14ac:dyDescent="0.3">
      <c r="A16" s="140" t="s">
        <v>75</v>
      </c>
      <c r="B16" s="134">
        <f>AC19</f>
        <v>1178</v>
      </c>
      <c r="C16" s="135">
        <f t="shared" si="5"/>
        <v>1</v>
      </c>
      <c r="D16" s="149">
        <f t="shared" si="6"/>
        <v>1</v>
      </c>
      <c r="E16" s="155">
        <v>1</v>
      </c>
      <c r="F16" s="150"/>
      <c r="G16" s="144">
        <f t="shared" si="7"/>
        <v>235834</v>
      </c>
      <c r="H16" s="132">
        <f t="shared" si="8"/>
        <v>199863</v>
      </c>
      <c r="I16" s="132">
        <f t="shared" si="4"/>
        <v>35971</v>
      </c>
      <c r="J16" s="103">
        <v>83580</v>
      </c>
      <c r="V16" s="151" t="s">
        <v>294</v>
      </c>
      <c r="W16" s="103" t="s">
        <v>294</v>
      </c>
      <c r="X16" s="103">
        <v>286</v>
      </c>
      <c r="Y16" s="105" t="s">
        <v>297</v>
      </c>
      <c r="Z16" s="106">
        <v>1126</v>
      </c>
      <c r="AA16" s="106">
        <v>1</v>
      </c>
      <c r="AB16" s="103">
        <f t="shared" si="3"/>
        <v>0</v>
      </c>
      <c r="AC16" s="152">
        <f t="shared" si="9"/>
        <v>262</v>
      </c>
      <c r="AD16" s="152">
        <f t="shared" si="10"/>
        <v>238</v>
      </c>
      <c r="AE16" s="153">
        <v>1</v>
      </c>
      <c r="AF16" s="153">
        <v>237</v>
      </c>
      <c r="AG16" s="153">
        <v>24</v>
      </c>
    </row>
    <row r="17" spans="1:33" ht="20.100000000000001" customHeight="1" outlineLevel="1" x14ac:dyDescent="0.3">
      <c r="A17" s="140" t="s">
        <v>70</v>
      </c>
      <c r="B17" s="134">
        <f>AC14</f>
        <v>593</v>
      </c>
      <c r="C17" s="135">
        <f t="shared" si="5"/>
        <v>1</v>
      </c>
      <c r="D17" s="149">
        <f t="shared" si="6"/>
        <v>1</v>
      </c>
      <c r="E17" s="150">
        <v>1</v>
      </c>
      <c r="F17" s="150"/>
      <c r="G17" s="144">
        <f t="shared" si="7"/>
        <v>235834</v>
      </c>
      <c r="H17" s="132">
        <f t="shared" si="8"/>
        <v>199863</v>
      </c>
      <c r="I17" s="132">
        <f t="shared" si="4"/>
        <v>35971</v>
      </c>
      <c r="J17" s="103">
        <v>167160</v>
      </c>
      <c r="M17" s="103">
        <v>167138</v>
      </c>
      <c r="V17" s="151" t="s">
        <v>295</v>
      </c>
      <c r="W17" s="103" t="s">
        <v>295</v>
      </c>
      <c r="X17" s="103">
        <v>580</v>
      </c>
      <c r="Y17" s="105" t="s">
        <v>292</v>
      </c>
      <c r="Z17" s="106">
        <v>566</v>
      </c>
      <c r="AA17" s="106">
        <v>1</v>
      </c>
      <c r="AB17" s="103">
        <f t="shared" si="3"/>
        <v>0</v>
      </c>
      <c r="AC17" s="152">
        <f t="shared" si="9"/>
        <v>549</v>
      </c>
      <c r="AD17" s="152">
        <f t="shared" si="10"/>
        <v>482</v>
      </c>
      <c r="AE17" s="153">
        <v>1</v>
      </c>
      <c r="AF17" s="153">
        <v>481</v>
      </c>
      <c r="AG17" s="153">
        <v>67</v>
      </c>
    </row>
    <row r="18" spans="1:33" ht="20.100000000000001" customHeight="1" outlineLevel="1" x14ac:dyDescent="0.3">
      <c r="A18" s="140" t="s">
        <v>84</v>
      </c>
      <c r="B18" s="134">
        <f>AC29</f>
        <v>540</v>
      </c>
      <c r="C18" s="135">
        <f t="shared" si="5"/>
        <v>1</v>
      </c>
      <c r="D18" s="149">
        <f t="shared" si="6"/>
        <v>1</v>
      </c>
      <c r="E18" s="150">
        <v>1</v>
      </c>
      <c r="F18" s="150"/>
      <c r="G18" s="144">
        <f t="shared" si="7"/>
        <v>235834</v>
      </c>
      <c r="H18" s="132">
        <f t="shared" si="8"/>
        <v>199863</v>
      </c>
      <c r="I18" s="132">
        <f t="shared" si="4"/>
        <v>35971</v>
      </c>
      <c r="J18" s="103">
        <v>83580</v>
      </c>
      <c r="V18" s="151" t="s">
        <v>296</v>
      </c>
      <c r="W18" s="103" t="s">
        <v>296</v>
      </c>
      <c r="X18" s="103">
        <v>471</v>
      </c>
      <c r="Y18" s="105" t="s">
        <v>307</v>
      </c>
      <c r="Z18" s="106">
        <v>535</v>
      </c>
      <c r="AA18" s="106">
        <v>1</v>
      </c>
      <c r="AB18" s="103">
        <f t="shared" si="3"/>
        <v>0</v>
      </c>
      <c r="AC18" s="152">
        <f t="shared" si="9"/>
        <v>477</v>
      </c>
      <c r="AD18" s="152">
        <f t="shared" si="10"/>
        <v>402</v>
      </c>
      <c r="AE18" s="153">
        <v>15</v>
      </c>
      <c r="AF18" s="153">
        <v>387</v>
      </c>
      <c r="AG18" s="153">
        <v>75</v>
      </c>
    </row>
    <row r="19" spans="1:33" ht="20.100000000000001" customHeight="1" outlineLevel="1" x14ac:dyDescent="0.3">
      <c r="A19" s="140" t="s">
        <v>77</v>
      </c>
      <c r="B19" s="134">
        <f>AC22</f>
        <v>628</v>
      </c>
      <c r="C19" s="135">
        <f t="shared" si="5"/>
        <v>1</v>
      </c>
      <c r="D19" s="149">
        <f t="shared" si="6"/>
        <v>1</v>
      </c>
      <c r="E19" s="150">
        <v>1</v>
      </c>
      <c r="F19" s="150"/>
      <c r="G19" s="144">
        <f t="shared" si="7"/>
        <v>235834</v>
      </c>
      <c r="H19" s="132">
        <f t="shared" si="8"/>
        <v>199863</v>
      </c>
      <c r="I19" s="132">
        <f t="shared" si="4"/>
        <v>35971</v>
      </c>
      <c r="J19" s="103">
        <v>334319</v>
      </c>
      <c r="V19" s="151" t="s">
        <v>297</v>
      </c>
      <c r="W19" s="103" t="s">
        <v>297</v>
      </c>
      <c r="X19" s="103">
        <v>1171</v>
      </c>
      <c r="Y19" s="105" t="s">
        <v>300</v>
      </c>
      <c r="Z19" s="106">
        <v>510</v>
      </c>
      <c r="AA19" s="106">
        <v>1</v>
      </c>
      <c r="AB19" s="103">
        <f t="shared" si="3"/>
        <v>0</v>
      </c>
      <c r="AC19" s="152">
        <f t="shared" si="9"/>
        <v>1178</v>
      </c>
      <c r="AD19" s="152">
        <f t="shared" si="10"/>
        <v>1001</v>
      </c>
      <c r="AE19" s="153">
        <v>65</v>
      </c>
      <c r="AF19" s="153">
        <v>936</v>
      </c>
      <c r="AG19" s="153">
        <v>177</v>
      </c>
    </row>
    <row r="20" spans="1:33" ht="20.100000000000001" customHeight="1" outlineLevel="1" x14ac:dyDescent="0.3">
      <c r="A20" s="140" t="s">
        <v>72</v>
      </c>
      <c r="B20" s="134">
        <f>AC16</f>
        <v>262</v>
      </c>
      <c r="C20" s="135">
        <f t="shared" si="5"/>
        <v>1</v>
      </c>
      <c r="D20" s="149">
        <f t="shared" si="6"/>
        <v>0.4</v>
      </c>
      <c r="E20" s="150"/>
      <c r="F20" s="150">
        <v>1</v>
      </c>
      <c r="G20" s="144">
        <f t="shared" si="7"/>
        <v>94334</v>
      </c>
      <c r="H20" s="132">
        <f t="shared" si="8"/>
        <v>79946</v>
      </c>
      <c r="I20" s="132">
        <f t="shared" si="4"/>
        <v>14388</v>
      </c>
      <c r="J20" s="103">
        <v>167160</v>
      </c>
      <c r="V20" s="151" t="s">
        <v>298</v>
      </c>
      <c r="W20" s="103" t="s">
        <v>298</v>
      </c>
      <c r="X20" s="103">
        <v>1034</v>
      </c>
      <c r="Y20" s="105" t="s">
        <v>294</v>
      </c>
      <c r="Z20" s="106">
        <v>275</v>
      </c>
      <c r="AA20" s="106">
        <v>0.5</v>
      </c>
      <c r="AB20" s="103">
        <f t="shared" si="3"/>
        <v>9.9999999999999978E-2</v>
      </c>
      <c r="AC20" s="152">
        <f t="shared" si="9"/>
        <v>918</v>
      </c>
      <c r="AD20" s="152">
        <f t="shared" si="10"/>
        <v>805</v>
      </c>
      <c r="AE20" s="153">
        <v>32</v>
      </c>
      <c r="AF20" s="153">
        <v>773</v>
      </c>
      <c r="AG20" s="153">
        <v>113</v>
      </c>
    </row>
    <row r="21" spans="1:33" ht="20.100000000000001" customHeight="1" outlineLevel="1" x14ac:dyDescent="0.3">
      <c r="A21" s="140" t="s">
        <v>80</v>
      </c>
      <c r="B21" s="134">
        <f>AC25</f>
        <v>552</v>
      </c>
      <c r="C21" s="135">
        <f t="shared" si="5"/>
        <v>1</v>
      </c>
      <c r="D21" s="149">
        <f t="shared" si="6"/>
        <v>1</v>
      </c>
      <c r="E21" s="150">
        <v>1</v>
      </c>
      <c r="F21" s="150"/>
      <c r="G21" s="144">
        <f t="shared" si="7"/>
        <v>235834</v>
      </c>
      <c r="H21" s="132">
        <f t="shared" si="8"/>
        <v>199863</v>
      </c>
      <c r="I21" s="132">
        <f t="shared" si="4"/>
        <v>35971</v>
      </c>
      <c r="J21" s="103">
        <v>167160</v>
      </c>
      <c r="V21" s="151" t="s">
        <v>299</v>
      </c>
      <c r="W21" s="103" t="s">
        <v>299</v>
      </c>
      <c r="X21" s="103">
        <v>1301</v>
      </c>
      <c r="Y21" s="105" t="s">
        <v>303</v>
      </c>
      <c r="Z21" s="106">
        <v>541</v>
      </c>
      <c r="AA21" s="106">
        <v>1</v>
      </c>
      <c r="AB21" s="103">
        <f t="shared" si="3"/>
        <v>0</v>
      </c>
      <c r="AC21" s="152">
        <f t="shared" si="9"/>
        <v>1163</v>
      </c>
      <c r="AD21" s="152">
        <f>AE21+AF21</f>
        <v>1076</v>
      </c>
      <c r="AE21" s="153">
        <v>41</v>
      </c>
      <c r="AF21" s="153">
        <v>1035</v>
      </c>
      <c r="AG21" s="153">
        <v>87</v>
      </c>
    </row>
    <row r="22" spans="1:33" ht="20.100000000000001" customHeight="1" outlineLevel="1" x14ac:dyDescent="0.3">
      <c r="A22" s="140" t="s">
        <v>73</v>
      </c>
      <c r="B22" s="134">
        <f>AC17</f>
        <v>549</v>
      </c>
      <c r="C22" s="135">
        <f t="shared" si="5"/>
        <v>1</v>
      </c>
      <c r="D22" s="149">
        <f t="shared" si="6"/>
        <v>1</v>
      </c>
      <c r="E22" s="150">
        <v>1</v>
      </c>
      <c r="F22" s="150"/>
      <c r="G22" s="144">
        <f t="shared" si="7"/>
        <v>235834</v>
      </c>
      <c r="H22" s="132">
        <f t="shared" si="8"/>
        <v>199863</v>
      </c>
      <c r="I22" s="132">
        <f t="shared" si="4"/>
        <v>35971</v>
      </c>
      <c r="J22" s="103">
        <v>167160</v>
      </c>
      <c r="V22" s="156" t="s">
        <v>300</v>
      </c>
      <c r="W22" s="103" t="s">
        <v>300</v>
      </c>
      <c r="X22" s="103">
        <v>518</v>
      </c>
      <c r="Y22" s="105" t="s">
        <v>295</v>
      </c>
      <c r="Z22" s="106">
        <v>542</v>
      </c>
      <c r="AA22" s="106">
        <v>1</v>
      </c>
      <c r="AB22" s="103">
        <f t="shared" si="3"/>
        <v>0</v>
      </c>
      <c r="AC22" s="152">
        <f t="shared" si="9"/>
        <v>628</v>
      </c>
      <c r="AD22" s="152">
        <f t="shared" si="10"/>
        <v>555</v>
      </c>
      <c r="AE22" s="153">
        <v>8</v>
      </c>
      <c r="AF22" s="153">
        <v>547</v>
      </c>
      <c r="AG22" s="153">
        <v>73</v>
      </c>
    </row>
    <row r="23" spans="1:33" ht="20.100000000000001" customHeight="1" outlineLevel="1" x14ac:dyDescent="0.3">
      <c r="A23" s="140" t="s">
        <v>71</v>
      </c>
      <c r="B23" s="134">
        <f>AC15</f>
        <v>633</v>
      </c>
      <c r="C23" s="135">
        <f t="shared" si="5"/>
        <v>1</v>
      </c>
      <c r="D23" s="149">
        <f t="shared" si="6"/>
        <v>1</v>
      </c>
      <c r="E23" s="150">
        <v>1</v>
      </c>
      <c r="F23" s="150"/>
      <c r="G23" s="144">
        <f t="shared" si="7"/>
        <v>235834</v>
      </c>
      <c r="H23" s="132">
        <f t="shared" si="8"/>
        <v>199863</v>
      </c>
      <c r="I23" s="132">
        <f t="shared" si="4"/>
        <v>35971</v>
      </c>
      <c r="J23" s="103">
        <v>167160</v>
      </c>
      <c r="V23" s="151" t="s">
        <v>301</v>
      </c>
      <c r="W23" s="103" t="s">
        <v>301</v>
      </c>
      <c r="X23" s="103">
        <v>431</v>
      </c>
      <c r="Y23" s="105" t="s">
        <v>293</v>
      </c>
      <c r="Z23" s="106">
        <v>634</v>
      </c>
      <c r="AA23" s="106">
        <v>1</v>
      </c>
      <c r="AB23" s="103">
        <f t="shared" si="3"/>
        <v>0</v>
      </c>
      <c r="AC23" s="152">
        <f t="shared" si="9"/>
        <v>418</v>
      </c>
      <c r="AD23" s="152">
        <f t="shared" si="10"/>
        <v>349</v>
      </c>
      <c r="AE23" s="153">
        <v>17</v>
      </c>
      <c r="AF23" s="153">
        <v>332</v>
      </c>
      <c r="AG23" s="153">
        <v>69</v>
      </c>
    </row>
    <row r="24" spans="1:33" ht="20.100000000000001" customHeight="1" outlineLevel="1" x14ac:dyDescent="0.3">
      <c r="A24" s="140" t="s">
        <v>85</v>
      </c>
      <c r="B24" s="134">
        <f>AC30</f>
        <v>231</v>
      </c>
      <c r="C24" s="135">
        <f t="shared" si="5"/>
        <v>1</v>
      </c>
      <c r="D24" s="149">
        <f t="shared" si="6"/>
        <v>0.4</v>
      </c>
      <c r="E24" s="150"/>
      <c r="F24" s="150">
        <v>1</v>
      </c>
      <c r="G24" s="144">
        <f t="shared" si="7"/>
        <v>94334</v>
      </c>
      <c r="H24" s="132">
        <f t="shared" si="8"/>
        <v>79946</v>
      </c>
      <c r="I24" s="132">
        <f t="shared" si="4"/>
        <v>14388</v>
      </c>
      <c r="J24" s="103">
        <v>167160</v>
      </c>
      <c r="V24" s="151" t="s">
        <v>302</v>
      </c>
      <c r="W24" s="103" t="s">
        <v>302</v>
      </c>
      <c r="X24" s="103">
        <v>502</v>
      </c>
      <c r="Y24" s="105" t="s">
        <v>308</v>
      </c>
      <c r="Z24" s="106">
        <v>227</v>
      </c>
      <c r="AA24" s="106">
        <v>0.5</v>
      </c>
      <c r="AB24" s="103">
        <f t="shared" si="3"/>
        <v>9.9999999999999978E-2</v>
      </c>
      <c r="AC24" s="152">
        <f t="shared" si="9"/>
        <v>503</v>
      </c>
      <c r="AD24" s="152">
        <f t="shared" si="10"/>
        <v>462</v>
      </c>
      <c r="AE24" s="153">
        <v>10</v>
      </c>
      <c r="AF24" s="153">
        <v>452</v>
      </c>
      <c r="AG24" s="153">
        <v>41</v>
      </c>
    </row>
    <row r="25" spans="1:33" ht="20.100000000000001" customHeight="1" outlineLevel="1" x14ac:dyDescent="0.3">
      <c r="A25" s="140" t="s">
        <v>74</v>
      </c>
      <c r="B25" s="134">
        <f>AC18</f>
        <v>477</v>
      </c>
      <c r="C25" s="135">
        <f t="shared" si="5"/>
        <v>1</v>
      </c>
      <c r="D25" s="157">
        <f t="shared" si="6"/>
        <v>0.4</v>
      </c>
      <c r="E25" s="158"/>
      <c r="F25" s="150">
        <v>1</v>
      </c>
      <c r="G25" s="144">
        <f t="shared" si="7"/>
        <v>94334</v>
      </c>
      <c r="H25" s="132">
        <f t="shared" si="8"/>
        <v>79946</v>
      </c>
      <c r="I25" s="132">
        <f t="shared" si="4"/>
        <v>14388</v>
      </c>
      <c r="J25" s="103">
        <v>167160</v>
      </c>
      <c r="V25" s="156" t="s">
        <v>303</v>
      </c>
      <c r="W25" s="103" t="s">
        <v>303</v>
      </c>
      <c r="X25" s="103">
        <v>583</v>
      </c>
      <c r="Y25" s="105" t="s">
        <v>296</v>
      </c>
      <c r="Z25" s="106">
        <v>469</v>
      </c>
      <c r="AA25" s="106">
        <v>0.5</v>
      </c>
      <c r="AB25" s="103">
        <f t="shared" si="3"/>
        <v>9.9999999999999978E-2</v>
      </c>
      <c r="AC25" s="152">
        <f t="shared" si="9"/>
        <v>552</v>
      </c>
      <c r="AD25" s="152">
        <f t="shared" si="10"/>
        <v>489</v>
      </c>
      <c r="AE25" s="153">
        <v>21</v>
      </c>
      <c r="AF25" s="153">
        <v>468</v>
      </c>
      <c r="AG25" s="153">
        <v>63</v>
      </c>
    </row>
    <row r="26" spans="1:33" ht="20.100000000000001" customHeight="1" outlineLevel="1" x14ac:dyDescent="0.3">
      <c r="A26" s="140" t="s">
        <v>76</v>
      </c>
      <c r="B26" s="134">
        <f>AC21</f>
        <v>1163</v>
      </c>
      <c r="C26" s="135">
        <f t="shared" si="5"/>
        <v>1</v>
      </c>
      <c r="D26" s="149">
        <f t="shared" si="6"/>
        <v>1</v>
      </c>
      <c r="E26" s="150">
        <v>1</v>
      </c>
      <c r="F26" s="150"/>
      <c r="G26" s="144">
        <f t="shared" si="7"/>
        <v>235834</v>
      </c>
      <c r="H26" s="132">
        <f t="shared" si="8"/>
        <v>199863</v>
      </c>
      <c r="I26" s="132">
        <f t="shared" si="4"/>
        <v>35971</v>
      </c>
      <c r="J26" s="103">
        <v>167160</v>
      </c>
      <c r="L26" s="116"/>
      <c r="V26" s="151" t="s">
        <v>304</v>
      </c>
      <c r="W26" s="103" t="s">
        <v>304</v>
      </c>
      <c r="X26" s="103">
        <v>249</v>
      </c>
      <c r="Y26" s="105" t="s">
        <v>299</v>
      </c>
      <c r="Z26" s="106">
        <v>1031</v>
      </c>
      <c r="AA26" s="106">
        <v>1</v>
      </c>
      <c r="AB26" s="103">
        <f t="shared" si="3"/>
        <v>0</v>
      </c>
      <c r="AC26" s="152">
        <f t="shared" si="9"/>
        <v>249</v>
      </c>
      <c r="AD26" s="152">
        <f t="shared" si="10"/>
        <v>225</v>
      </c>
      <c r="AE26" s="153">
        <v>7</v>
      </c>
      <c r="AF26" s="153">
        <v>218</v>
      </c>
      <c r="AG26" s="153">
        <v>24</v>
      </c>
    </row>
    <row r="27" spans="1:33" ht="20.100000000000001" customHeight="1" outlineLevel="1" x14ac:dyDescent="0.3">
      <c r="A27" s="140" t="s">
        <v>8</v>
      </c>
      <c r="B27" s="134">
        <f>AC20</f>
        <v>918</v>
      </c>
      <c r="C27" s="135">
        <f t="shared" si="5"/>
        <v>1</v>
      </c>
      <c r="D27" s="149">
        <f t="shared" si="6"/>
        <v>1</v>
      </c>
      <c r="E27" s="150">
        <v>1</v>
      </c>
      <c r="F27" s="150"/>
      <c r="G27" s="144">
        <f t="shared" si="7"/>
        <v>235834</v>
      </c>
      <c r="H27" s="132">
        <f t="shared" si="8"/>
        <v>199863</v>
      </c>
      <c r="I27" s="132">
        <f t="shared" si="4"/>
        <v>35971</v>
      </c>
      <c r="J27" s="103">
        <v>167160</v>
      </c>
      <c r="V27" s="156" t="s">
        <v>305</v>
      </c>
      <c r="W27" s="103" t="s">
        <v>305</v>
      </c>
      <c r="X27" s="103">
        <v>525</v>
      </c>
      <c r="Y27" s="105" t="s">
        <v>298</v>
      </c>
      <c r="Z27" s="106">
        <v>882</v>
      </c>
      <c r="AA27" s="106">
        <v>1</v>
      </c>
      <c r="AB27" s="103">
        <f t="shared" si="3"/>
        <v>0</v>
      </c>
      <c r="AC27" s="152">
        <f t="shared" si="9"/>
        <v>514</v>
      </c>
      <c r="AD27" s="152">
        <f t="shared" si="10"/>
        <v>462</v>
      </c>
      <c r="AE27" s="153">
        <v>22</v>
      </c>
      <c r="AF27" s="153">
        <v>440</v>
      </c>
      <c r="AG27" s="153">
        <v>52</v>
      </c>
    </row>
    <row r="28" spans="1:33" ht="20.100000000000001" customHeight="1" outlineLevel="1" x14ac:dyDescent="0.3">
      <c r="A28" s="140" t="s">
        <v>81</v>
      </c>
      <c r="B28" s="134">
        <f>AC26</f>
        <v>249</v>
      </c>
      <c r="C28" s="135">
        <f t="shared" si="5"/>
        <v>1</v>
      </c>
      <c r="D28" s="149">
        <f t="shared" si="6"/>
        <v>0.4</v>
      </c>
      <c r="E28" s="150"/>
      <c r="F28" s="150">
        <v>1</v>
      </c>
      <c r="G28" s="144">
        <f t="shared" si="7"/>
        <v>94334</v>
      </c>
      <c r="H28" s="132">
        <f t="shared" si="8"/>
        <v>79946</v>
      </c>
      <c r="I28" s="132">
        <f t="shared" si="4"/>
        <v>14388</v>
      </c>
      <c r="J28" s="103">
        <v>167160</v>
      </c>
      <c r="V28" s="159" t="s">
        <v>306</v>
      </c>
      <c r="W28" s="103" t="s">
        <v>306</v>
      </c>
      <c r="X28" s="103">
        <v>577</v>
      </c>
      <c r="Y28" s="105" t="s">
        <v>304</v>
      </c>
      <c r="Z28" s="106">
        <v>257</v>
      </c>
      <c r="AA28" s="106">
        <v>0.5</v>
      </c>
      <c r="AB28" s="103">
        <f t="shared" si="3"/>
        <v>9.9999999999999978E-2</v>
      </c>
      <c r="AC28" s="152">
        <f t="shared" si="9"/>
        <v>569</v>
      </c>
      <c r="AD28" s="152">
        <f t="shared" si="10"/>
        <v>515</v>
      </c>
      <c r="AE28" s="153">
        <v>23</v>
      </c>
      <c r="AF28" s="153">
        <v>492</v>
      </c>
      <c r="AG28" s="153">
        <v>54</v>
      </c>
    </row>
    <row r="29" spans="1:33" ht="20.100000000000001" customHeight="1" outlineLevel="1" x14ac:dyDescent="0.3">
      <c r="A29" s="140" t="s">
        <v>78</v>
      </c>
      <c r="B29" s="134">
        <f>AC23</f>
        <v>418</v>
      </c>
      <c r="C29" s="135">
        <f t="shared" si="5"/>
        <v>1</v>
      </c>
      <c r="D29" s="149">
        <f t="shared" si="6"/>
        <v>0.4</v>
      </c>
      <c r="E29" s="150"/>
      <c r="F29" s="150">
        <v>1</v>
      </c>
      <c r="G29" s="144">
        <f t="shared" si="7"/>
        <v>94334</v>
      </c>
      <c r="H29" s="132">
        <f t="shared" si="8"/>
        <v>79946</v>
      </c>
      <c r="I29" s="132">
        <f t="shared" si="4"/>
        <v>14388</v>
      </c>
      <c r="J29" s="103">
        <v>167160</v>
      </c>
      <c r="V29" s="160" t="s">
        <v>307</v>
      </c>
      <c r="W29" s="103" t="s">
        <v>307</v>
      </c>
      <c r="X29" s="103">
        <v>525</v>
      </c>
      <c r="Y29" s="105" t="s">
        <v>301</v>
      </c>
      <c r="Z29" s="106">
        <v>413</v>
      </c>
      <c r="AA29" s="106">
        <v>0.5</v>
      </c>
      <c r="AB29" s="103">
        <f t="shared" si="3"/>
        <v>9.9999999999999978E-2</v>
      </c>
      <c r="AC29" s="161">
        <f t="shared" si="9"/>
        <v>540</v>
      </c>
      <c r="AD29" s="152">
        <f t="shared" si="10"/>
        <v>479</v>
      </c>
      <c r="AE29" s="153">
        <v>15</v>
      </c>
      <c r="AF29" s="153">
        <v>464</v>
      </c>
      <c r="AG29" s="153">
        <v>61</v>
      </c>
    </row>
    <row r="30" spans="1:33" ht="20.100000000000001" customHeight="1" outlineLevel="1" x14ac:dyDescent="0.3">
      <c r="A30" s="140" t="s">
        <v>83</v>
      </c>
      <c r="B30" s="134">
        <f>AC28</f>
        <v>569</v>
      </c>
      <c r="C30" s="135">
        <f t="shared" si="5"/>
        <v>1</v>
      </c>
      <c r="D30" s="149">
        <f t="shared" si="6"/>
        <v>1</v>
      </c>
      <c r="E30" s="150">
        <v>1</v>
      </c>
      <c r="F30" s="150"/>
      <c r="G30" s="144">
        <f t="shared" si="7"/>
        <v>235834</v>
      </c>
      <c r="H30" s="132">
        <f t="shared" si="8"/>
        <v>199863</v>
      </c>
      <c r="I30" s="132">
        <f t="shared" si="4"/>
        <v>35971</v>
      </c>
      <c r="J30" s="103">
        <v>83580</v>
      </c>
      <c r="V30" s="160" t="s">
        <v>308</v>
      </c>
      <c r="W30" s="103" t="s">
        <v>308</v>
      </c>
      <c r="X30" s="103">
        <v>227</v>
      </c>
      <c r="Y30" s="105" t="s">
        <v>306</v>
      </c>
      <c r="Z30" s="106">
        <v>582</v>
      </c>
      <c r="AA30" s="106">
        <v>1</v>
      </c>
      <c r="AB30" s="103">
        <f t="shared" si="3"/>
        <v>0</v>
      </c>
      <c r="AC30" s="161">
        <f t="shared" si="9"/>
        <v>231</v>
      </c>
      <c r="AD30" s="152">
        <f t="shared" si="10"/>
        <v>203</v>
      </c>
      <c r="AE30" s="153">
        <v>7</v>
      </c>
      <c r="AF30" s="153">
        <v>196</v>
      </c>
      <c r="AG30" s="153">
        <v>28</v>
      </c>
    </row>
    <row r="31" spans="1:33" ht="21" customHeight="1" x14ac:dyDescent="0.3">
      <c r="A31" s="162" t="s">
        <v>9</v>
      </c>
      <c r="B31" s="163">
        <f>SUM(B14:B30)</f>
        <v>9977</v>
      </c>
      <c r="C31" s="164">
        <f t="shared" ref="C31:J31" si="11">SUM(C14:C30)</f>
        <v>17</v>
      </c>
      <c r="D31" s="164">
        <f t="shared" si="11"/>
        <v>14.000000000000002</v>
      </c>
      <c r="E31" s="164">
        <f t="shared" si="11"/>
        <v>12</v>
      </c>
      <c r="F31" s="164">
        <f t="shared" si="11"/>
        <v>5</v>
      </c>
      <c r="G31" s="165">
        <f t="shared" si="11"/>
        <v>3301678</v>
      </c>
      <c r="H31" s="165">
        <f t="shared" si="11"/>
        <v>2798086</v>
      </c>
      <c r="I31" s="165">
        <f t="shared" si="11"/>
        <v>503592</v>
      </c>
      <c r="J31" s="166">
        <f t="shared" si="11"/>
        <v>2758139</v>
      </c>
      <c r="V31" s="145"/>
      <c r="Z31" s="106"/>
    </row>
    <row r="32" spans="1:33" x14ac:dyDescent="0.3">
      <c r="A32" s="146" t="s">
        <v>272</v>
      </c>
      <c r="B32" s="167"/>
      <c r="C32" s="167"/>
      <c r="D32" s="147"/>
      <c r="E32" s="147"/>
      <c r="F32" s="147"/>
      <c r="G32" s="148"/>
      <c r="H32" s="148"/>
      <c r="I32" s="148"/>
      <c r="V32" s="145"/>
      <c r="AB32" s="103">
        <f t="shared" si="3"/>
        <v>0</v>
      </c>
    </row>
    <row r="33" spans="1:33" ht="20.100000000000001" customHeight="1" outlineLevel="1" x14ac:dyDescent="0.25">
      <c r="A33" s="168" t="s">
        <v>54</v>
      </c>
      <c r="B33" s="169">
        <f>AC33</f>
        <v>519</v>
      </c>
      <c r="C33" s="170">
        <f t="shared" ref="C33:C50" si="12">E33+F33</f>
        <v>1</v>
      </c>
      <c r="D33" s="171">
        <f t="shared" ref="D33:D50" si="13">SUM(E33+F33*$D$6)</f>
        <v>1</v>
      </c>
      <c r="E33" s="153">
        <v>1</v>
      </c>
      <c r="F33" s="153"/>
      <c r="G33" s="172">
        <f t="shared" ref="G33:G50" si="14">ROUND($G$5/$D$290*D33,0)</f>
        <v>235834</v>
      </c>
      <c r="H33" s="173">
        <f t="shared" ref="H33:H50" si="15">ROUNDUP(D33*$H$6,0)</f>
        <v>199863</v>
      </c>
      <c r="I33" s="173">
        <f t="shared" si="4"/>
        <v>35971</v>
      </c>
      <c r="J33" s="103">
        <v>167160</v>
      </c>
      <c r="V33" s="97" t="s">
        <v>309</v>
      </c>
      <c r="W33" s="204">
        <f>X33+AA33</f>
        <v>519</v>
      </c>
      <c r="X33" s="204">
        <f>Y33+Z33</f>
        <v>463</v>
      </c>
      <c r="Y33" s="96">
        <v>12</v>
      </c>
      <c r="Z33" s="96">
        <v>451</v>
      </c>
      <c r="AA33" s="96">
        <v>56</v>
      </c>
      <c r="AB33" s="103">
        <f t="shared" si="3"/>
        <v>55</v>
      </c>
      <c r="AC33" s="204">
        <f>AD33+AG33</f>
        <v>519</v>
      </c>
      <c r="AD33" s="204">
        <f>AE33+AF33</f>
        <v>463</v>
      </c>
      <c r="AE33" s="96">
        <v>12</v>
      </c>
      <c r="AF33" s="96">
        <v>451</v>
      </c>
      <c r="AG33" s="96">
        <v>56</v>
      </c>
    </row>
    <row r="34" spans="1:33" ht="20.100000000000001" customHeight="1" outlineLevel="1" x14ac:dyDescent="0.25">
      <c r="A34" s="168" t="s">
        <v>55</v>
      </c>
      <c r="B34" s="169">
        <f t="shared" ref="B34:B50" si="16">AC34</f>
        <v>512</v>
      </c>
      <c r="C34" s="170">
        <f t="shared" si="12"/>
        <v>1</v>
      </c>
      <c r="D34" s="171">
        <f t="shared" si="13"/>
        <v>1</v>
      </c>
      <c r="E34" s="153">
        <v>1</v>
      </c>
      <c r="F34" s="153"/>
      <c r="G34" s="172">
        <f t="shared" si="14"/>
        <v>235834</v>
      </c>
      <c r="H34" s="173">
        <f t="shared" si="15"/>
        <v>199863</v>
      </c>
      <c r="I34" s="173">
        <f t="shared" si="4"/>
        <v>35971</v>
      </c>
      <c r="J34" s="103">
        <v>167160</v>
      </c>
      <c r="V34" s="97" t="s">
        <v>310</v>
      </c>
      <c r="W34" s="204">
        <f t="shared" ref="W34:W50" si="17">X34+AA34</f>
        <v>512</v>
      </c>
      <c r="X34" s="204">
        <f t="shared" ref="X34:X50" si="18">Y34+Z34</f>
        <v>473</v>
      </c>
      <c r="Y34" s="96">
        <v>8</v>
      </c>
      <c r="Z34" s="96">
        <v>465</v>
      </c>
      <c r="AA34" s="96">
        <v>39</v>
      </c>
      <c r="AB34" s="103">
        <f t="shared" si="3"/>
        <v>38</v>
      </c>
      <c r="AC34" s="204">
        <f t="shared" ref="AC34:AC50" si="19">AD34+AG34</f>
        <v>512</v>
      </c>
      <c r="AD34" s="204">
        <f t="shared" ref="AD34:AD50" si="20">AE34+AF34</f>
        <v>473</v>
      </c>
      <c r="AE34" s="96">
        <v>8</v>
      </c>
      <c r="AF34" s="96">
        <v>465</v>
      </c>
      <c r="AG34" s="96">
        <v>39</v>
      </c>
    </row>
    <row r="35" spans="1:33" ht="20.100000000000001" customHeight="1" outlineLevel="1" x14ac:dyDescent="0.25">
      <c r="A35" s="168" t="s">
        <v>56</v>
      </c>
      <c r="B35" s="169">
        <f t="shared" si="16"/>
        <v>545</v>
      </c>
      <c r="C35" s="170">
        <f t="shared" si="12"/>
        <v>1</v>
      </c>
      <c r="D35" s="171">
        <f t="shared" si="13"/>
        <v>1</v>
      </c>
      <c r="E35" s="153">
        <v>1</v>
      </c>
      <c r="F35" s="153"/>
      <c r="G35" s="172">
        <f t="shared" si="14"/>
        <v>235834</v>
      </c>
      <c r="H35" s="173">
        <f t="shared" si="15"/>
        <v>199863</v>
      </c>
      <c r="I35" s="173">
        <f t="shared" si="4"/>
        <v>35971</v>
      </c>
      <c r="J35" s="103">
        <v>167160</v>
      </c>
      <c r="V35" s="97" t="s">
        <v>311</v>
      </c>
      <c r="W35" s="204">
        <f t="shared" si="17"/>
        <v>545</v>
      </c>
      <c r="X35" s="204">
        <f t="shared" si="18"/>
        <v>504</v>
      </c>
      <c r="Y35" s="96">
        <v>12</v>
      </c>
      <c r="Z35" s="96">
        <v>492</v>
      </c>
      <c r="AA35" s="96">
        <v>41</v>
      </c>
      <c r="AB35" s="103">
        <f t="shared" si="3"/>
        <v>40</v>
      </c>
      <c r="AC35" s="204">
        <f t="shared" si="19"/>
        <v>545</v>
      </c>
      <c r="AD35" s="204">
        <f t="shared" si="20"/>
        <v>504</v>
      </c>
      <c r="AE35" s="96">
        <v>12</v>
      </c>
      <c r="AF35" s="96">
        <v>492</v>
      </c>
      <c r="AG35" s="96">
        <v>41</v>
      </c>
    </row>
    <row r="36" spans="1:33" ht="20.100000000000001" customHeight="1" outlineLevel="1" x14ac:dyDescent="0.25">
      <c r="A36" s="168" t="s">
        <v>57</v>
      </c>
      <c r="B36" s="169">
        <f t="shared" si="16"/>
        <v>597</v>
      </c>
      <c r="C36" s="170">
        <f t="shared" si="12"/>
        <v>1</v>
      </c>
      <c r="D36" s="171">
        <f t="shared" si="13"/>
        <v>1</v>
      </c>
      <c r="E36" s="153">
        <v>1</v>
      </c>
      <c r="F36" s="153"/>
      <c r="G36" s="172">
        <f t="shared" si="14"/>
        <v>235834</v>
      </c>
      <c r="H36" s="173">
        <f t="shared" si="15"/>
        <v>199863</v>
      </c>
      <c r="I36" s="173">
        <f t="shared" si="4"/>
        <v>35971</v>
      </c>
      <c r="J36" s="103">
        <v>167160</v>
      </c>
      <c r="V36" s="97" t="s">
        <v>312</v>
      </c>
      <c r="W36" s="204">
        <f t="shared" si="17"/>
        <v>597</v>
      </c>
      <c r="X36" s="204">
        <f t="shared" si="18"/>
        <v>534</v>
      </c>
      <c r="Y36" s="96">
        <v>12</v>
      </c>
      <c r="Z36" s="96">
        <v>522</v>
      </c>
      <c r="AA36" s="96">
        <v>63</v>
      </c>
      <c r="AB36" s="103">
        <f t="shared" si="3"/>
        <v>62</v>
      </c>
      <c r="AC36" s="204">
        <f t="shared" si="19"/>
        <v>597</v>
      </c>
      <c r="AD36" s="204">
        <f t="shared" si="20"/>
        <v>534</v>
      </c>
      <c r="AE36" s="96">
        <v>12</v>
      </c>
      <c r="AF36" s="96">
        <v>522</v>
      </c>
      <c r="AG36" s="96">
        <v>63</v>
      </c>
    </row>
    <row r="37" spans="1:33" ht="20.100000000000001" customHeight="1" outlineLevel="1" x14ac:dyDescent="0.25">
      <c r="A37" s="168" t="s">
        <v>58</v>
      </c>
      <c r="B37" s="169">
        <f t="shared" si="16"/>
        <v>1011</v>
      </c>
      <c r="C37" s="170">
        <f t="shared" si="12"/>
        <v>1</v>
      </c>
      <c r="D37" s="171">
        <f t="shared" si="13"/>
        <v>1</v>
      </c>
      <c r="E37" s="153">
        <v>1</v>
      </c>
      <c r="F37" s="153"/>
      <c r="G37" s="172">
        <f t="shared" si="14"/>
        <v>235834</v>
      </c>
      <c r="H37" s="173">
        <f t="shared" si="15"/>
        <v>199863</v>
      </c>
      <c r="I37" s="173">
        <f t="shared" si="4"/>
        <v>35971</v>
      </c>
      <c r="J37" s="103">
        <v>167160</v>
      </c>
      <c r="V37" s="97" t="s">
        <v>313</v>
      </c>
      <c r="W37" s="204">
        <f t="shared" si="17"/>
        <v>1011</v>
      </c>
      <c r="X37" s="204">
        <f t="shared" si="18"/>
        <v>882</v>
      </c>
      <c r="Y37" s="96">
        <v>14</v>
      </c>
      <c r="Z37" s="96">
        <v>868</v>
      </c>
      <c r="AA37" s="96">
        <v>129</v>
      </c>
      <c r="AB37" s="103">
        <f t="shared" si="3"/>
        <v>128</v>
      </c>
      <c r="AC37" s="204">
        <f t="shared" si="19"/>
        <v>1011</v>
      </c>
      <c r="AD37" s="204">
        <f t="shared" si="20"/>
        <v>882</v>
      </c>
      <c r="AE37" s="96">
        <v>14</v>
      </c>
      <c r="AF37" s="96">
        <v>868</v>
      </c>
      <c r="AG37" s="96">
        <v>129</v>
      </c>
    </row>
    <row r="38" spans="1:33" ht="20.100000000000001" customHeight="1" outlineLevel="1" x14ac:dyDescent="0.25">
      <c r="A38" s="168" t="s">
        <v>59</v>
      </c>
      <c r="B38" s="169">
        <f t="shared" si="16"/>
        <v>212</v>
      </c>
      <c r="C38" s="170">
        <f t="shared" si="12"/>
        <v>1</v>
      </c>
      <c r="D38" s="171">
        <f t="shared" si="13"/>
        <v>0.4</v>
      </c>
      <c r="E38" s="153"/>
      <c r="F38" s="153">
        <v>1</v>
      </c>
      <c r="G38" s="172">
        <f t="shared" si="14"/>
        <v>94334</v>
      </c>
      <c r="H38" s="173">
        <f t="shared" si="15"/>
        <v>79946</v>
      </c>
      <c r="I38" s="173">
        <f t="shared" si="4"/>
        <v>14388</v>
      </c>
      <c r="J38" s="103">
        <v>83580</v>
      </c>
      <c r="V38" s="97" t="s">
        <v>314</v>
      </c>
      <c r="W38" s="204">
        <f t="shared" si="17"/>
        <v>212</v>
      </c>
      <c r="X38" s="204">
        <f t="shared" si="18"/>
        <v>179</v>
      </c>
      <c r="Y38" s="96">
        <v>2</v>
      </c>
      <c r="Z38" s="96">
        <v>177</v>
      </c>
      <c r="AA38" s="96">
        <v>33</v>
      </c>
      <c r="AB38" s="103">
        <f t="shared" si="3"/>
        <v>32.6</v>
      </c>
      <c r="AC38" s="204">
        <f t="shared" si="19"/>
        <v>212</v>
      </c>
      <c r="AD38" s="204">
        <f t="shared" si="20"/>
        <v>179</v>
      </c>
      <c r="AE38" s="96">
        <v>2</v>
      </c>
      <c r="AF38" s="96">
        <v>177</v>
      </c>
      <c r="AG38" s="96">
        <v>33</v>
      </c>
    </row>
    <row r="39" spans="1:33" ht="20.100000000000001" customHeight="1" outlineLevel="1" x14ac:dyDescent="0.25">
      <c r="A39" s="168" t="s">
        <v>60</v>
      </c>
      <c r="B39" s="169">
        <f t="shared" si="16"/>
        <v>1921</v>
      </c>
      <c r="C39" s="170">
        <f t="shared" si="12"/>
        <v>1</v>
      </c>
      <c r="D39" s="174">
        <f t="shared" si="13"/>
        <v>1</v>
      </c>
      <c r="E39" s="175">
        <v>1</v>
      </c>
      <c r="F39" s="153"/>
      <c r="G39" s="172">
        <f t="shared" si="14"/>
        <v>235834</v>
      </c>
      <c r="H39" s="173">
        <f t="shared" si="15"/>
        <v>199863</v>
      </c>
      <c r="I39" s="173">
        <f t="shared" si="4"/>
        <v>35971</v>
      </c>
      <c r="J39" s="103">
        <v>334319</v>
      </c>
      <c r="V39" s="97" t="s">
        <v>315</v>
      </c>
      <c r="W39" s="204">
        <f t="shared" si="17"/>
        <v>1921</v>
      </c>
      <c r="X39" s="204">
        <f t="shared" si="18"/>
        <v>1684</v>
      </c>
      <c r="Y39" s="96">
        <v>71</v>
      </c>
      <c r="Z39" s="96">
        <v>1613</v>
      </c>
      <c r="AA39" s="96">
        <v>237</v>
      </c>
      <c r="AB39" s="103">
        <f t="shared" si="3"/>
        <v>236</v>
      </c>
      <c r="AC39" s="204">
        <f t="shared" si="19"/>
        <v>1921</v>
      </c>
      <c r="AD39" s="204">
        <f t="shared" si="20"/>
        <v>1684</v>
      </c>
      <c r="AE39" s="96">
        <v>71</v>
      </c>
      <c r="AF39" s="96">
        <v>1613</v>
      </c>
      <c r="AG39" s="96">
        <v>237</v>
      </c>
    </row>
    <row r="40" spans="1:33" ht="20.100000000000001" customHeight="1" outlineLevel="1" x14ac:dyDescent="0.25">
      <c r="A40" s="168" t="s">
        <v>61</v>
      </c>
      <c r="B40" s="169">
        <f t="shared" si="16"/>
        <v>341</v>
      </c>
      <c r="C40" s="170">
        <f t="shared" si="12"/>
        <v>1</v>
      </c>
      <c r="D40" s="171">
        <f t="shared" si="13"/>
        <v>0.4</v>
      </c>
      <c r="E40" s="153"/>
      <c r="F40" s="153">
        <v>1</v>
      </c>
      <c r="G40" s="172">
        <f t="shared" si="14"/>
        <v>94334</v>
      </c>
      <c r="H40" s="173">
        <f t="shared" si="15"/>
        <v>79946</v>
      </c>
      <c r="I40" s="173">
        <f t="shared" si="4"/>
        <v>14388</v>
      </c>
      <c r="J40" s="103">
        <v>83580</v>
      </c>
      <c r="V40" s="97" t="s">
        <v>316</v>
      </c>
      <c r="W40" s="204">
        <f t="shared" si="17"/>
        <v>341</v>
      </c>
      <c r="X40" s="204">
        <f t="shared" si="18"/>
        <v>307</v>
      </c>
      <c r="Y40" s="96">
        <v>7</v>
      </c>
      <c r="Z40" s="96">
        <v>300</v>
      </c>
      <c r="AA40" s="96">
        <v>34</v>
      </c>
      <c r="AB40" s="103">
        <f t="shared" si="3"/>
        <v>33.6</v>
      </c>
      <c r="AC40" s="204">
        <f t="shared" si="19"/>
        <v>341</v>
      </c>
      <c r="AD40" s="204">
        <f t="shared" si="20"/>
        <v>307</v>
      </c>
      <c r="AE40" s="96">
        <v>7</v>
      </c>
      <c r="AF40" s="96">
        <v>300</v>
      </c>
      <c r="AG40" s="96">
        <v>34</v>
      </c>
    </row>
    <row r="41" spans="1:33" ht="20.100000000000001" customHeight="1" outlineLevel="1" x14ac:dyDescent="0.25">
      <c r="A41" s="168" t="s">
        <v>62</v>
      </c>
      <c r="B41" s="169">
        <f t="shared" si="16"/>
        <v>462</v>
      </c>
      <c r="C41" s="170">
        <f t="shared" si="12"/>
        <v>1</v>
      </c>
      <c r="D41" s="171">
        <f t="shared" si="13"/>
        <v>0.4</v>
      </c>
      <c r="E41" s="153"/>
      <c r="F41" s="153">
        <v>1</v>
      </c>
      <c r="G41" s="172">
        <f t="shared" si="14"/>
        <v>94334</v>
      </c>
      <c r="H41" s="173">
        <f t="shared" si="15"/>
        <v>79946</v>
      </c>
      <c r="I41" s="173">
        <f t="shared" si="4"/>
        <v>14388</v>
      </c>
      <c r="J41" s="103">
        <v>83580</v>
      </c>
      <c r="V41" s="97" t="s">
        <v>317</v>
      </c>
      <c r="W41" s="204">
        <f t="shared" si="17"/>
        <v>462</v>
      </c>
      <c r="X41" s="204">
        <f t="shared" si="18"/>
        <v>422</v>
      </c>
      <c r="Y41" s="96">
        <v>7</v>
      </c>
      <c r="Z41" s="96">
        <v>415</v>
      </c>
      <c r="AA41" s="96">
        <v>40</v>
      </c>
      <c r="AB41" s="103">
        <f t="shared" si="3"/>
        <v>39.6</v>
      </c>
      <c r="AC41" s="204">
        <f t="shared" si="19"/>
        <v>462</v>
      </c>
      <c r="AD41" s="204">
        <f t="shared" si="20"/>
        <v>422</v>
      </c>
      <c r="AE41" s="96">
        <v>7</v>
      </c>
      <c r="AF41" s="96">
        <v>415</v>
      </c>
      <c r="AG41" s="96">
        <v>40</v>
      </c>
    </row>
    <row r="42" spans="1:33" ht="20.100000000000001" customHeight="1" outlineLevel="1" x14ac:dyDescent="0.25">
      <c r="A42" s="168" t="s">
        <v>10</v>
      </c>
      <c r="B42" s="169">
        <f t="shared" si="16"/>
        <v>521</v>
      </c>
      <c r="C42" s="170">
        <f t="shared" si="12"/>
        <v>1</v>
      </c>
      <c r="D42" s="171">
        <f t="shared" si="13"/>
        <v>1</v>
      </c>
      <c r="E42" s="153">
        <v>1</v>
      </c>
      <c r="F42" s="153"/>
      <c r="G42" s="172">
        <f t="shared" si="14"/>
        <v>235834</v>
      </c>
      <c r="H42" s="173">
        <f t="shared" si="15"/>
        <v>199863</v>
      </c>
      <c r="I42" s="173">
        <f t="shared" si="4"/>
        <v>35971</v>
      </c>
      <c r="J42" s="103">
        <v>167160</v>
      </c>
      <c r="V42" s="97" t="s">
        <v>318</v>
      </c>
      <c r="W42" s="204">
        <f t="shared" si="17"/>
        <v>521</v>
      </c>
      <c r="X42" s="204">
        <f t="shared" si="18"/>
        <v>491</v>
      </c>
      <c r="Y42" s="96">
        <v>12</v>
      </c>
      <c r="Z42" s="96">
        <v>479</v>
      </c>
      <c r="AA42" s="96">
        <v>30</v>
      </c>
      <c r="AB42" s="103">
        <f t="shared" si="3"/>
        <v>29</v>
      </c>
      <c r="AC42" s="204">
        <f t="shared" si="19"/>
        <v>521</v>
      </c>
      <c r="AD42" s="204">
        <f t="shared" si="20"/>
        <v>491</v>
      </c>
      <c r="AE42" s="96">
        <v>12</v>
      </c>
      <c r="AF42" s="96">
        <v>479</v>
      </c>
      <c r="AG42" s="96">
        <v>30</v>
      </c>
    </row>
    <row r="43" spans="1:33" ht="20.100000000000001" customHeight="1" outlineLevel="1" x14ac:dyDescent="0.25">
      <c r="A43" s="168" t="s">
        <v>63</v>
      </c>
      <c r="B43" s="169">
        <f t="shared" si="16"/>
        <v>286</v>
      </c>
      <c r="C43" s="170">
        <f t="shared" si="12"/>
        <v>1</v>
      </c>
      <c r="D43" s="171">
        <f t="shared" si="13"/>
        <v>0.4</v>
      </c>
      <c r="E43" s="153"/>
      <c r="F43" s="153">
        <v>1</v>
      </c>
      <c r="G43" s="172">
        <f t="shared" si="14"/>
        <v>94334</v>
      </c>
      <c r="H43" s="173">
        <f t="shared" si="15"/>
        <v>79946</v>
      </c>
      <c r="I43" s="173">
        <f t="shared" si="4"/>
        <v>14388</v>
      </c>
      <c r="J43" s="103">
        <v>83580</v>
      </c>
      <c r="V43" s="97" t="s">
        <v>319</v>
      </c>
      <c r="W43" s="204">
        <f t="shared" si="17"/>
        <v>286</v>
      </c>
      <c r="X43" s="204">
        <f t="shared" si="18"/>
        <v>246</v>
      </c>
      <c r="Y43" s="96">
        <v>6</v>
      </c>
      <c r="Z43" s="96">
        <v>240</v>
      </c>
      <c r="AA43" s="96">
        <v>40</v>
      </c>
      <c r="AB43" s="103">
        <f t="shared" si="3"/>
        <v>39.6</v>
      </c>
      <c r="AC43" s="204">
        <f t="shared" si="19"/>
        <v>286</v>
      </c>
      <c r="AD43" s="204">
        <f t="shared" si="20"/>
        <v>246</v>
      </c>
      <c r="AE43" s="96">
        <v>6</v>
      </c>
      <c r="AF43" s="96">
        <v>240</v>
      </c>
      <c r="AG43" s="96">
        <v>40</v>
      </c>
    </row>
    <row r="44" spans="1:33" ht="20.100000000000001" customHeight="1" outlineLevel="1" x14ac:dyDescent="0.25">
      <c r="A44" s="168" t="s">
        <v>11</v>
      </c>
      <c r="B44" s="169">
        <f t="shared" si="16"/>
        <v>270</v>
      </c>
      <c r="C44" s="170">
        <f t="shared" si="12"/>
        <v>1</v>
      </c>
      <c r="D44" s="171">
        <f t="shared" si="13"/>
        <v>0.4</v>
      </c>
      <c r="E44" s="153"/>
      <c r="F44" s="153">
        <v>1</v>
      </c>
      <c r="G44" s="172">
        <f t="shared" si="14"/>
        <v>94334</v>
      </c>
      <c r="H44" s="173">
        <f t="shared" si="15"/>
        <v>79946</v>
      </c>
      <c r="I44" s="173">
        <f t="shared" si="4"/>
        <v>14388</v>
      </c>
      <c r="J44" s="103">
        <v>83580</v>
      </c>
      <c r="V44" s="97" t="s">
        <v>320</v>
      </c>
      <c r="W44" s="204">
        <f t="shared" si="17"/>
        <v>270</v>
      </c>
      <c r="X44" s="204">
        <f t="shared" si="18"/>
        <v>255</v>
      </c>
      <c r="Y44" s="96">
        <v>5</v>
      </c>
      <c r="Z44" s="96">
        <v>250</v>
      </c>
      <c r="AA44" s="96">
        <v>15</v>
      </c>
      <c r="AB44" s="103">
        <f t="shared" si="3"/>
        <v>14.6</v>
      </c>
      <c r="AC44" s="204">
        <f t="shared" si="19"/>
        <v>270</v>
      </c>
      <c r="AD44" s="204">
        <f t="shared" si="20"/>
        <v>255</v>
      </c>
      <c r="AE44" s="96">
        <v>5</v>
      </c>
      <c r="AF44" s="96">
        <v>250</v>
      </c>
      <c r="AG44" s="96">
        <v>15</v>
      </c>
    </row>
    <row r="45" spans="1:33" ht="20.100000000000001" customHeight="1" outlineLevel="1" x14ac:dyDescent="0.25">
      <c r="A45" s="168" t="s">
        <v>64</v>
      </c>
      <c r="B45" s="169">
        <f t="shared" si="16"/>
        <v>326</v>
      </c>
      <c r="C45" s="170">
        <f t="shared" si="12"/>
        <v>1</v>
      </c>
      <c r="D45" s="171">
        <f t="shared" si="13"/>
        <v>0.4</v>
      </c>
      <c r="E45" s="153"/>
      <c r="F45" s="153">
        <v>1</v>
      </c>
      <c r="G45" s="172">
        <f t="shared" si="14"/>
        <v>94334</v>
      </c>
      <c r="H45" s="173">
        <f t="shared" si="15"/>
        <v>79946</v>
      </c>
      <c r="I45" s="173">
        <f t="shared" si="4"/>
        <v>14388</v>
      </c>
      <c r="J45" s="103">
        <v>83580</v>
      </c>
      <c r="V45" s="97" t="s">
        <v>321</v>
      </c>
      <c r="W45" s="204">
        <f t="shared" si="17"/>
        <v>326</v>
      </c>
      <c r="X45" s="204">
        <f t="shared" si="18"/>
        <v>304</v>
      </c>
      <c r="Y45" s="96">
        <v>7</v>
      </c>
      <c r="Z45" s="96">
        <v>297</v>
      </c>
      <c r="AA45" s="96">
        <v>22</v>
      </c>
      <c r="AB45" s="103">
        <f t="shared" si="3"/>
        <v>21.6</v>
      </c>
      <c r="AC45" s="204">
        <f t="shared" si="19"/>
        <v>326</v>
      </c>
      <c r="AD45" s="204">
        <f t="shared" si="20"/>
        <v>304</v>
      </c>
      <c r="AE45" s="96">
        <v>7</v>
      </c>
      <c r="AF45" s="96">
        <v>297</v>
      </c>
      <c r="AG45" s="96">
        <v>22</v>
      </c>
    </row>
    <row r="46" spans="1:33" ht="20.100000000000001" customHeight="1" outlineLevel="1" x14ac:dyDescent="0.25">
      <c r="A46" s="168" t="s">
        <v>65</v>
      </c>
      <c r="B46" s="169">
        <f t="shared" si="16"/>
        <v>275</v>
      </c>
      <c r="C46" s="170">
        <f t="shared" si="12"/>
        <v>1</v>
      </c>
      <c r="D46" s="171">
        <f t="shared" si="13"/>
        <v>0.4</v>
      </c>
      <c r="E46" s="153"/>
      <c r="F46" s="153">
        <v>1</v>
      </c>
      <c r="G46" s="172">
        <f t="shared" si="14"/>
        <v>94334</v>
      </c>
      <c r="H46" s="173">
        <f t="shared" si="15"/>
        <v>79946</v>
      </c>
      <c r="I46" s="173">
        <f t="shared" si="4"/>
        <v>14388</v>
      </c>
      <c r="J46" s="103">
        <v>83580</v>
      </c>
      <c r="V46" s="97" t="s">
        <v>322</v>
      </c>
      <c r="W46" s="204">
        <f t="shared" si="17"/>
        <v>275</v>
      </c>
      <c r="X46" s="204">
        <f t="shared" si="18"/>
        <v>238</v>
      </c>
      <c r="Y46" s="96">
        <v>6</v>
      </c>
      <c r="Z46" s="96">
        <v>232</v>
      </c>
      <c r="AA46" s="96">
        <v>37</v>
      </c>
      <c r="AB46" s="103">
        <f t="shared" si="3"/>
        <v>36.6</v>
      </c>
      <c r="AC46" s="204">
        <f t="shared" si="19"/>
        <v>275</v>
      </c>
      <c r="AD46" s="204">
        <f t="shared" si="20"/>
        <v>238</v>
      </c>
      <c r="AE46" s="96">
        <v>6</v>
      </c>
      <c r="AF46" s="96">
        <v>232</v>
      </c>
      <c r="AG46" s="96">
        <v>37</v>
      </c>
    </row>
    <row r="47" spans="1:33" ht="20.100000000000001" customHeight="1" outlineLevel="1" x14ac:dyDescent="0.25">
      <c r="A47" s="168" t="s">
        <v>66</v>
      </c>
      <c r="B47" s="169">
        <f t="shared" si="16"/>
        <v>516</v>
      </c>
      <c r="C47" s="170">
        <f t="shared" si="12"/>
        <v>1</v>
      </c>
      <c r="D47" s="171">
        <f t="shared" si="13"/>
        <v>1</v>
      </c>
      <c r="E47" s="153">
        <v>1</v>
      </c>
      <c r="F47" s="153"/>
      <c r="G47" s="172">
        <f t="shared" si="14"/>
        <v>235834</v>
      </c>
      <c r="H47" s="173">
        <f t="shared" si="15"/>
        <v>199863</v>
      </c>
      <c r="I47" s="173">
        <f t="shared" si="4"/>
        <v>35971</v>
      </c>
      <c r="J47" s="103">
        <v>167160</v>
      </c>
      <c r="V47" s="97" t="s">
        <v>323</v>
      </c>
      <c r="W47" s="204">
        <f t="shared" si="17"/>
        <v>516</v>
      </c>
      <c r="X47" s="204">
        <f t="shared" si="18"/>
        <v>472</v>
      </c>
      <c r="Y47" s="96">
        <v>13</v>
      </c>
      <c r="Z47" s="96">
        <v>459</v>
      </c>
      <c r="AA47" s="96">
        <v>44</v>
      </c>
      <c r="AB47" s="103">
        <f t="shared" si="3"/>
        <v>43</v>
      </c>
      <c r="AC47" s="204">
        <f t="shared" si="19"/>
        <v>516</v>
      </c>
      <c r="AD47" s="204">
        <f t="shared" si="20"/>
        <v>472</v>
      </c>
      <c r="AE47" s="96">
        <v>13</v>
      </c>
      <c r="AF47" s="96">
        <v>459</v>
      </c>
      <c r="AG47" s="96">
        <v>44</v>
      </c>
    </row>
    <row r="48" spans="1:33" ht="20.100000000000001" customHeight="1" outlineLevel="1" x14ac:dyDescent="0.25">
      <c r="A48" s="168" t="s">
        <v>67</v>
      </c>
      <c r="B48" s="169">
        <f t="shared" si="16"/>
        <v>249</v>
      </c>
      <c r="C48" s="170">
        <f t="shared" si="12"/>
        <v>1</v>
      </c>
      <c r="D48" s="171">
        <f t="shared" si="13"/>
        <v>0.4</v>
      </c>
      <c r="E48" s="153"/>
      <c r="F48" s="153">
        <v>1</v>
      </c>
      <c r="G48" s="172">
        <f t="shared" si="14"/>
        <v>94334</v>
      </c>
      <c r="H48" s="173">
        <f t="shared" si="15"/>
        <v>79946</v>
      </c>
      <c r="I48" s="173">
        <f t="shared" si="4"/>
        <v>14388</v>
      </c>
      <c r="J48" s="103">
        <v>83580</v>
      </c>
      <c r="V48" s="97" t="s">
        <v>324</v>
      </c>
      <c r="W48" s="204">
        <f t="shared" si="17"/>
        <v>249</v>
      </c>
      <c r="X48" s="204">
        <f t="shared" si="18"/>
        <v>224</v>
      </c>
      <c r="Y48" s="96">
        <v>2</v>
      </c>
      <c r="Z48" s="96">
        <v>222</v>
      </c>
      <c r="AA48" s="96">
        <v>25</v>
      </c>
      <c r="AB48" s="103">
        <f t="shared" si="3"/>
        <v>24.6</v>
      </c>
      <c r="AC48" s="204">
        <f t="shared" si="19"/>
        <v>249</v>
      </c>
      <c r="AD48" s="204">
        <f t="shared" si="20"/>
        <v>224</v>
      </c>
      <c r="AE48" s="96">
        <v>2</v>
      </c>
      <c r="AF48" s="96">
        <v>222</v>
      </c>
      <c r="AG48" s="96">
        <v>25</v>
      </c>
    </row>
    <row r="49" spans="1:33" ht="20.100000000000001" customHeight="1" outlineLevel="1" x14ac:dyDescent="0.25">
      <c r="A49" s="168" t="s">
        <v>68</v>
      </c>
      <c r="B49" s="169">
        <f t="shared" si="16"/>
        <v>677</v>
      </c>
      <c r="C49" s="170">
        <f t="shared" si="12"/>
        <v>1</v>
      </c>
      <c r="D49" s="171">
        <f t="shared" si="13"/>
        <v>1</v>
      </c>
      <c r="E49" s="153">
        <v>1</v>
      </c>
      <c r="F49" s="153"/>
      <c r="G49" s="172">
        <f t="shared" si="14"/>
        <v>235834</v>
      </c>
      <c r="H49" s="173">
        <f t="shared" si="15"/>
        <v>199863</v>
      </c>
      <c r="I49" s="173">
        <f t="shared" si="4"/>
        <v>35971</v>
      </c>
      <c r="J49" s="103">
        <v>167160</v>
      </c>
      <c r="V49" s="97" t="s">
        <v>325</v>
      </c>
      <c r="W49" s="204">
        <f t="shared" si="17"/>
        <v>677</v>
      </c>
      <c r="X49" s="204">
        <f t="shared" si="18"/>
        <v>597</v>
      </c>
      <c r="Y49" s="96">
        <v>14</v>
      </c>
      <c r="Z49" s="96">
        <v>583</v>
      </c>
      <c r="AA49" s="96">
        <v>80</v>
      </c>
      <c r="AB49" s="103">
        <f t="shared" si="3"/>
        <v>79</v>
      </c>
      <c r="AC49" s="204">
        <f t="shared" si="19"/>
        <v>677</v>
      </c>
      <c r="AD49" s="204">
        <f t="shared" si="20"/>
        <v>597</v>
      </c>
      <c r="AE49" s="96">
        <v>14</v>
      </c>
      <c r="AF49" s="96">
        <v>583</v>
      </c>
      <c r="AG49" s="96">
        <v>80</v>
      </c>
    </row>
    <row r="50" spans="1:33" ht="20.100000000000001" customHeight="1" outlineLevel="1" x14ac:dyDescent="0.25">
      <c r="A50" s="168" t="s">
        <v>69</v>
      </c>
      <c r="B50" s="169">
        <f t="shared" si="16"/>
        <v>519</v>
      </c>
      <c r="C50" s="176">
        <f t="shared" si="12"/>
        <v>1</v>
      </c>
      <c r="D50" s="171">
        <f t="shared" si="13"/>
        <v>1</v>
      </c>
      <c r="E50" s="153">
        <v>1</v>
      </c>
      <c r="F50" s="153"/>
      <c r="G50" s="172">
        <f t="shared" si="14"/>
        <v>235834</v>
      </c>
      <c r="H50" s="173">
        <f t="shared" si="15"/>
        <v>199863</v>
      </c>
      <c r="I50" s="173">
        <f t="shared" si="4"/>
        <v>35971</v>
      </c>
      <c r="J50" s="103">
        <v>167160</v>
      </c>
      <c r="V50" s="97" t="s">
        <v>326</v>
      </c>
      <c r="W50" s="204">
        <f t="shared" si="17"/>
        <v>519</v>
      </c>
      <c r="X50" s="204">
        <f t="shared" si="18"/>
        <v>463</v>
      </c>
      <c r="Y50" s="96">
        <v>12</v>
      </c>
      <c r="Z50" s="96">
        <v>451</v>
      </c>
      <c r="AA50" s="96">
        <v>56</v>
      </c>
      <c r="AB50" s="103">
        <f t="shared" si="3"/>
        <v>55</v>
      </c>
      <c r="AC50" s="204">
        <f t="shared" si="19"/>
        <v>519</v>
      </c>
      <c r="AD50" s="204">
        <f t="shared" si="20"/>
        <v>463</v>
      </c>
      <c r="AE50" s="96">
        <v>12</v>
      </c>
      <c r="AF50" s="96">
        <v>451</v>
      </c>
      <c r="AG50" s="96">
        <v>56</v>
      </c>
    </row>
    <row r="51" spans="1:33" ht="20.100000000000001" customHeight="1" x14ac:dyDescent="0.3">
      <c r="A51" s="162" t="s">
        <v>12</v>
      </c>
      <c r="B51" s="177">
        <f>SUM(B33:B50)</f>
        <v>9759</v>
      </c>
      <c r="C51" s="178">
        <f t="shared" ref="C51:R51" si="21">SUM(C33:C50)</f>
        <v>18</v>
      </c>
      <c r="D51" s="178">
        <f t="shared" si="21"/>
        <v>13.200000000000003</v>
      </c>
      <c r="E51" s="178">
        <f t="shared" si="21"/>
        <v>10</v>
      </c>
      <c r="F51" s="178">
        <f t="shared" si="21"/>
        <v>8</v>
      </c>
      <c r="G51" s="165">
        <f t="shared" si="21"/>
        <v>3113012</v>
      </c>
      <c r="H51" s="165">
        <f t="shared" si="21"/>
        <v>2638198</v>
      </c>
      <c r="I51" s="165">
        <f t="shared" si="21"/>
        <v>474814</v>
      </c>
      <c r="J51" s="178">
        <f t="shared" si="21"/>
        <v>2507399</v>
      </c>
      <c r="K51" s="178">
        <f t="shared" si="21"/>
        <v>0</v>
      </c>
      <c r="L51" s="178">
        <f t="shared" si="21"/>
        <v>0</v>
      </c>
      <c r="M51" s="178">
        <f t="shared" si="21"/>
        <v>0</v>
      </c>
      <c r="N51" s="178">
        <f t="shared" si="21"/>
        <v>0</v>
      </c>
      <c r="O51" s="178">
        <f t="shared" si="21"/>
        <v>0</v>
      </c>
      <c r="P51" s="178">
        <f t="shared" si="21"/>
        <v>0</v>
      </c>
      <c r="Q51" s="178">
        <f t="shared" si="21"/>
        <v>0</v>
      </c>
      <c r="R51" s="178">
        <f t="shared" si="21"/>
        <v>0</v>
      </c>
      <c r="V51" s="145"/>
      <c r="W51" s="103" t="s">
        <v>327</v>
      </c>
      <c r="X51" s="103">
        <v>0</v>
      </c>
      <c r="Z51" s="106"/>
    </row>
    <row r="52" spans="1:33" ht="20.100000000000001" customHeight="1" x14ac:dyDescent="0.3">
      <c r="A52" s="146" t="s">
        <v>273</v>
      </c>
      <c r="B52" s="167"/>
      <c r="C52" s="167"/>
      <c r="D52" s="147"/>
      <c r="E52" s="147"/>
      <c r="F52" s="147"/>
      <c r="G52" s="148"/>
      <c r="H52" s="148"/>
      <c r="I52" s="148"/>
      <c r="V52" s="145"/>
      <c r="W52" s="103" t="s">
        <v>328</v>
      </c>
      <c r="X52" s="103">
        <v>12939</v>
      </c>
      <c r="AB52" s="103">
        <f t="shared" si="3"/>
        <v>0</v>
      </c>
    </row>
    <row r="53" spans="1:33" ht="20.100000000000001" customHeight="1" outlineLevel="1" x14ac:dyDescent="0.3">
      <c r="A53" s="140" t="s">
        <v>87</v>
      </c>
      <c r="B53" s="134">
        <f>AC53</f>
        <v>690</v>
      </c>
      <c r="C53" s="135">
        <f t="shared" ref="C53:C80" si="22">E53+F53</f>
        <v>1</v>
      </c>
      <c r="D53" s="149">
        <f t="shared" ref="D53:D80" si="23">SUM(E53+F53*$D$6)</f>
        <v>1</v>
      </c>
      <c r="E53" s="150">
        <v>1</v>
      </c>
      <c r="F53" s="150"/>
      <c r="G53" s="144">
        <f t="shared" ref="G53:G80" si="24">ROUND($G$5/$D$290*D53,0)</f>
        <v>235834</v>
      </c>
      <c r="H53" s="132">
        <f t="shared" ref="H53:H80" si="25">ROUNDUP(D53*$H$6,0)</f>
        <v>199863</v>
      </c>
      <c r="I53" s="132">
        <f t="shared" si="4"/>
        <v>35971</v>
      </c>
      <c r="J53" s="103">
        <v>167160</v>
      </c>
      <c r="V53" s="97" t="s">
        <v>329</v>
      </c>
      <c r="W53" s="95">
        <f t="shared" ref="W53:W80" si="26">X53+AA53</f>
        <v>690</v>
      </c>
      <c r="X53" s="95">
        <f t="shared" ref="X53:X80" si="27">Y53+Z53</f>
        <v>578</v>
      </c>
      <c r="Y53" s="205">
        <v>15</v>
      </c>
      <c r="Z53" s="205">
        <v>563</v>
      </c>
      <c r="AA53" s="205">
        <v>112</v>
      </c>
      <c r="AB53" s="103">
        <f t="shared" si="3"/>
        <v>111</v>
      </c>
      <c r="AC53" s="95">
        <f t="shared" ref="AC53:AC80" si="28">AD53+AG53</f>
        <v>690</v>
      </c>
      <c r="AD53" s="95">
        <f t="shared" ref="AD53:AD80" si="29">AE53+AF53</f>
        <v>578</v>
      </c>
      <c r="AE53" s="205">
        <v>15</v>
      </c>
      <c r="AF53" s="205">
        <v>563</v>
      </c>
      <c r="AG53" s="205">
        <v>112</v>
      </c>
    </row>
    <row r="54" spans="1:33" ht="20.100000000000001" customHeight="1" outlineLevel="1" x14ac:dyDescent="0.3">
      <c r="A54" s="140" t="s">
        <v>13</v>
      </c>
      <c r="B54" s="134">
        <f t="shared" ref="B54:B80" si="30">AC54</f>
        <v>402</v>
      </c>
      <c r="C54" s="135">
        <f t="shared" si="22"/>
        <v>1</v>
      </c>
      <c r="D54" s="149">
        <f t="shared" si="23"/>
        <v>0.4</v>
      </c>
      <c r="E54" s="150"/>
      <c r="F54" s="150">
        <v>1</v>
      </c>
      <c r="G54" s="144">
        <f t="shared" si="24"/>
        <v>94334</v>
      </c>
      <c r="H54" s="132">
        <f t="shared" si="25"/>
        <v>79946</v>
      </c>
      <c r="I54" s="132">
        <f t="shared" si="4"/>
        <v>14388</v>
      </c>
      <c r="J54" s="103">
        <v>83580</v>
      </c>
      <c r="V54" s="97" t="s">
        <v>330</v>
      </c>
      <c r="W54" s="95">
        <f t="shared" si="26"/>
        <v>402</v>
      </c>
      <c r="X54" s="95">
        <f t="shared" si="27"/>
        <v>344</v>
      </c>
      <c r="Y54" s="206">
        <v>11</v>
      </c>
      <c r="Z54" s="206">
        <v>333</v>
      </c>
      <c r="AA54" s="206">
        <v>58</v>
      </c>
      <c r="AB54" s="103">
        <f t="shared" si="3"/>
        <v>57.6</v>
      </c>
      <c r="AC54" s="95">
        <f t="shared" si="28"/>
        <v>402</v>
      </c>
      <c r="AD54" s="95">
        <f t="shared" si="29"/>
        <v>344</v>
      </c>
      <c r="AE54" s="206">
        <v>11</v>
      </c>
      <c r="AF54" s="206">
        <v>333</v>
      </c>
      <c r="AG54" s="206">
        <v>58</v>
      </c>
    </row>
    <row r="55" spans="1:33" ht="20.100000000000001" customHeight="1" outlineLevel="1" x14ac:dyDescent="0.3">
      <c r="A55" s="140" t="s">
        <v>88</v>
      </c>
      <c r="B55" s="134">
        <f t="shared" si="30"/>
        <v>505</v>
      </c>
      <c r="C55" s="135">
        <f t="shared" si="22"/>
        <v>1</v>
      </c>
      <c r="D55" s="149">
        <f t="shared" si="23"/>
        <v>1</v>
      </c>
      <c r="E55" s="150">
        <v>1</v>
      </c>
      <c r="F55" s="150"/>
      <c r="G55" s="144">
        <f t="shared" si="24"/>
        <v>235834</v>
      </c>
      <c r="H55" s="132">
        <f t="shared" si="25"/>
        <v>199863</v>
      </c>
      <c r="I55" s="132">
        <f t="shared" si="4"/>
        <v>35971</v>
      </c>
      <c r="J55" s="103">
        <v>167160</v>
      </c>
      <c r="V55" s="97" t="s">
        <v>331</v>
      </c>
      <c r="W55" s="95">
        <f t="shared" si="26"/>
        <v>505</v>
      </c>
      <c r="X55" s="95">
        <f t="shared" si="27"/>
        <v>428</v>
      </c>
      <c r="Y55" s="205">
        <v>1</v>
      </c>
      <c r="Z55" s="205">
        <v>427</v>
      </c>
      <c r="AA55" s="205">
        <v>77</v>
      </c>
      <c r="AB55" s="103">
        <f t="shared" si="3"/>
        <v>76</v>
      </c>
      <c r="AC55" s="95">
        <f t="shared" si="28"/>
        <v>505</v>
      </c>
      <c r="AD55" s="95">
        <f t="shared" si="29"/>
        <v>428</v>
      </c>
      <c r="AE55" s="205">
        <v>1</v>
      </c>
      <c r="AF55" s="205">
        <v>427</v>
      </c>
      <c r="AG55" s="205">
        <v>77</v>
      </c>
    </row>
    <row r="56" spans="1:33" ht="20.100000000000001" customHeight="1" outlineLevel="1" x14ac:dyDescent="0.3">
      <c r="A56" s="140" t="s">
        <v>89</v>
      </c>
      <c r="B56" s="134">
        <f t="shared" si="30"/>
        <v>742</v>
      </c>
      <c r="C56" s="135">
        <f t="shared" si="22"/>
        <v>1</v>
      </c>
      <c r="D56" s="149">
        <f t="shared" si="23"/>
        <v>1</v>
      </c>
      <c r="E56" s="150">
        <v>1</v>
      </c>
      <c r="F56" s="150"/>
      <c r="G56" s="144">
        <f t="shared" si="24"/>
        <v>235834</v>
      </c>
      <c r="H56" s="132">
        <f t="shared" si="25"/>
        <v>199863</v>
      </c>
      <c r="I56" s="132">
        <f t="shared" si="4"/>
        <v>35971</v>
      </c>
      <c r="J56" s="103">
        <v>167160</v>
      </c>
      <c r="V56" s="97" t="s">
        <v>332</v>
      </c>
      <c r="W56" s="95">
        <f t="shared" si="26"/>
        <v>742</v>
      </c>
      <c r="X56" s="95">
        <f t="shared" si="27"/>
        <v>638</v>
      </c>
      <c r="Y56" s="205">
        <v>13</v>
      </c>
      <c r="Z56" s="205">
        <v>625</v>
      </c>
      <c r="AA56" s="205">
        <v>104</v>
      </c>
      <c r="AB56" s="103">
        <f t="shared" si="3"/>
        <v>103</v>
      </c>
      <c r="AC56" s="95">
        <f t="shared" si="28"/>
        <v>742</v>
      </c>
      <c r="AD56" s="95">
        <f t="shared" si="29"/>
        <v>638</v>
      </c>
      <c r="AE56" s="205">
        <v>13</v>
      </c>
      <c r="AF56" s="205">
        <v>625</v>
      </c>
      <c r="AG56" s="205">
        <v>104</v>
      </c>
    </row>
    <row r="57" spans="1:33" ht="20.100000000000001" customHeight="1" outlineLevel="1" x14ac:dyDescent="0.3">
      <c r="A57" s="140" t="s">
        <v>90</v>
      </c>
      <c r="B57" s="134">
        <f t="shared" si="30"/>
        <v>574</v>
      </c>
      <c r="C57" s="135">
        <f t="shared" si="22"/>
        <v>1</v>
      </c>
      <c r="D57" s="149">
        <f t="shared" si="23"/>
        <v>1</v>
      </c>
      <c r="E57" s="150">
        <v>1</v>
      </c>
      <c r="F57" s="150"/>
      <c r="G57" s="144">
        <f t="shared" si="24"/>
        <v>235834</v>
      </c>
      <c r="H57" s="132">
        <f t="shared" si="25"/>
        <v>199863</v>
      </c>
      <c r="I57" s="132">
        <f t="shared" si="4"/>
        <v>35971</v>
      </c>
      <c r="J57" s="103">
        <v>167160</v>
      </c>
      <c r="V57" s="97" t="s">
        <v>333</v>
      </c>
      <c r="W57" s="95">
        <f t="shared" si="26"/>
        <v>574</v>
      </c>
      <c r="X57" s="95">
        <f t="shared" si="27"/>
        <v>476</v>
      </c>
      <c r="Y57" s="205">
        <v>12</v>
      </c>
      <c r="Z57" s="205">
        <v>464</v>
      </c>
      <c r="AA57" s="205">
        <v>98</v>
      </c>
      <c r="AB57" s="103">
        <f t="shared" si="3"/>
        <v>97</v>
      </c>
      <c r="AC57" s="95">
        <f t="shared" si="28"/>
        <v>574</v>
      </c>
      <c r="AD57" s="95">
        <f t="shared" si="29"/>
        <v>476</v>
      </c>
      <c r="AE57" s="205">
        <v>12</v>
      </c>
      <c r="AF57" s="205">
        <v>464</v>
      </c>
      <c r="AG57" s="205">
        <v>98</v>
      </c>
    </row>
    <row r="58" spans="1:33" ht="20.100000000000001" customHeight="1" outlineLevel="1" x14ac:dyDescent="0.3">
      <c r="A58" s="140" t="s">
        <v>91</v>
      </c>
      <c r="B58" s="134">
        <f t="shared" si="30"/>
        <v>1071</v>
      </c>
      <c r="C58" s="135">
        <f t="shared" si="22"/>
        <v>1</v>
      </c>
      <c r="D58" s="149">
        <f t="shared" si="23"/>
        <v>1</v>
      </c>
      <c r="E58" s="150">
        <v>1</v>
      </c>
      <c r="F58" s="150"/>
      <c r="G58" s="144">
        <f t="shared" si="24"/>
        <v>235834</v>
      </c>
      <c r="H58" s="132">
        <f t="shared" si="25"/>
        <v>199863</v>
      </c>
      <c r="I58" s="132">
        <f t="shared" si="4"/>
        <v>35971</v>
      </c>
      <c r="J58" s="103">
        <v>167160</v>
      </c>
      <c r="V58" s="97" t="s">
        <v>334</v>
      </c>
      <c r="W58" s="95">
        <f t="shared" si="26"/>
        <v>1071</v>
      </c>
      <c r="X58" s="95">
        <f t="shared" si="27"/>
        <v>877</v>
      </c>
      <c r="Y58" s="205">
        <v>21</v>
      </c>
      <c r="Z58" s="205">
        <v>856</v>
      </c>
      <c r="AA58" s="205">
        <v>194</v>
      </c>
      <c r="AB58" s="103">
        <f t="shared" si="3"/>
        <v>193</v>
      </c>
      <c r="AC58" s="95">
        <f t="shared" si="28"/>
        <v>1071</v>
      </c>
      <c r="AD58" s="95">
        <f t="shared" si="29"/>
        <v>877</v>
      </c>
      <c r="AE58" s="205">
        <v>21</v>
      </c>
      <c r="AF58" s="205">
        <v>856</v>
      </c>
      <c r="AG58" s="205">
        <v>194</v>
      </c>
    </row>
    <row r="59" spans="1:33" ht="20.100000000000001" customHeight="1" outlineLevel="1" x14ac:dyDescent="0.3">
      <c r="A59" s="140" t="s">
        <v>92</v>
      </c>
      <c r="B59" s="134">
        <f t="shared" si="30"/>
        <v>295</v>
      </c>
      <c r="C59" s="135">
        <f t="shared" si="22"/>
        <v>1</v>
      </c>
      <c r="D59" s="149">
        <f t="shared" si="23"/>
        <v>0.4</v>
      </c>
      <c r="E59" s="150"/>
      <c r="F59" s="150">
        <v>1</v>
      </c>
      <c r="G59" s="144">
        <f t="shared" si="24"/>
        <v>94334</v>
      </c>
      <c r="H59" s="132">
        <f t="shared" si="25"/>
        <v>79946</v>
      </c>
      <c r="I59" s="132">
        <f t="shared" si="4"/>
        <v>14388</v>
      </c>
      <c r="J59" s="103">
        <v>83580</v>
      </c>
      <c r="V59" s="97" t="s">
        <v>335</v>
      </c>
      <c r="W59" s="95">
        <f t="shared" si="26"/>
        <v>295</v>
      </c>
      <c r="X59" s="95">
        <f t="shared" si="27"/>
        <v>244</v>
      </c>
      <c r="Y59" s="205">
        <v>5</v>
      </c>
      <c r="Z59" s="205">
        <v>239</v>
      </c>
      <c r="AA59" s="205">
        <v>51</v>
      </c>
      <c r="AB59" s="103">
        <f t="shared" si="3"/>
        <v>50.6</v>
      </c>
      <c r="AC59" s="95">
        <f t="shared" si="28"/>
        <v>295</v>
      </c>
      <c r="AD59" s="95">
        <f t="shared" si="29"/>
        <v>244</v>
      </c>
      <c r="AE59" s="205">
        <v>5</v>
      </c>
      <c r="AF59" s="205">
        <v>239</v>
      </c>
      <c r="AG59" s="205">
        <v>51</v>
      </c>
    </row>
    <row r="60" spans="1:33" ht="20.100000000000001" customHeight="1" outlineLevel="1" x14ac:dyDescent="0.3">
      <c r="A60" s="140" t="s">
        <v>93</v>
      </c>
      <c r="B60" s="134">
        <f t="shared" si="30"/>
        <v>319</v>
      </c>
      <c r="C60" s="135">
        <f t="shared" si="22"/>
        <v>1</v>
      </c>
      <c r="D60" s="149">
        <f t="shared" si="23"/>
        <v>0.4</v>
      </c>
      <c r="E60" s="150"/>
      <c r="F60" s="150">
        <v>1</v>
      </c>
      <c r="G60" s="144">
        <f t="shared" si="24"/>
        <v>94334</v>
      </c>
      <c r="H60" s="132">
        <f t="shared" si="25"/>
        <v>79946</v>
      </c>
      <c r="I60" s="132">
        <f t="shared" si="4"/>
        <v>14388</v>
      </c>
      <c r="J60" s="103">
        <v>83580</v>
      </c>
      <c r="V60" s="97" t="s">
        <v>336</v>
      </c>
      <c r="W60" s="95">
        <f t="shared" si="26"/>
        <v>319</v>
      </c>
      <c r="X60" s="95">
        <f t="shared" si="27"/>
        <v>267</v>
      </c>
      <c r="Y60" s="205">
        <v>3</v>
      </c>
      <c r="Z60" s="205">
        <v>264</v>
      </c>
      <c r="AA60" s="205">
        <v>52</v>
      </c>
      <c r="AB60" s="103">
        <f t="shared" si="3"/>
        <v>51.6</v>
      </c>
      <c r="AC60" s="95">
        <f t="shared" si="28"/>
        <v>319</v>
      </c>
      <c r="AD60" s="95">
        <f t="shared" si="29"/>
        <v>267</v>
      </c>
      <c r="AE60" s="205">
        <v>3</v>
      </c>
      <c r="AF60" s="205">
        <v>264</v>
      </c>
      <c r="AG60" s="205">
        <v>52</v>
      </c>
    </row>
    <row r="61" spans="1:33" ht="20.100000000000001" customHeight="1" outlineLevel="1" x14ac:dyDescent="0.3">
      <c r="A61" s="140" t="s">
        <v>94</v>
      </c>
      <c r="B61" s="134">
        <f t="shared" si="30"/>
        <v>528</v>
      </c>
      <c r="C61" s="135">
        <f t="shared" si="22"/>
        <v>1</v>
      </c>
      <c r="D61" s="149">
        <f t="shared" si="23"/>
        <v>1</v>
      </c>
      <c r="E61" s="150">
        <v>1</v>
      </c>
      <c r="F61" s="150"/>
      <c r="G61" s="144">
        <f t="shared" si="24"/>
        <v>235834</v>
      </c>
      <c r="H61" s="132">
        <f t="shared" si="25"/>
        <v>199863</v>
      </c>
      <c r="I61" s="132">
        <f t="shared" si="4"/>
        <v>35971</v>
      </c>
      <c r="J61" s="103">
        <v>167160</v>
      </c>
      <c r="V61" s="97" t="s">
        <v>337</v>
      </c>
      <c r="W61" s="95">
        <f t="shared" si="26"/>
        <v>528</v>
      </c>
      <c r="X61" s="95">
        <f t="shared" si="27"/>
        <v>467</v>
      </c>
      <c r="Y61" s="205">
        <v>12</v>
      </c>
      <c r="Z61" s="205">
        <v>455</v>
      </c>
      <c r="AA61" s="205">
        <v>61</v>
      </c>
      <c r="AB61" s="103">
        <f t="shared" si="3"/>
        <v>60</v>
      </c>
      <c r="AC61" s="95">
        <f t="shared" si="28"/>
        <v>528</v>
      </c>
      <c r="AD61" s="95">
        <f t="shared" si="29"/>
        <v>467</v>
      </c>
      <c r="AE61" s="205">
        <v>12</v>
      </c>
      <c r="AF61" s="205">
        <v>455</v>
      </c>
      <c r="AG61" s="205">
        <v>61</v>
      </c>
    </row>
    <row r="62" spans="1:33" ht="20.100000000000001" customHeight="1" outlineLevel="1" x14ac:dyDescent="0.3">
      <c r="A62" s="140" t="s">
        <v>95</v>
      </c>
      <c r="B62" s="134">
        <f t="shared" si="30"/>
        <v>352</v>
      </c>
      <c r="C62" s="135">
        <f t="shared" si="22"/>
        <v>1</v>
      </c>
      <c r="D62" s="149">
        <f t="shared" si="23"/>
        <v>0.4</v>
      </c>
      <c r="E62" s="150"/>
      <c r="F62" s="150">
        <v>1</v>
      </c>
      <c r="G62" s="144">
        <f t="shared" si="24"/>
        <v>94334</v>
      </c>
      <c r="H62" s="132">
        <f t="shared" si="25"/>
        <v>79946</v>
      </c>
      <c r="I62" s="132">
        <f t="shared" si="4"/>
        <v>14388</v>
      </c>
      <c r="J62" s="103">
        <v>83580</v>
      </c>
      <c r="V62" s="97" t="s">
        <v>338</v>
      </c>
      <c r="W62" s="95">
        <f t="shared" si="26"/>
        <v>352</v>
      </c>
      <c r="X62" s="95">
        <f t="shared" si="27"/>
        <v>288</v>
      </c>
      <c r="Y62" s="205">
        <v>6</v>
      </c>
      <c r="Z62" s="205">
        <v>282</v>
      </c>
      <c r="AA62" s="205">
        <v>64</v>
      </c>
      <c r="AB62" s="103">
        <f t="shared" si="3"/>
        <v>63.6</v>
      </c>
      <c r="AC62" s="95">
        <f t="shared" si="28"/>
        <v>352</v>
      </c>
      <c r="AD62" s="95">
        <f t="shared" si="29"/>
        <v>288</v>
      </c>
      <c r="AE62" s="205">
        <v>6</v>
      </c>
      <c r="AF62" s="205">
        <v>282</v>
      </c>
      <c r="AG62" s="205">
        <v>64</v>
      </c>
    </row>
    <row r="63" spans="1:33" ht="20.100000000000001" customHeight="1" outlineLevel="1" x14ac:dyDescent="0.3">
      <c r="A63" s="140" t="s">
        <v>96</v>
      </c>
      <c r="B63" s="134">
        <f t="shared" si="30"/>
        <v>717</v>
      </c>
      <c r="C63" s="135">
        <f t="shared" si="22"/>
        <v>1</v>
      </c>
      <c r="D63" s="149">
        <f t="shared" si="23"/>
        <v>1</v>
      </c>
      <c r="E63" s="150">
        <v>1</v>
      </c>
      <c r="F63" s="150"/>
      <c r="G63" s="144">
        <f t="shared" si="24"/>
        <v>235834</v>
      </c>
      <c r="H63" s="132">
        <f t="shared" si="25"/>
        <v>199863</v>
      </c>
      <c r="I63" s="132">
        <f t="shared" si="4"/>
        <v>35971</v>
      </c>
      <c r="J63" s="103">
        <v>167160</v>
      </c>
      <c r="V63" s="97" t="s">
        <v>339</v>
      </c>
      <c r="W63" s="95">
        <f t="shared" si="26"/>
        <v>717</v>
      </c>
      <c r="X63" s="95">
        <f t="shared" si="27"/>
        <v>606</v>
      </c>
      <c r="Y63" s="205">
        <v>11</v>
      </c>
      <c r="Z63" s="205">
        <v>595</v>
      </c>
      <c r="AA63" s="205">
        <v>111</v>
      </c>
      <c r="AB63" s="103">
        <f t="shared" si="3"/>
        <v>110</v>
      </c>
      <c r="AC63" s="95">
        <f t="shared" si="28"/>
        <v>717</v>
      </c>
      <c r="AD63" s="95">
        <f t="shared" si="29"/>
        <v>606</v>
      </c>
      <c r="AE63" s="205">
        <v>11</v>
      </c>
      <c r="AF63" s="205">
        <v>595</v>
      </c>
      <c r="AG63" s="205">
        <v>111</v>
      </c>
    </row>
    <row r="64" spans="1:33" ht="20.100000000000001" customHeight="1" outlineLevel="1" x14ac:dyDescent="0.3">
      <c r="A64" s="140" t="s">
        <v>97</v>
      </c>
      <c r="B64" s="134">
        <f t="shared" si="30"/>
        <v>519</v>
      </c>
      <c r="C64" s="135">
        <f t="shared" si="22"/>
        <v>1</v>
      </c>
      <c r="D64" s="149">
        <f t="shared" si="23"/>
        <v>1</v>
      </c>
      <c r="E64" s="150">
        <v>1</v>
      </c>
      <c r="F64" s="150"/>
      <c r="G64" s="144">
        <f t="shared" si="24"/>
        <v>235834</v>
      </c>
      <c r="H64" s="132">
        <f t="shared" si="25"/>
        <v>199863</v>
      </c>
      <c r="I64" s="132">
        <f t="shared" si="4"/>
        <v>35971</v>
      </c>
      <c r="J64" s="103">
        <v>167160</v>
      </c>
      <c r="V64" s="97" t="s">
        <v>340</v>
      </c>
      <c r="W64" s="95">
        <f t="shared" si="26"/>
        <v>519</v>
      </c>
      <c r="X64" s="95">
        <f t="shared" si="27"/>
        <v>425</v>
      </c>
      <c r="Y64" s="205">
        <v>8</v>
      </c>
      <c r="Z64" s="205">
        <v>417</v>
      </c>
      <c r="AA64" s="205">
        <v>94</v>
      </c>
      <c r="AB64" s="103">
        <f t="shared" si="3"/>
        <v>93</v>
      </c>
      <c r="AC64" s="95">
        <f t="shared" si="28"/>
        <v>519</v>
      </c>
      <c r="AD64" s="95">
        <f t="shared" si="29"/>
        <v>425</v>
      </c>
      <c r="AE64" s="205">
        <v>8</v>
      </c>
      <c r="AF64" s="205">
        <v>417</v>
      </c>
      <c r="AG64" s="205">
        <v>94</v>
      </c>
    </row>
    <row r="65" spans="1:33" ht="20.100000000000001" customHeight="1" outlineLevel="1" x14ac:dyDescent="0.3">
      <c r="A65" s="140" t="s">
        <v>98</v>
      </c>
      <c r="B65" s="134">
        <f t="shared" si="30"/>
        <v>440</v>
      </c>
      <c r="C65" s="130">
        <f t="shared" si="22"/>
        <v>1</v>
      </c>
      <c r="D65" s="131">
        <f t="shared" si="23"/>
        <v>0.4</v>
      </c>
      <c r="E65" s="150"/>
      <c r="F65" s="150">
        <v>1</v>
      </c>
      <c r="G65" s="144">
        <f t="shared" si="24"/>
        <v>94334</v>
      </c>
      <c r="H65" s="132">
        <f t="shared" si="25"/>
        <v>79946</v>
      </c>
      <c r="I65" s="132">
        <f t="shared" si="4"/>
        <v>14388</v>
      </c>
      <c r="J65" s="103">
        <v>167160</v>
      </c>
      <c r="V65" s="97" t="s">
        <v>341</v>
      </c>
      <c r="W65" s="95">
        <f t="shared" si="26"/>
        <v>440</v>
      </c>
      <c r="X65" s="95">
        <f t="shared" si="27"/>
        <v>373</v>
      </c>
      <c r="Y65" s="205">
        <v>13</v>
      </c>
      <c r="Z65" s="205">
        <v>360</v>
      </c>
      <c r="AA65" s="205">
        <v>67</v>
      </c>
      <c r="AB65" s="103">
        <f t="shared" si="3"/>
        <v>66.599999999999994</v>
      </c>
      <c r="AC65" s="95">
        <f t="shared" si="28"/>
        <v>440</v>
      </c>
      <c r="AD65" s="95">
        <f t="shared" si="29"/>
        <v>373</v>
      </c>
      <c r="AE65" s="205">
        <v>13</v>
      </c>
      <c r="AF65" s="205">
        <v>360</v>
      </c>
      <c r="AG65" s="205">
        <v>67</v>
      </c>
    </row>
    <row r="66" spans="1:33" ht="20.100000000000001" customHeight="1" outlineLevel="1" x14ac:dyDescent="0.3">
      <c r="A66" s="140" t="s">
        <v>99</v>
      </c>
      <c r="B66" s="134">
        <f t="shared" si="30"/>
        <v>973</v>
      </c>
      <c r="C66" s="135">
        <f t="shared" si="22"/>
        <v>1</v>
      </c>
      <c r="D66" s="149">
        <f t="shared" si="23"/>
        <v>1</v>
      </c>
      <c r="E66" s="150">
        <v>1</v>
      </c>
      <c r="F66" s="150"/>
      <c r="G66" s="144">
        <f t="shared" si="24"/>
        <v>235834</v>
      </c>
      <c r="H66" s="132">
        <f t="shared" si="25"/>
        <v>199863</v>
      </c>
      <c r="I66" s="132">
        <f t="shared" si="4"/>
        <v>35971</v>
      </c>
      <c r="J66" s="103">
        <v>167160</v>
      </c>
      <c r="V66" s="97" t="s">
        <v>342</v>
      </c>
      <c r="W66" s="95">
        <f t="shared" si="26"/>
        <v>973</v>
      </c>
      <c r="X66" s="95">
        <f t="shared" si="27"/>
        <v>810</v>
      </c>
      <c r="Y66" s="205">
        <v>17</v>
      </c>
      <c r="Z66" s="205">
        <v>793</v>
      </c>
      <c r="AA66" s="205">
        <v>163</v>
      </c>
      <c r="AB66" s="103">
        <f t="shared" si="3"/>
        <v>162</v>
      </c>
      <c r="AC66" s="95">
        <f t="shared" si="28"/>
        <v>973</v>
      </c>
      <c r="AD66" s="95">
        <f t="shared" si="29"/>
        <v>810</v>
      </c>
      <c r="AE66" s="205">
        <v>17</v>
      </c>
      <c r="AF66" s="205">
        <v>793</v>
      </c>
      <c r="AG66" s="205">
        <v>163</v>
      </c>
    </row>
    <row r="67" spans="1:33" ht="20.100000000000001" customHeight="1" outlineLevel="1" x14ac:dyDescent="0.3">
      <c r="A67" s="140" t="s">
        <v>14</v>
      </c>
      <c r="B67" s="134">
        <f t="shared" si="30"/>
        <v>323</v>
      </c>
      <c r="C67" s="135">
        <f t="shared" si="22"/>
        <v>1</v>
      </c>
      <c r="D67" s="149">
        <f t="shared" si="23"/>
        <v>0.4</v>
      </c>
      <c r="E67" s="150"/>
      <c r="F67" s="150">
        <v>1</v>
      </c>
      <c r="G67" s="144">
        <f t="shared" si="24"/>
        <v>94334</v>
      </c>
      <c r="H67" s="132">
        <f t="shared" si="25"/>
        <v>79946</v>
      </c>
      <c r="I67" s="132">
        <f t="shared" si="4"/>
        <v>14388</v>
      </c>
      <c r="J67" s="103">
        <v>83580</v>
      </c>
      <c r="V67" s="97" t="s">
        <v>343</v>
      </c>
      <c r="W67" s="95">
        <f t="shared" si="26"/>
        <v>323</v>
      </c>
      <c r="X67" s="95">
        <f t="shared" si="27"/>
        <v>284</v>
      </c>
      <c r="Y67" s="205">
        <v>4</v>
      </c>
      <c r="Z67" s="205">
        <v>280</v>
      </c>
      <c r="AA67" s="205">
        <v>39</v>
      </c>
      <c r="AB67" s="103">
        <f t="shared" si="3"/>
        <v>38.6</v>
      </c>
      <c r="AC67" s="95">
        <f t="shared" si="28"/>
        <v>323</v>
      </c>
      <c r="AD67" s="95">
        <f t="shared" si="29"/>
        <v>284</v>
      </c>
      <c r="AE67" s="205">
        <v>4</v>
      </c>
      <c r="AF67" s="205">
        <v>280</v>
      </c>
      <c r="AG67" s="205">
        <v>39</v>
      </c>
    </row>
    <row r="68" spans="1:33" ht="20.100000000000001" customHeight="1" outlineLevel="1" x14ac:dyDescent="0.3">
      <c r="A68" s="140" t="s">
        <v>100</v>
      </c>
      <c r="B68" s="134">
        <f t="shared" si="30"/>
        <v>224</v>
      </c>
      <c r="C68" s="135">
        <f t="shared" si="22"/>
        <v>1</v>
      </c>
      <c r="D68" s="149">
        <f t="shared" si="23"/>
        <v>0.4</v>
      </c>
      <c r="E68" s="179"/>
      <c r="F68" s="150">
        <v>1</v>
      </c>
      <c r="G68" s="144">
        <f t="shared" si="24"/>
        <v>94334</v>
      </c>
      <c r="H68" s="132">
        <f t="shared" si="25"/>
        <v>79946</v>
      </c>
      <c r="I68" s="132">
        <f t="shared" si="4"/>
        <v>14388</v>
      </c>
      <c r="J68" s="103">
        <v>83580</v>
      </c>
      <c r="V68" s="97" t="s">
        <v>344</v>
      </c>
      <c r="W68" s="95">
        <f t="shared" si="26"/>
        <v>224</v>
      </c>
      <c r="X68" s="95">
        <f t="shared" si="27"/>
        <v>193</v>
      </c>
      <c r="Y68" s="205">
        <v>2</v>
      </c>
      <c r="Z68" s="205">
        <v>191</v>
      </c>
      <c r="AA68" s="205">
        <v>31</v>
      </c>
      <c r="AB68" s="103">
        <f t="shared" si="3"/>
        <v>30.6</v>
      </c>
      <c r="AC68" s="95">
        <f t="shared" si="28"/>
        <v>224</v>
      </c>
      <c r="AD68" s="95">
        <f t="shared" si="29"/>
        <v>193</v>
      </c>
      <c r="AE68" s="205">
        <v>2</v>
      </c>
      <c r="AF68" s="205">
        <v>191</v>
      </c>
      <c r="AG68" s="205">
        <v>31</v>
      </c>
    </row>
    <row r="69" spans="1:33" ht="20.100000000000001" customHeight="1" outlineLevel="1" x14ac:dyDescent="0.3">
      <c r="A69" s="140" t="s">
        <v>101</v>
      </c>
      <c r="B69" s="134">
        <f t="shared" si="30"/>
        <v>703</v>
      </c>
      <c r="C69" s="135">
        <f t="shared" si="22"/>
        <v>1</v>
      </c>
      <c r="D69" s="149">
        <f t="shared" si="23"/>
        <v>1</v>
      </c>
      <c r="E69" s="150">
        <v>1</v>
      </c>
      <c r="F69" s="150"/>
      <c r="G69" s="144">
        <f t="shared" si="24"/>
        <v>235834</v>
      </c>
      <c r="H69" s="132">
        <f t="shared" si="25"/>
        <v>199863</v>
      </c>
      <c r="I69" s="132">
        <f t="shared" si="4"/>
        <v>35971</v>
      </c>
      <c r="J69" s="103">
        <v>167160</v>
      </c>
      <c r="V69" s="97" t="s">
        <v>345</v>
      </c>
      <c r="W69" s="95">
        <f t="shared" si="26"/>
        <v>703</v>
      </c>
      <c r="X69" s="95">
        <f t="shared" si="27"/>
        <v>594</v>
      </c>
      <c r="Y69" s="205">
        <v>22</v>
      </c>
      <c r="Z69" s="205">
        <v>572</v>
      </c>
      <c r="AA69" s="205">
        <v>109</v>
      </c>
      <c r="AB69" s="103">
        <f t="shared" si="3"/>
        <v>108</v>
      </c>
      <c r="AC69" s="95">
        <f t="shared" si="28"/>
        <v>703</v>
      </c>
      <c r="AD69" s="95">
        <f t="shared" si="29"/>
        <v>594</v>
      </c>
      <c r="AE69" s="205">
        <v>22</v>
      </c>
      <c r="AF69" s="205">
        <v>572</v>
      </c>
      <c r="AG69" s="205">
        <v>109</v>
      </c>
    </row>
    <row r="70" spans="1:33" ht="20.100000000000001" customHeight="1" outlineLevel="1" x14ac:dyDescent="0.3">
      <c r="A70" s="140" t="s">
        <v>102</v>
      </c>
      <c r="B70" s="134">
        <f t="shared" si="30"/>
        <v>350</v>
      </c>
      <c r="C70" s="130">
        <f t="shared" si="22"/>
        <v>1</v>
      </c>
      <c r="D70" s="131">
        <f t="shared" si="23"/>
        <v>0.4</v>
      </c>
      <c r="E70" s="150"/>
      <c r="F70" s="150">
        <v>1</v>
      </c>
      <c r="G70" s="144">
        <f t="shared" si="24"/>
        <v>94334</v>
      </c>
      <c r="H70" s="132">
        <f t="shared" si="25"/>
        <v>79946</v>
      </c>
      <c r="I70" s="132">
        <f t="shared" si="4"/>
        <v>14388</v>
      </c>
      <c r="J70" s="103">
        <v>167160</v>
      </c>
      <c r="V70" s="97" t="s">
        <v>346</v>
      </c>
      <c r="W70" s="95">
        <f t="shared" si="26"/>
        <v>350</v>
      </c>
      <c r="X70" s="95">
        <f t="shared" si="27"/>
        <v>307</v>
      </c>
      <c r="Y70" s="205">
        <v>3</v>
      </c>
      <c r="Z70" s="205">
        <v>304</v>
      </c>
      <c r="AA70" s="205">
        <v>43</v>
      </c>
      <c r="AB70" s="103">
        <f t="shared" si="3"/>
        <v>42.6</v>
      </c>
      <c r="AC70" s="95">
        <f t="shared" si="28"/>
        <v>350</v>
      </c>
      <c r="AD70" s="95">
        <f t="shared" si="29"/>
        <v>307</v>
      </c>
      <c r="AE70" s="205">
        <v>3</v>
      </c>
      <c r="AF70" s="205">
        <v>304</v>
      </c>
      <c r="AG70" s="205">
        <v>43</v>
      </c>
    </row>
    <row r="71" spans="1:33" ht="20.100000000000001" customHeight="1" outlineLevel="1" x14ac:dyDescent="0.3">
      <c r="A71" s="140" t="s">
        <v>103</v>
      </c>
      <c r="B71" s="134">
        <f t="shared" si="30"/>
        <v>148</v>
      </c>
      <c r="C71" s="135">
        <f t="shared" si="22"/>
        <v>1</v>
      </c>
      <c r="D71" s="149">
        <f t="shared" si="23"/>
        <v>0.4</v>
      </c>
      <c r="E71" s="150"/>
      <c r="F71" s="150">
        <v>1</v>
      </c>
      <c r="G71" s="144">
        <f t="shared" si="24"/>
        <v>94334</v>
      </c>
      <c r="H71" s="132">
        <f t="shared" si="25"/>
        <v>79946</v>
      </c>
      <c r="I71" s="132">
        <f t="shared" si="4"/>
        <v>14388</v>
      </c>
      <c r="J71" s="103">
        <v>83580</v>
      </c>
      <c r="V71" s="97" t="s">
        <v>347</v>
      </c>
      <c r="W71" s="95">
        <f t="shared" si="26"/>
        <v>148</v>
      </c>
      <c r="X71" s="95">
        <f t="shared" si="27"/>
        <v>117</v>
      </c>
      <c r="Y71" s="205">
        <v>0</v>
      </c>
      <c r="Z71" s="205">
        <v>117</v>
      </c>
      <c r="AA71" s="205">
        <v>31</v>
      </c>
      <c r="AB71" s="103">
        <f t="shared" si="3"/>
        <v>30.6</v>
      </c>
      <c r="AC71" s="95">
        <f t="shared" si="28"/>
        <v>148</v>
      </c>
      <c r="AD71" s="95">
        <f t="shared" si="29"/>
        <v>117</v>
      </c>
      <c r="AE71" s="205">
        <v>0</v>
      </c>
      <c r="AF71" s="205">
        <v>117</v>
      </c>
      <c r="AG71" s="205">
        <v>31</v>
      </c>
    </row>
    <row r="72" spans="1:33" ht="20.100000000000001" customHeight="1" outlineLevel="1" x14ac:dyDescent="0.3">
      <c r="A72" s="140" t="s">
        <v>104</v>
      </c>
      <c r="B72" s="134">
        <f t="shared" si="30"/>
        <v>528</v>
      </c>
      <c r="C72" s="135">
        <f t="shared" si="22"/>
        <v>1</v>
      </c>
      <c r="D72" s="149">
        <f t="shared" si="23"/>
        <v>1</v>
      </c>
      <c r="E72" s="150">
        <v>1</v>
      </c>
      <c r="F72" s="150"/>
      <c r="G72" s="144">
        <f t="shared" si="24"/>
        <v>235834</v>
      </c>
      <c r="H72" s="132">
        <f t="shared" si="25"/>
        <v>199863</v>
      </c>
      <c r="I72" s="132">
        <f t="shared" si="4"/>
        <v>35971</v>
      </c>
      <c r="J72" s="103">
        <v>167160</v>
      </c>
      <c r="V72" s="97" t="s">
        <v>348</v>
      </c>
      <c r="W72" s="95">
        <f t="shared" si="26"/>
        <v>528</v>
      </c>
      <c r="X72" s="95">
        <f t="shared" si="27"/>
        <v>471</v>
      </c>
      <c r="Y72" s="205">
        <v>9</v>
      </c>
      <c r="Z72" s="205">
        <v>462</v>
      </c>
      <c r="AA72" s="205">
        <v>57</v>
      </c>
      <c r="AB72" s="103">
        <f t="shared" si="3"/>
        <v>56</v>
      </c>
      <c r="AC72" s="95">
        <f t="shared" si="28"/>
        <v>528</v>
      </c>
      <c r="AD72" s="95">
        <f t="shared" si="29"/>
        <v>471</v>
      </c>
      <c r="AE72" s="205">
        <v>9</v>
      </c>
      <c r="AF72" s="205">
        <v>462</v>
      </c>
      <c r="AG72" s="205">
        <v>57</v>
      </c>
    </row>
    <row r="73" spans="1:33" ht="20.100000000000001" customHeight="1" outlineLevel="1" x14ac:dyDescent="0.3">
      <c r="A73" s="140" t="s">
        <v>105</v>
      </c>
      <c r="B73" s="134">
        <f t="shared" si="30"/>
        <v>316</v>
      </c>
      <c r="C73" s="135">
        <f t="shared" si="22"/>
        <v>1</v>
      </c>
      <c r="D73" s="149">
        <f t="shared" si="23"/>
        <v>0.4</v>
      </c>
      <c r="E73" s="150"/>
      <c r="F73" s="150">
        <v>1</v>
      </c>
      <c r="G73" s="144">
        <f t="shared" si="24"/>
        <v>94334</v>
      </c>
      <c r="H73" s="132">
        <f t="shared" si="25"/>
        <v>79946</v>
      </c>
      <c r="I73" s="132">
        <f t="shared" si="4"/>
        <v>14388</v>
      </c>
      <c r="J73" s="103">
        <v>83580</v>
      </c>
      <c r="V73" s="97" t="s">
        <v>349</v>
      </c>
      <c r="W73" s="95">
        <f t="shared" si="26"/>
        <v>316</v>
      </c>
      <c r="X73" s="95">
        <f t="shared" si="27"/>
        <v>271</v>
      </c>
      <c r="Y73" s="205">
        <v>3</v>
      </c>
      <c r="Z73" s="205">
        <v>268</v>
      </c>
      <c r="AA73" s="205">
        <v>45</v>
      </c>
      <c r="AB73" s="103">
        <f t="shared" si="3"/>
        <v>44.6</v>
      </c>
      <c r="AC73" s="95">
        <f t="shared" si="28"/>
        <v>316</v>
      </c>
      <c r="AD73" s="95">
        <f t="shared" si="29"/>
        <v>271</v>
      </c>
      <c r="AE73" s="205">
        <v>3</v>
      </c>
      <c r="AF73" s="205">
        <v>268</v>
      </c>
      <c r="AG73" s="205">
        <v>45</v>
      </c>
    </row>
    <row r="74" spans="1:33" ht="20.100000000000001" customHeight="1" outlineLevel="1" x14ac:dyDescent="0.3">
      <c r="A74" s="140" t="s">
        <v>106</v>
      </c>
      <c r="B74" s="134">
        <f t="shared" si="30"/>
        <v>531</v>
      </c>
      <c r="C74" s="135">
        <f t="shared" si="22"/>
        <v>1</v>
      </c>
      <c r="D74" s="149">
        <f t="shared" si="23"/>
        <v>1</v>
      </c>
      <c r="E74" s="150">
        <v>1</v>
      </c>
      <c r="F74" s="150"/>
      <c r="G74" s="144">
        <f t="shared" si="24"/>
        <v>235834</v>
      </c>
      <c r="H74" s="132">
        <f t="shared" si="25"/>
        <v>199863</v>
      </c>
      <c r="I74" s="132">
        <f t="shared" si="4"/>
        <v>35971</v>
      </c>
      <c r="J74" s="103">
        <v>167160</v>
      </c>
      <c r="V74" s="97" t="s">
        <v>350</v>
      </c>
      <c r="W74" s="95">
        <f t="shared" si="26"/>
        <v>531</v>
      </c>
      <c r="X74" s="95">
        <f t="shared" si="27"/>
        <v>452</v>
      </c>
      <c r="Y74" s="205">
        <v>9</v>
      </c>
      <c r="Z74" s="205">
        <v>443</v>
      </c>
      <c r="AA74" s="205">
        <v>79</v>
      </c>
      <c r="AB74" s="103">
        <f t="shared" ref="AB74:AB137" si="31">AA74-D74</f>
        <v>78</v>
      </c>
      <c r="AC74" s="95">
        <f t="shared" si="28"/>
        <v>531</v>
      </c>
      <c r="AD74" s="95">
        <f t="shared" si="29"/>
        <v>452</v>
      </c>
      <c r="AE74" s="205">
        <v>9</v>
      </c>
      <c r="AF74" s="205">
        <v>443</v>
      </c>
      <c r="AG74" s="205">
        <v>79</v>
      </c>
    </row>
    <row r="75" spans="1:33" ht="20.100000000000001" customHeight="1" outlineLevel="1" x14ac:dyDescent="0.3">
      <c r="A75" s="140" t="s">
        <v>107</v>
      </c>
      <c r="B75" s="134">
        <f t="shared" si="30"/>
        <v>385</v>
      </c>
      <c r="C75" s="135">
        <f t="shared" si="22"/>
        <v>1</v>
      </c>
      <c r="D75" s="149">
        <f t="shared" si="23"/>
        <v>0.4</v>
      </c>
      <c r="E75" s="150"/>
      <c r="F75" s="150">
        <v>1</v>
      </c>
      <c r="G75" s="144">
        <f t="shared" si="24"/>
        <v>94334</v>
      </c>
      <c r="H75" s="132">
        <f t="shared" si="25"/>
        <v>79946</v>
      </c>
      <c r="I75" s="132">
        <f t="shared" ref="I75:I138" si="32">G75-H75</f>
        <v>14388</v>
      </c>
      <c r="J75" s="103">
        <v>83580</v>
      </c>
      <c r="V75" s="97" t="s">
        <v>351</v>
      </c>
      <c r="W75" s="95">
        <f t="shared" si="26"/>
        <v>385</v>
      </c>
      <c r="X75" s="95">
        <f t="shared" si="27"/>
        <v>320</v>
      </c>
      <c r="Y75" s="205">
        <v>4</v>
      </c>
      <c r="Z75" s="205">
        <v>316</v>
      </c>
      <c r="AA75" s="205">
        <v>65</v>
      </c>
      <c r="AB75" s="103">
        <f t="shared" si="31"/>
        <v>64.599999999999994</v>
      </c>
      <c r="AC75" s="95">
        <f t="shared" si="28"/>
        <v>385</v>
      </c>
      <c r="AD75" s="95">
        <f t="shared" si="29"/>
        <v>320</v>
      </c>
      <c r="AE75" s="205">
        <v>4</v>
      </c>
      <c r="AF75" s="205">
        <v>316</v>
      </c>
      <c r="AG75" s="205">
        <v>65</v>
      </c>
    </row>
    <row r="76" spans="1:33" ht="20.100000000000001" customHeight="1" outlineLevel="1" x14ac:dyDescent="0.3">
      <c r="A76" s="140" t="s">
        <v>108</v>
      </c>
      <c r="B76" s="134">
        <f t="shared" si="30"/>
        <v>216</v>
      </c>
      <c r="C76" s="135">
        <f t="shared" si="22"/>
        <v>1</v>
      </c>
      <c r="D76" s="149">
        <f t="shared" si="23"/>
        <v>0.4</v>
      </c>
      <c r="E76" s="179"/>
      <c r="F76" s="150">
        <v>1</v>
      </c>
      <c r="G76" s="144">
        <f t="shared" si="24"/>
        <v>94334</v>
      </c>
      <c r="H76" s="132">
        <f t="shared" si="25"/>
        <v>79946</v>
      </c>
      <c r="I76" s="132">
        <f t="shared" si="32"/>
        <v>14388</v>
      </c>
      <c r="J76" s="103">
        <v>83580</v>
      </c>
      <c r="V76" s="97" t="s">
        <v>352</v>
      </c>
      <c r="W76" s="95">
        <f t="shared" si="26"/>
        <v>216</v>
      </c>
      <c r="X76" s="95">
        <f t="shared" si="27"/>
        <v>169</v>
      </c>
      <c r="Y76" s="205">
        <v>1</v>
      </c>
      <c r="Z76" s="205">
        <v>168</v>
      </c>
      <c r="AA76" s="205">
        <v>47</v>
      </c>
      <c r="AB76" s="103">
        <f t="shared" si="31"/>
        <v>46.6</v>
      </c>
      <c r="AC76" s="95">
        <f t="shared" si="28"/>
        <v>216</v>
      </c>
      <c r="AD76" s="95">
        <f t="shared" si="29"/>
        <v>169</v>
      </c>
      <c r="AE76" s="205">
        <v>1</v>
      </c>
      <c r="AF76" s="205">
        <v>168</v>
      </c>
      <c r="AG76" s="205">
        <v>47</v>
      </c>
    </row>
    <row r="77" spans="1:33" ht="20.100000000000001" customHeight="1" outlineLevel="1" x14ac:dyDescent="0.3">
      <c r="A77" s="140" t="s">
        <v>109</v>
      </c>
      <c r="B77" s="134">
        <f t="shared" si="30"/>
        <v>106</v>
      </c>
      <c r="C77" s="135">
        <f t="shared" si="22"/>
        <v>1</v>
      </c>
      <c r="D77" s="149">
        <f t="shared" si="23"/>
        <v>0.4</v>
      </c>
      <c r="E77" s="150"/>
      <c r="F77" s="150">
        <v>1</v>
      </c>
      <c r="G77" s="144">
        <f t="shared" si="24"/>
        <v>94334</v>
      </c>
      <c r="H77" s="132">
        <f t="shared" si="25"/>
        <v>79946</v>
      </c>
      <c r="I77" s="132">
        <f t="shared" si="32"/>
        <v>14388</v>
      </c>
      <c r="J77" s="103">
        <v>83580</v>
      </c>
      <c r="V77" s="97" t="s">
        <v>353</v>
      </c>
      <c r="W77" s="95">
        <f t="shared" si="26"/>
        <v>106</v>
      </c>
      <c r="X77" s="95">
        <f t="shared" si="27"/>
        <v>65</v>
      </c>
      <c r="Y77" s="205">
        <v>0</v>
      </c>
      <c r="Z77" s="205">
        <v>65</v>
      </c>
      <c r="AA77" s="205">
        <v>41</v>
      </c>
      <c r="AB77" s="103">
        <f t="shared" si="31"/>
        <v>40.6</v>
      </c>
      <c r="AC77" s="95">
        <f t="shared" si="28"/>
        <v>106</v>
      </c>
      <c r="AD77" s="95">
        <f t="shared" si="29"/>
        <v>65</v>
      </c>
      <c r="AE77" s="205">
        <v>0</v>
      </c>
      <c r="AF77" s="205">
        <v>65</v>
      </c>
      <c r="AG77" s="205">
        <v>41</v>
      </c>
    </row>
    <row r="78" spans="1:33" ht="20.100000000000001" customHeight="1" outlineLevel="1" x14ac:dyDescent="0.3">
      <c r="A78" s="140" t="s">
        <v>110</v>
      </c>
      <c r="B78" s="134">
        <f t="shared" si="30"/>
        <v>399</v>
      </c>
      <c r="C78" s="135">
        <f t="shared" si="22"/>
        <v>1</v>
      </c>
      <c r="D78" s="149">
        <f t="shared" si="23"/>
        <v>0.4</v>
      </c>
      <c r="E78" s="179"/>
      <c r="F78" s="150">
        <v>1</v>
      </c>
      <c r="G78" s="144">
        <f t="shared" si="24"/>
        <v>94334</v>
      </c>
      <c r="H78" s="132">
        <f t="shared" si="25"/>
        <v>79946</v>
      </c>
      <c r="I78" s="132">
        <f t="shared" si="32"/>
        <v>14388</v>
      </c>
      <c r="J78" s="103">
        <v>83580</v>
      </c>
      <c r="V78" s="97" t="s">
        <v>354</v>
      </c>
      <c r="W78" s="95">
        <f t="shared" si="26"/>
        <v>399</v>
      </c>
      <c r="X78" s="95">
        <f t="shared" si="27"/>
        <v>338</v>
      </c>
      <c r="Y78" s="205">
        <v>10</v>
      </c>
      <c r="Z78" s="205">
        <v>328</v>
      </c>
      <c r="AA78" s="205">
        <v>61</v>
      </c>
      <c r="AB78" s="103">
        <f t="shared" si="31"/>
        <v>60.6</v>
      </c>
      <c r="AC78" s="95">
        <f t="shared" si="28"/>
        <v>399</v>
      </c>
      <c r="AD78" s="95">
        <f t="shared" si="29"/>
        <v>338</v>
      </c>
      <c r="AE78" s="205">
        <v>10</v>
      </c>
      <c r="AF78" s="205">
        <v>328</v>
      </c>
      <c r="AG78" s="205">
        <v>61</v>
      </c>
    </row>
    <row r="79" spans="1:33" ht="20.100000000000001" customHeight="1" outlineLevel="1" x14ac:dyDescent="0.3">
      <c r="A79" s="140" t="s">
        <v>111</v>
      </c>
      <c r="B79" s="134">
        <f t="shared" si="30"/>
        <v>215</v>
      </c>
      <c r="C79" s="135">
        <f t="shared" si="22"/>
        <v>1</v>
      </c>
      <c r="D79" s="149">
        <f t="shared" si="23"/>
        <v>0.4</v>
      </c>
      <c r="E79" s="150"/>
      <c r="F79" s="150">
        <v>1</v>
      </c>
      <c r="G79" s="144">
        <f t="shared" si="24"/>
        <v>94334</v>
      </c>
      <c r="H79" s="132">
        <f t="shared" si="25"/>
        <v>79946</v>
      </c>
      <c r="I79" s="132">
        <f t="shared" si="32"/>
        <v>14388</v>
      </c>
      <c r="J79" s="103">
        <v>83580</v>
      </c>
      <c r="V79" s="97" t="s">
        <v>355</v>
      </c>
      <c r="W79" s="95">
        <f t="shared" si="26"/>
        <v>215</v>
      </c>
      <c r="X79" s="95">
        <f t="shared" si="27"/>
        <v>183</v>
      </c>
      <c r="Y79" s="205">
        <v>3</v>
      </c>
      <c r="Z79" s="205">
        <v>180</v>
      </c>
      <c r="AA79" s="205">
        <v>32</v>
      </c>
      <c r="AB79" s="103">
        <f t="shared" si="31"/>
        <v>31.6</v>
      </c>
      <c r="AC79" s="95">
        <f t="shared" si="28"/>
        <v>215</v>
      </c>
      <c r="AD79" s="95">
        <f t="shared" si="29"/>
        <v>183</v>
      </c>
      <c r="AE79" s="205">
        <v>3</v>
      </c>
      <c r="AF79" s="205">
        <v>180</v>
      </c>
      <c r="AG79" s="205">
        <v>32</v>
      </c>
    </row>
    <row r="80" spans="1:33" ht="20.100000000000001" customHeight="1" outlineLevel="1" x14ac:dyDescent="0.3">
      <c r="A80" s="140" t="s">
        <v>112</v>
      </c>
      <c r="B80" s="134">
        <f t="shared" si="30"/>
        <v>347</v>
      </c>
      <c r="C80" s="135">
        <f t="shared" si="22"/>
        <v>1</v>
      </c>
      <c r="D80" s="149">
        <f t="shared" si="23"/>
        <v>0.4</v>
      </c>
      <c r="E80" s="179"/>
      <c r="F80" s="150">
        <v>1</v>
      </c>
      <c r="G80" s="144">
        <f t="shared" si="24"/>
        <v>94334</v>
      </c>
      <c r="H80" s="132">
        <f t="shared" si="25"/>
        <v>79946</v>
      </c>
      <c r="I80" s="132">
        <f t="shared" si="32"/>
        <v>14388</v>
      </c>
      <c r="J80" s="103">
        <v>83580</v>
      </c>
      <c r="V80" s="97" t="s">
        <v>356</v>
      </c>
      <c r="W80" s="95">
        <f t="shared" si="26"/>
        <v>347</v>
      </c>
      <c r="X80" s="95">
        <f t="shared" si="27"/>
        <v>294</v>
      </c>
      <c r="Y80" s="205">
        <v>4</v>
      </c>
      <c r="Z80" s="205">
        <v>290</v>
      </c>
      <c r="AA80" s="205">
        <v>53</v>
      </c>
      <c r="AB80" s="103">
        <f t="shared" si="31"/>
        <v>52.6</v>
      </c>
      <c r="AC80" s="95">
        <f t="shared" si="28"/>
        <v>347</v>
      </c>
      <c r="AD80" s="95">
        <f t="shared" si="29"/>
        <v>294</v>
      </c>
      <c r="AE80" s="205">
        <v>4</v>
      </c>
      <c r="AF80" s="205">
        <v>290</v>
      </c>
      <c r="AG80" s="205">
        <v>53</v>
      </c>
    </row>
    <row r="81" spans="1:33" ht="20.100000000000001" customHeight="1" x14ac:dyDescent="0.3">
      <c r="A81" s="146" t="s">
        <v>15</v>
      </c>
      <c r="B81" s="180">
        <f>SUM(B53:B80)</f>
        <v>12918</v>
      </c>
      <c r="C81" s="181">
        <f t="shared" ref="C81:J81" si="33">SUM(C53:C80)</f>
        <v>28</v>
      </c>
      <c r="D81" s="181">
        <f t="shared" si="33"/>
        <v>18.399999999999995</v>
      </c>
      <c r="E81" s="167">
        <f t="shared" si="33"/>
        <v>12</v>
      </c>
      <c r="F81" s="181">
        <f t="shared" si="33"/>
        <v>16</v>
      </c>
      <c r="G81" s="165">
        <f t="shared" si="33"/>
        <v>4339352</v>
      </c>
      <c r="H81" s="165">
        <f t="shared" si="33"/>
        <v>3677492</v>
      </c>
      <c r="I81" s="165">
        <f t="shared" si="33"/>
        <v>661860</v>
      </c>
      <c r="J81" s="182">
        <f t="shared" si="33"/>
        <v>3510360</v>
      </c>
      <c r="V81" s="145"/>
      <c r="W81" s="103" t="s">
        <v>357</v>
      </c>
      <c r="X81" s="103">
        <v>7027</v>
      </c>
    </row>
    <row r="82" spans="1:33" ht="20.100000000000001" customHeight="1" x14ac:dyDescent="0.3">
      <c r="A82" s="146" t="s">
        <v>274</v>
      </c>
      <c r="B82" s="167"/>
      <c r="C82" s="167"/>
      <c r="D82" s="147"/>
      <c r="E82" s="147"/>
      <c r="F82" s="147"/>
      <c r="G82" s="148"/>
      <c r="H82" s="148"/>
      <c r="I82" s="148"/>
      <c r="V82" s="145"/>
      <c r="W82" s="103" t="s">
        <v>358</v>
      </c>
      <c r="X82" s="103">
        <v>1090</v>
      </c>
      <c r="AB82" s="103">
        <f t="shared" si="31"/>
        <v>0</v>
      </c>
    </row>
    <row r="83" spans="1:33" ht="20.100000000000001" customHeight="1" outlineLevel="1" x14ac:dyDescent="0.25">
      <c r="A83" s="140" t="s">
        <v>123</v>
      </c>
      <c r="B83" s="134">
        <f>AC84</f>
        <v>309</v>
      </c>
      <c r="C83" s="130">
        <f>E83+F83</f>
        <v>1</v>
      </c>
      <c r="D83" s="131">
        <f>SUM(E83+F83*$D$6)</f>
        <v>0.4</v>
      </c>
      <c r="E83" s="150"/>
      <c r="F83" s="150">
        <v>1</v>
      </c>
      <c r="G83" s="144">
        <f t="shared" ref="G83:G95" si="34">ROUND($G$5/$D$290*D83,0)</f>
        <v>94334</v>
      </c>
      <c r="H83" s="132">
        <f t="shared" ref="H83:H95" si="35">ROUNDUP(D83*$H$6,0)</f>
        <v>79946</v>
      </c>
      <c r="I83" s="132">
        <f t="shared" si="32"/>
        <v>14388</v>
      </c>
      <c r="J83" s="103">
        <v>167160</v>
      </c>
      <c r="V83" s="207" t="s">
        <v>358</v>
      </c>
      <c r="W83" s="95">
        <f>X83+AA83</f>
        <v>1215</v>
      </c>
      <c r="X83" s="95">
        <f>Y83+Z83</f>
        <v>951</v>
      </c>
      <c r="Y83" s="96">
        <v>67</v>
      </c>
      <c r="Z83" s="96">
        <v>884</v>
      </c>
      <c r="AA83" s="96">
        <v>264</v>
      </c>
      <c r="AB83" s="103">
        <f t="shared" si="31"/>
        <v>263.60000000000002</v>
      </c>
      <c r="AC83" s="95">
        <f>AD83+AG83</f>
        <v>1215</v>
      </c>
      <c r="AD83" s="95">
        <f>AE83+AF83</f>
        <v>951</v>
      </c>
      <c r="AE83" s="96">
        <v>67</v>
      </c>
      <c r="AF83" s="96">
        <v>884</v>
      </c>
      <c r="AG83" s="96">
        <v>264</v>
      </c>
    </row>
    <row r="84" spans="1:33" ht="20.100000000000001" customHeight="1" outlineLevel="1" x14ac:dyDescent="0.25">
      <c r="A84" s="140" t="s">
        <v>118</v>
      </c>
      <c r="B84" s="134">
        <f>AC85</f>
        <v>553</v>
      </c>
      <c r="C84" s="130">
        <f>E84+F84</f>
        <v>1</v>
      </c>
      <c r="D84" s="131">
        <f>SUM(E84+F84*$D$6)</f>
        <v>1</v>
      </c>
      <c r="E84" s="150">
        <v>1</v>
      </c>
      <c r="F84" s="150"/>
      <c r="G84" s="144">
        <f t="shared" si="34"/>
        <v>235834</v>
      </c>
      <c r="H84" s="132">
        <f t="shared" si="35"/>
        <v>199863</v>
      </c>
      <c r="I84" s="132">
        <f t="shared" si="32"/>
        <v>35971</v>
      </c>
      <c r="J84" s="103">
        <v>167160</v>
      </c>
      <c r="V84" s="207" t="s">
        <v>359</v>
      </c>
      <c r="W84" s="95">
        <f t="shared" ref="W84:W95" si="36">X84+AA84</f>
        <v>309</v>
      </c>
      <c r="X84" s="95">
        <f t="shared" ref="X84:X95" si="37">Y84+Z84</f>
        <v>248</v>
      </c>
      <c r="Y84" s="96">
        <v>21</v>
      </c>
      <c r="Z84" s="96">
        <v>227</v>
      </c>
      <c r="AA84" s="96">
        <v>61</v>
      </c>
      <c r="AB84" s="103">
        <f t="shared" si="31"/>
        <v>60</v>
      </c>
      <c r="AC84" s="95">
        <f t="shared" ref="AC84:AC95" si="38">AD84+AG84</f>
        <v>309</v>
      </c>
      <c r="AD84" s="95">
        <f t="shared" ref="AD84:AD95" si="39">AE84+AF84</f>
        <v>248</v>
      </c>
      <c r="AE84" s="96">
        <v>21</v>
      </c>
      <c r="AF84" s="96">
        <v>227</v>
      </c>
      <c r="AG84" s="96">
        <v>61</v>
      </c>
    </row>
    <row r="85" spans="1:33" ht="20.100000000000001" customHeight="1" outlineLevel="1" x14ac:dyDescent="0.25">
      <c r="A85" s="140" t="s">
        <v>116</v>
      </c>
      <c r="B85" s="134">
        <f>AC83</f>
        <v>1215</v>
      </c>
      <c r="C85" s="130">
        <f>E85+F85</f>
        <v>1</v>
      </c>
      <c r="D85" s="131">
        <f>SUM(E85+F85*$D$6)</f>
        <v>1</v>
      </c>
      <c r="E85" s="150">
        <v>1</v>
      </c>
      <c r="F85" s="150"/>
      <c r="G85" s="144">
        <f t="shared" si="34"/>
        <v>235834</v>
      </c>
      <c r="H85" s="132">
        <f t="shared" si="35"/>
        <v>199863</v>
      </c>
      <c r="I85" s="132">
        <f t="shared" si="32"/>
        <v>35971</v>
      </c>
      <c r="J85" s="103">
        <v>167160</v>
      </c>
      <c r="V85" s="207" t="s">
        <v>360</v>
      </c>
      <c r="W85" s="95">
        <f t="shared" si="36"/>
        <v>553</v>
      </c>
      <c r="X85" s="95">
        <f t="shared" si="37"/>
        <v>468</v>
      </c>
      <c r="Y85" s="96">
        <v>11</v>
      </c>
      <c r="Z85" s="96">
        <v>457</v>
      </c>
      <c r="AA85" s="96">
        <v>85</v>
      </c>
      <c r="AB85" s="103">
        <f t="shared" si="31"/>
        <v>84</v>
      </c>
      <c r="AC85" s="95">
        <f t="shared" si="38"/>
        <v>553</v>
      </c>
      <c r="AD85" s="95">
        <f t="shared" si="39"/>
        <v>468</v>
      </c>
      <c r="AE85" s="96">
        <v>11</v>
      </c>
      <c r="AF85" s="96">
        <v>457</v>
      </c>
      <c r="AG85" s="96">
        <v>85</v>
      </c>
    </row>
    <row r="86" spans="1:33" ht="20.100000000000001" customHeight="1" outlineLevel="1" x14ac:dyDescent="0.25">
      <c r="A86" s="140" t="s">
        <v>121</v>
      </c>
      <c r="B86" s="134">
        <f>AC86</f>
        <v>629</v>
      </c>
      <c r="C86" s="135">
        <f>E86+F86</f>
        <v>1</v>
      </c>
      <c r="D86" s="149">
        <f>SUM(E86+F86*$D$6)</f>
        <v>1</v>
      </c>
      <c r="E86" s="150">
        <v>1</v>
      </c>
      <c r="F86" s="150"/>
      <c r="G86" s="144">
        <f t="shared" si="34"/>
        <v>235834</v>
      </c>
      <c r="H86" s="132">
        <f t="shared" si="35"/>
        <v>199863</v>
      </c>
      <c r="I86" s="132">
        <f t="shared" si="32"/>
        <v>35971</v>
      </c>
      <c r="J86" s="103">
        <v>167160</v>
      </c>
      <c r="V86" s="207" t="s">
        <v>361</v>
      </c>
      <c r="W86" s="95">
        <f t="shared" si="36"/>
        <v>629</v>
      </c>
      <c r="X86" s="95">
        <f t="shared" si="37"/>
        <v>536</v>
      </c>
      <c r="Y86" s="96">
        <v>17</v>
      </c>
      <c r="Z86" s="96">
        <v>519</v>
      </c>
      <c r="AA86" s="96">
        <v>93</v>
      </c>
      <c r="AB86" s="103">
        <f t="shared" si="31"/>
        <v>92</v>
      </c>
      <c r="AC86" s="95">
        <f t="shared" si="38"/>
        <v>629</v>
      </c>
      <c r="AD86" s="95">
        <f t="shared" si="39"/>
        <v>536</v>
      </c>
      <c r="AE86" s="96">
        <v>17</v>
      </c>
      <c r="AF86" s="96">
        <v>519</v>
      </c>
      <c r="AG86" s="96">
        <v>93</v>
      </c>
    </row>
    <row r="87" spans="1:33" ht="20.100000000000001" customHeight="1" outlineLevel="1" x14ac:dyDescent="0.25">
      <c r="A87" s="140" t="s">
        <v>115</v>
      </c>
      <c r="B87" s="134">
        <f t="shared" ref="B87:B95" si="40">AC87</f>
        <v>501</v>
      </c>
      <c r="C87" s="135">
        <f>E87+F87</f>
        <v>1</v>
      </c>
      <c r="D87" s="136">
        <f>SUM(E87+F87*$D$6)</f>
        <v>1</v>
      </c>
      <c r="E87" s="154">
        <v>1</v>
      </c>
      <c r="F87" s="154"/>
      <c r="G87" s="144">
        <f t="shared" si="34"/>
        <v>235834</v>
      </c>
      <c r="H87" s="132">
        <f t="shared" si="35"/>
        <v>199863</v>
      </c>
      <c r="I87" s="132">
        <f t="shared" si="32"/>
        <v>35971</v>
      </c>
      <c r="J87" s="103">
        <v>83580</v>
      </c>
      <c r="V87" s="207" t="s">
        <v>362</v>
      </c>
      <c r="W87" s="95">
        <f t="shared" si="36"/>
        <v>501</v>
      </c>
      <c r="X87" s="95">
        <f t="shared" si="37"/>
        <v>389</v>
      </c>
      <c r="Y87" s="96">
        <v>26</v>
      </c>
      <c r="Z87" s="96">
        <v>363</v>
      </c>
      <c r="AA87" s="96">
        <v>112</v>
      </c>
      <c r="AB87" s="103">
        <f t="shared" si="31"/>
        <v>111</v>
      </c>
      <c r="AC87" s="95">
        <f t="shared" si="38"/>
        <v>501</v>
      </c>
      <c r="AD87" s="95">
        <f t="shared" si="39"/>
        <v>389</v>
      </c>
      <c r="AE87" s="96">
        <v>26</v>
      </c>
      <c r="AF87" s="96">
        <v>363</v>
      </c>
      <c r="AG87" s="96">
        <v>112</v>
      </c>
    </row>
    <row r="88" spans="1:33" ht="20.100000000000001" customHeight="1" outlineLevel="1" x14ac:dyDescent="0.25">
      <c r="A88" s="128" t="s">
        <v>40</v>
      </c>
      <c r="B88" s="134">
        <f t="shared" si="40"/>
        <v>985</v>
      </c>
      <c r="C88" s="135">
        <v>1</v>
      </c>
      <c r="D88" s="131">
        <v>1</v>
      </c>
      <c r="E88" s="131">
        <v>1</v>
      </c>
      <c r="F88" s="131"/>
      <c r="G88" s="144">
        <f t="shared" si="34"/>
        <v>235834</v>
      </c>
      <c r="H88" s="132">
        <f t="shared" si="35"/>
        <v>199863</v>
      </c>
      <c r="I88" s="132">
        <f t="shared" si="32"/>
        <v>35971</v>
      </c>
      <c r="V88" s="207" t="s">
        <v>363</v>
      </c>
      <c r="W88" s="95">
        <f t="shared" si="36"/>
        <v>985</v>
      </c>
      <c r="X88" s="95">
        <f t="shared" si="37"/>
        <v>828</v>
      </c>
      <c r="Y88" s="96">
        <v>97</v>
      </c>
      <c r="Z88" s="96">
        <v>731</v>
      </c>
      <c r="AA88" s="96">
        <v>157</v>
      </c>
      <c r="AB88" s="103">
        <f t="shared" si="31"/>
        <v>156</v>
      </c>
      <c r="AC88" s="95">
        <f t="shared" si="38"/>
        <v>985</v>
      </c>
      <c r="AD88" s="95">
        <f t="shared" si="39"/>
        <v>828</v>
      </c>
      <c r="AE88" s="96">
        <v>97</v>
      </c>
      <c r="AF88" s="96">
        <v>731</v>
      </c>
      <c r="AG88" s="96">
        <v>157</v>
      </c>
    </row>
    <row r="89" spans="1:33" ht="20.100000000000001" customHeight="1" outlineLevel="1" x14ac:dyDescent="0.25">
      <c r="A89" s="140" t="s">
        <v>120</v>
      </c>
      <c r="B89" s="134">
        <f t="shared" si="40"/>
        <v>306</v>
      </c>
      <c r="C89" s="130">
        <f t="shared" ref="C89:C95" si="41">E89+F89</f>
        <v>1</v>
      </c>
      <c r="D89" s="131">
        <f t="shared" ref="D89:D95" si="42">SUM(E89+F89*$D$6)</f>
        <v>0.4</v>
      </c>
      <c r="E89" s="150"/>
      <c r="F89" s="150">
        <v>1</v>
      </c>
      <c r="G89" s="144">
        <f t="shared" si="34"/>
        <v>94334</v>
      </c>
      <c r="H89" s="132">
        <f t="shared" si="35"/>
        <v>79946</v>
      </c>
      <c r="I89" s="132">
        <f t="shared" si="32"/>
        <v>14388</v>
      </c>
      <c r="J89" s="103">
        <v>167160</v>
      </c>
      <c r="V89" s="207" t="s">
        <v>364</v>
      </c>
      <c r="W89" s="95">
        <f t="shared" si="36"/>
        <v>306</v>
      </c>
      <c r="X89" s="95">
        <f t="shared" si="37"/>
        <v>247</v>
      </c>
      <c r="Y89" s="96">
        <v>8</v>
      </c>
      <c r="Z89" s="96">
        <v>239</v>
      </c>
      <c r="AA89" s="96">
        <v>59</v>
      </c>
      <c r="AB89" s="103">
        <f t="shared" si="31"/>
        <v>58.6</v>
      </c>
      <c r="AC89" s="95">
        <f t="shared" si="38"/>
        <v>306</v>
      </c>
      <c r="AD89" s="95">
        <f t="shared" si="39"/>
        <v>247</v>
      </c>
      <c r="AE89" s="96">
        <v>8</v>
      </c>
      <c r="AF89" s="96">
        <v>239</v>
      </c>
      <c r="AG89" s="96">
        <v>59</v>
      </c>
    </row>
    <row r="90" spans="1:33" ht="20.100000000000001" customHeight="1" outlineLevel="1" x14ac:dyDescent="0.25">
      <c r="A90" s="140" t="s">
        <v>117</v>
      </c>
      <c r="B90" s="134">
        <f t="shared" si="40"/>
        <v>295</v>
      </c>
      <c r="C90" s="130">
        <f t="shared" si="41"/>
        <v>1</v>
      </c>
      <c r="D90" s="131">
        <f t="shared" si="42"/>
        <v>0.4</v>
      </c>
      <c r="E90" s="155"/>
      <c r="F90" s="150">
        <v>1</v>
      </c>
      <c r="G90" s="144">
        <f t="shared" si="34"/>
        <v>94334</v>
      </c>
      <c r="H90" s="132">
        <f t="shared" si="35"/>
        <v>79946</v>
      </c>
      <c r="I90" s="132">
        <f t="shared" si="32"/>
        <v>14388</v>
      </c>
      <c r="J90" s="103">
        <v>83580</v>
      </c>
      <c r="V90" s="207" t="s">
        <v>365</v>
      </c>
      <c r="W90" s="95">
        <f t="shared" si="36"/>
        <v>295</v>
      </c>
      <c r="X90" s="95">
        <f t="shared" si="37"/>
        <v>243</v>
      </c>
      <c r="Y90" s="96">
        <v>8</v>
      </c>
      <c r="Z90" s="96">
        <v>235</v>
      </c>
      <c r="AA90" s="96">
        <v>52</v>
      </c>
      <c r="AB90" s="103">
        <f t="shared" si="31"/>
        <v>51.6</v>
      </c>
      <c r="AC90" s="95">
        <f t="shared" si="38"/>
        <v>295</v>
      </c>
      <c r="AD90" s="95">
        <f t="shared" si="39"/>
        <v>243</v>
      </c>
      <c r="AE90" s="96">
        <v>8</v>
      </c>
      <c r="AF90" s="96">
        <v>235</v>
      </c>
      <c r="AG90" s="96">
        <v>52</v>
      </c>
    </row>
    <row r="91" spans="1:33" ht="20.100000000000001" customHeight="1" outlineLevel="1" x14ac:dyDescent="0.25">
      <c r="A91" s="140" t="s">
        <v>113</v>
      </c>
      <c r="B91" s="134">
        <f t="shared" si="40"/>
        <v>845</v>
      </c>
      <c r="C91" s="135">
        <f t="shared" si="41"/>
        <v>1</v>
      </c>
      <c r="D91" s="149">
        <f t="shared" si="42"/>
        <v>1</v>
      </c>
      <c r="E91" s="150">
        <v>1</v>
      </c>
      <c r="F91" s="150"/>
      <c r="G91" s="144">
        <f t="shared" si="34"/>
        <v>235834</v>
      </c>
      <c r="H91" s="132">
        <f t="shared" si="35"/>
        <v>199863</v>
      </c>
      <c r="I91" s="132">
        <f t="shared" si="32"/>
        <v>35971</v>
      </c>
      <c r="J91" s="103">
        <v>167160</v>
      </c>
      <c r="V91" s="207" t="s">
        <v>366</v>
      </c>
      <c r="W91" s="95">
        <f t="shared" si="36"/>
        <v>845</v>
      </c>
      <c r="X91" s="95">
        <f t="shared" si="37"/>
        <v>671</v>
      </c>
      <c r="Y91" s="96">
        <v>42</v>
      </c>
      <c r="Z91" s="96">
        <v>629</v>
      </c>
      <c r="AA91" s="96">
        <v>174</v>
      </c>
      <c r="AB91" s="103">
        <f t="shared" si="31"/>
        <v>173</v>
      </c>
      <c r="AC91" s="95">
        <f t="shared" si="38"/>
        <v>845</v>
      </c>
      <c r="AD91" s="95">
        <f t="shared" si="39"/>
        <v>671</v>
      </c>
      <c r="AE91" s="96">
        <v>42</v>
      </c>
      <c r="AF91" s="96">
        <v>629</v>
      </c>
      <c r="AG91" s="96">
        <v>174</v>
      </c>
    </row>
    <row r="92" spans="1:33" ht="20.100000000000001" customHeight="1" outlineLevel="1" x14ac:dyDescent="0.25">
      <c r="A92" s="140" t="s">
        <v>119</v>
      </c>
      <c r="B92" s="134">
        <f t="shared" si="40"/>
        <v>344</v>
      </c>
      <c r="C92" s="130">
        <f t="shared" si="41"/>
        <v>1</v>
      </c>
      <c r="D92" s="131">
        <f t="shared" si="42"/>
        <v>0.4</v>
      </c>
      <c r="E92" s="150"/>
      <c r="F92" s="150">
        <v>1</v>
      </c>
      <c r="G92" s="144">
        <f t="shared" si="34"/>
        <v>94334</v>
      </c>
      <c r="H92" s="132">
        <f t="shared" si="35"/>
        <v>79946</v>
      </c>
      <c r="I92" s="132">
        <f t="shared" si="32"/>
        <v>14388</v>
      </c>
      <c r="J92" s="103">
        <v>83580</v>
      </c>
      <c r="V92" s="207" t="s">
        <v>367</v>
      </c>
      <c r="W92" s="95">
        <f t="shared" si="36"/>
        <v>344</v>
      </c>
      <c r="X92" s="95">
        <f t="shared" si="37"/>
        <v>292</v>
      </c>
      <c r="Y92" s="96">
        <v>16</v>
      </c>
      <c r="Z92" s="96">
        <v>276</v>
      </c>
      <c r="AA92" s="96">
        <v>52</v>
      </c>
      <c r="AB92" s="103">
        <f t="shared" si="31"/>
        <v>51.6</v>
      </c>
      <c r="AC92" s="95">
        <f t="shared" si="38"/>
        <v>344</v>
      </c>
      <c r="AD92" s="95">
        <f t="shared" si="39"/>
        <v>292</v>
      </c>
      <c r="AE92" s="96">
        <v>16</v>
      </c>
      <c r="AF92" s="96">
        <v>276</v>
      </c>
      <c r="AG92" s="96">
        <v>52</v>
      </c>
    </row>
    <row r="93" spans="1:33" ht="20.100000000000001" customHeight="1" outlineLevel="1" x14ac:dyDescent="0.25">
      <c r="A93" s="140" t="s">
        <v>16</v>
      </c>
      <c r="B93" s="134">
        <f t="shared" si="40"/>
        <v>274</v>
      </c>
      <c r="C93" s="135">
        <f t="shared" si="41"/>
        <v>1</v>
      </c>
      <c r="D93" s="149">
        <f t="shared" si="42"/>
        <v>0.4</v>
      </c>
      <c r="E93" s="179"/>
      <c r="F93" s="150">
        <v>1</v>
      </c>
      <c r="G93" s="144">
        <f t="shared" si="34"/>
        <v>94334</v>
      </c>
      <c r="H93" s="132">
        <f t="shared" si="35"/>
        <v>79946</v>
      </c>
      <c r="I93" s="132">
        <f t="shared" si="32"/>
        <v>14388</v>
      </c>
      <c r="J93" s="103">
        <v>83580</v>
      </c>
      <c r="V93" s="207" t="s">
        <v>368</v>
      </c>
      <c r="W93" s="95">
        <f t="shared" si="36"/>
        <v>274</v>
      </c>
      <c r="X93" s="95">
        <f t="shared" si="37"/>
        <v>233</v>
      </c>
      <c r="Y93" s="96">
        <v>8</v>
      </c>
      <c r="Z93" s="96">
        <v>225</v>
      </c>
      <c r="AA93" s="96">
        <v>41</v>
      </c>
      <c r="AB93" s="103">
        <f t="shared" si="31"/>
        <v>40.6</v>
      </c>
      <c r="AC93" s="95">
        <f t="shared" si="38"/>
        <v>274</v>
      </c>
      <c r="AD93" s="95">
        <f t="shared" si="39"/>
        <v>233</v>
      </c>
      <c r="AE93" s="96">
        <v>8</v>
      </c>
      <c r="AF93" s="96">
        <v>225</v>
      </c>
      <c r="AG93" s="96">
        <v>41</v>
      </c>
    </row>
    <row r="94" spans="1:33" ht="20.100000000000001" customHeight="1" outlineLevel="1" x14ac:dyDescent="0.25">
      <c r="A94" s="140" t="s">
        <v>122</v>
      </c>
      <c r="B94" s="134">
        <f t="shared" si="40"/>
        <v>252</v>
      </c>
      <c r="C94" s="135">
        <f t="shared" si="41"/>
        <v>1</v>
      </c>
      <c r="D94" s="149">
        <f t="shared" si="42"/>
        <v>0.4</v>
      </c>
      <c r="E94" s="150"/>
      <c r="F94" s="150">
        <v>1</v>
      </c>
      <c r="G94" s="144">
        <f t="shared" si="34"/>
        <v>94334</v>
      </c>
      <c r="H94" s="132">
        <f t="shared" si="35"/>
        <v>79946</v>
      </c>
      <c r="I94" s="132">
        <f t="shared" si="32"/>
        <v>14388</v>
      </c>
      <c r="J94" s="103">
        <v>167160</v>
      </c>
      <c r="V94" s="207" t="s">
        <v>369</v>
      </c>
      <c r="W94" s="95">
        <f t="shared" si="36"/>
        <v>252</v>
      </c>
      <c r="X94" s="95">
        <f t="shared" si="37"/>
        <v>216</v>
      </c>
      <c r="Y94" s="96">
        <v>5</v>
      </c>
      <c r="Z94" s="96">
        <v>211</v>
      </c>
      <c r="AA94" s="96">
        <v>36</v>
      </c>
      <c r="AB94" s="103">
        <f t="shared" si="31"/>
        <v>35.6</v>
      </c>
      <c r="AC94" s="95">
        <f t="shared" si="38"/>
        <v>252</v>
      </c>
      <c r="AD94" s="95">
        <f t="shared" si="39"/>
        <v>216</v>
      </c>
      <c r="AE94" s="96">
        <v>5</v>
      </c>
      <c r="AF94" s="96">
        <v>211</v>
      </c>
      <c r="AG94" s="96">
        <v>36</v>
      </c>
    </row>
    <row r="95" spans="1:33" ht="20.100000000000001" customHeight="1" outlineLevel="1" x14ac:dyDescent="0.25">
      <c r="A95" s="140" t="s">
        <v>114</v>
      </c>
      <c r="B95" s="134">
        <f t="shared" si="40"/>
        <v>750</v>
      </c>
      <c r="C95" s="135">
        <f t="shared" si="41"/>
        <v>1</v>
      </c>
      <c r="D95" s="149">
        <f t="shared" si="42"/>
        <v>1</v>
      </c>
      <c r="E95" s="150">
        <v>1</v>
      </c>
      <c r="F95" s="150"/>
      <c r="G95" s="144">
        <f t="shared" si="34"/>
        <v>235834</v>
      </c>
      <c r="H95" s="132">
        <f t="shared" si="35"/>
        <v>199863</v>
      </c>
      <c r="I95" s="132">
        <f t="shared" si="32"/>
        <v>35971</v>
      </c>
      <c r="J95" s="103">
        <v>83580</v>
      </c>
      <c r="V95" s="207" t="s">
        <v>370</v>
      </c>
      <c r="W95" s="95">
        <f t="shared" si="36"/>
        <v>750</v>
      </c>
      <c r="X95" s="95">
        <f t="shared" si="37"/>
        <v>612</v>
      </c>
      <c r="Y95" s="96">
        <v>45</v>
      </c>
      <c r="Z95" s="96">
        <v>567</v>
      </c>
      <c r="AA95" s="96">
        <v>138</v>
      </c>
      <c r="AB95" s="103">
        <f t="shared" si="31"/>
        <v>137</v>
      </c>
      <c r="AC95" s="95">
        <f t="shared" si="38"/>
        <v>750</v>
      </c>
      <c r="AD95" s="95">
        <f t="shared" si="39"/>
        <v>612</v>
      </c>
      <c r="AE95" s="96">
        <v>45</v>
      </c>
      <c r="AF95" s="96">
        <v>567</v>
      </c>
      <c r="AG95" s="96">
        <v>138</v>
      </c>
    </row>
    <row r="96" spans="1:33" ht="20.100000000000001" customHeight="1" x14ac:dyDescent="0.3">
      <c r="A96" s="146" t="s">
        <v>17</v>
      </c>
      <c r="B96" s="180">
        <f>SUM(B83:B95)</f>
        <v>7258</v>
      </c>
      <c r="C96" s="181">
        <f t="shared" ref="C96:R96" si="43">SUM(C83:C95)</f>
        <v>13</v>
      </c>
      <c r="D96" s="181">
        <f t="shared" si="43"/>
        <v>9.4000000000000021</v>
      </c>
      <c r="E96" s="181">
        <f t="shared" si="43"/>
        <v>7</v>
      </c>
      <c r="F96" s="181">
        <f t="shared" si="43"/>
        <v>6</v>
      </c>
      <c r="G96" s="165">
        <f t="shared" si="43"/>
        <v>2216842</v>
      </c>
      <c r="H96" s="165">
        <f t="shared" si="43"/>
        <v>1878717</v>
      </c>
      <c r="I96" s="165">
        <f t="shared" si="43"/>
        <v>338125</v>
      </c>
      <c r="J96" s="181">
        <f t="shared" si="43"/>
        <v>1588020</v>
      </c>
      <c r="K96" s="181">
        <f t="shared" si="43"/>
        <v>0</v>
      </c>
      <c r="L96" s="181">
        <f t="shared" si="43"/>
        <v>0</v>
      </c>
      <c r="M96" s="181">
        <f t="shared" si="43"/>
        <v>0</v>
      </c>
      <c r="N96" s="181">
        <f t="shared" si="43"/>
        <v>0</v>
      </c>
      <c r="O96" s="181">
        <f t="shared" si="43"/>
        <v>0</v>
      </c>
      <c r="P96" s="181">
        <f t="shared" si="43"/>
        <v>0</v>
      </c>
      <c r="Q96" s="181">
        <f t="shared" si="43"/>
        <v>0</v>
      </c>
      <c r="R96" s="181">
        <f t="shared" si="43"/>
        <v>0</v>
      </c>
      <c r="V96" s="145"/>
      <c r="W96" s="103" t="s">
        <v>372</v>
      </c>
      <c r="X96" s="103">
        <v>14177</v>
      </c>
    </row>
    <row r="97" spans="1:33" ht="20.100000000000001" customHeight="1" x14ac:dyDescent="0.3">
      <c r="A97" s="146" t="s">
        <v>275</v>
      </c>
      <c r="B97" s="167"/>
      <c r="C97" s="167"/>
      <c r="D97" s="147"/>
      <c r="E97" s="147"/>
      <c r="F97" s="147"/>
      <c r="G97" s="148"/>
      <c r="H97" s="148"/>
      <c r="I97" s="148"/>
      <c r="V97" s="145"/>
      <c r="AB97" s="103">
        <f t="shared" si="31"/>
        <v>0</v>
      </c>
    </row>
    <row r="98" spans="1:33" ht="20.100000000000001" customHeight="1" outlineLevel="1" x14ac:dyDescent="0.25">
      <c r="A98" s="140" t="s">
        <v>124</v>
      </c>
      <c r="B98" s="134">
        <f>AC98</f>
        <v>508</v>
      </c>
      <c r="C98" s="135">
        <f t="shared" ref="C98:C116" si="44">E98+F98</f>
        <v>1</v>
      </c>
      <c r="D98" s="131">
        <f t="shared" ref="D98:D116" si="45">SUM(E98+F98*$D$6)</f>
        <v>1</v>
      </c>
      <c r="E98" s="179">
        <v>1</v>
      </c>
      <c r="F98" s="150"/>
      <c r="G98" s="144">
        <f t="shared" ref="G98:G116" si="46">ROUND($G$5/$D$290*D98,0)</f>
        <v>235834</v>
      </c>
      <c r="H98" s="132">
        <f t="shared" ref="H98:H116" si="47">ROUNDUP(D98*$H$6,0)</f>
        <v>199863</v>
      </c>
      <c r="I98" s="132">
        <f t="shared" si="32"/>
        <v>35971</v>
      </c>
      <c r="J98" s="103">
        <v>83580</v>
      </c>
      <c r="V98" s="208" t="s">
        <v>373</v>
      </c>
      <c r="W98" s="107">
        <v>508</v>
      </c>
      <c r="X98" s="107">
        <v>418</v>
      </c>
      <c r="Y98" s="209">
        <v>16</v>
      </c>
      <c r="Z98" s="210">
        <v>402</v>
      </c>
      <c r="AA98" s="210">
        <v>90</v>
      </c>
      <c r="AB98" s="103">
        <f t="shared" si="31"/>
        <v>89</v>
      </c>
      <c r="AC98" s="95">
        <f>AD98+AG98</f>
        <v>508</v>
      </c>
      <c r="AD98" s="204">
        <f>AE98+AF98</f>
        <v>418</v>
      </c>
      <c r="AE98" s="96">
        <v>16</v>
      </c>
      <c r="AF98" s="96">
        <v>402</v>
      </c>
      <c r="AG98" s="96">
        <v>90</v>
      </c>
    </row>
    <row r="99" spans="1:33" ht="20.100000000000001" customHeight="1" outlineLevel="1" x14ac:dyDescent="0.25">
      <c r="A99" s="140" t="s">
        <v>125</v>
      </c>
      <c r="B99" s="134">
        <f t="shared" ref="B99:B116" si="48">AC99</f>
        <v>796</v>
      </c>
      <c r="C99" s="135">
        <f t="shared" si="44"/>
        <v>1</v>
      </c>
      <c r="D99" s="149">
        <f t="shared" si="45"/>
        <v>1</v>
      </c>
      <c r="E99" s="150">
        <v>1</v>
      </c>
      <c r="F99" s="150"/>
      <c r="G99" s="144">
        <f t="shared" si="46"/>
        <v>235834</v>
      </c>
      <c r="H99" s="132">
        <f t="shared" si="47"/>
        <v>199863</v>
      </c>
      <c r="I99" s="132">
        <f t="shared" si="32"/>
        <v>35971</v>
      </c>
      <c r="J99" s="103">
        <v>167160</v>
      </c>
      <c r="V99" s="208" t="s">
        <v>374</v>
      </c>
      <c r="W99" s="107">
        <v>796</v>
      </c>
      <c r="X99" s="107">
        <v>667</v>
      </c>
      <c r="Y99" s="209">
        <v>23</v>
      </c>
      <c r="Z99" s="210">
        <v>644</v>
      </c>
      <c r="AA99" s="210">
        <v>129</v>
      </c>
      <c r="AB99" s="103">
        <f t="shared" si="31"/>
        <v>128</v>
      </c>
      <c r="AC99" s="95">
        <f t="shared" ref="AC99:AC116" si="49">AD99+AG99</f>
        <v>796</v>
      </c>
      <c r="AD99" s="204">
        <f t="shared" ref="AD99:AD116" si="50">AE99+AF99</f>
        <v>667</v>
      </c>
      <c r="AE99" s="96">
        <v>23</v>
      </c>
      <c r="AF99" s="96">
        <v>644</v>
      </c>
      <c r="AG99" s="96">
        <v>129</v>
      </c>
    </row>
    <row r="100" spans="1:33" ht="20.100000000000001" customHeight="1" outlineLevel="1" x14ac:dyDescent="0.25">
      <c r="A100" s="140" t="s">
        <v>126</v>
      </c>
      <c r="B100" s="134">
        <f t="shared" si="48"/>
        <v>1416</v>
      </c>
      <c r="C100" s="135">
        <f t="shared" si="44"/>
        <v>1</v>
      </c>
      <c r="D100" s="149">
        <f t="shared" si="45"/>
        <v>1</v>
      </c>
      <c r="E100" s="150">
        <v>1</v>
      </c>
      <c r="F100" s="150"/>
      <c r="G100" s="144">
        <f t="shared" si="46"/>
        <v>235834</v>
      </c>
      <c r="H100" s="132">
        <f t="shared" si="47"/>
        <v>199863</v>
      </c>
      <c r="I100" s="132">
        <f t="shared" si="32"/>
        <v>35971</v>
      </c>
      <c r="J100" s="103">
        <v>167160</v>
      </c>
      <c r="V100" s="208" t="s">
        <v>375</v>
      </c>
      <c r="W100" s="107">
        <v>1416</v>
      </c>
      <c r="X100" s="107">
        <v>1227</v>
      </c>
      <c r="Y100" s="209">
        <v>29</v>
      </c>
      <c r="Z100" s="210">
        <v>1198</v>
      </c>
      <c r="AA100" s="210">
        <v>189</v>
      </c>
      <c r="AB100" s="103">
        <f t="shared" si="31"/>
        <v>188</v>
      </c>
      <c r="AC100" s="95">
        <f t="shared" si="49"/>
        <v>1416</v>
      </c>
      <c r="AD100" s="204">
        <f t="shared" si="50"/>
        <v>1227</v>
      </c>
      <c r="AE100" s="211">
        <v>29</v>
      </c>
      <c r="AF100" s="211">
        <v>1198</v>
      </c>
      <c r="AG100" s="211">
        <v>189</v>
      </c>
    </row>
    <row r="101" spans="1:33" ht="20.100000000000001" customHeight="1" outlineLevel="1" x14ac:dyDescent="0.25">
      <c r="A101" s="183" t="s">
        <v>127</v>
      </c>
      <c r="B101" s="134">
        <f t="shared" si="48"/>
        <v>303</v>
      </c>
      <c r="C101" s="130">
        <f t="shared" si="44"/>
        <v>1</v>
      </c>
      <c r="D101" s="149">
        <f t="shared" si="45"/>
        <v>0.4</v>
      </c>
      <c r="E101" s="150"/>
      <c r="F101" s="150">
        <v>1</v>
      </c>
      <c r="G101" s="144">
        <f t="shared" si="46"/>
        <v>94334</v>
      </c>
      <c r="H101" s="132">
        <f t="shared" si="47"/>
        <v>79946</v>
      </c>
      <c r="I101" s="132">
        <f t="shared" si="32"/>
        <v>14388</v>
      </c>
      <c r="J101" s="103">
        <v>83580</v>
      </c>
      <c r="V101" s="208" t="s">
        <v>376</v>
      </c>
      <c r="W101" s="107">
        <v>303</v>
      </c>
      <c r="X101" s="107">
        <v>259</v>
      </c>
      <c r="Y101" s="209">
        <v>6</v>
      </c>
      <c r="Z101" s="210">
        <v>253</v>
      </c>
      <c r="AA101" s="210">
        <v>44</v>
      </c>
      <c r="AB101" s="103">
        <f t="shared" si="31"/>
        <v>43.6</v>
      </c>
      <c r="AC101" s="95">
        <f t="shared" si="49"/>
        <v>303</v>
      </c>
      <c r="AD101" s="204">
        <f t="shared" si="50"/>
        <v>259</v>
      </c>
      <c r="AE101" s="96">
        <v>6</v>
      </c>
      <c r="AF101" s="96">
        <v>253</v>
      </c>
      <c r="AG101" s="96">
        <v>44</v>
      </c>
    </row>
    <row r="102" spans="1:33" ht="20.100000000000001" customHeight="1" outlineLevel="1" x14ac:dyDescent="0.25">
      <c r="A102" s="183" t="s">
        <v>128</v>
      </c>
      <c r="B102" s="134">
        <f t="shared" si="48"/>
        <v>518</v>
      </c>
      <c r="C102" s="130">
        <f t="shared" si="44"/>
        <v>1</v>
      </c>
      <c r="D102" s="131">
        <v>1</v>
      </c>
      <c r="E102" s="150">
        <v>1</v>
      </c>
      <c r="F102" s="150"/>
      <c r="G102" s="144">
        <f t="shared" si="46"/>
        <v>235834</v>
      </c>
      <c r="H102" s="132">
        <f t="shared" si="47"/>
        <v>199863</v>
      </c>
      <c r="I102" s="132">
        <f t="shared" si="32"/>
        <v>35971</v>
      </c>
      <c r="J102" s="103">
        <v>83580</v>
      </c>
      <c r="V102" s="208" t="s">
        <v>377</v>
      </c>
      <c r="W102" s="107">
        <v>518</v>
      </c>
      <c r="X102" s="107">
        <v>449</v>
      </c>
      <c r="Y102" s="209">
        <v>5</v>
      </c>
      <c r="Z102" s="210">
        <v>444</v>
      </c>
      <c r="AA102" s="210">
        <v>69</v>
      </c>
      <c r="AB102" s="103">
        <f t="shared" si="31"/>
        <v>68</v>
      </c>
      <c r="AC102" s="95">
        <f t="shared" si="49"/>
        <v>518</v>
      </c>
      <c r="AD102" s="204">
        <f t="shared" si="50"/>
        <v>449</v>
      </c>
      <c r="AE102" s="96">
        <v>5</v>
      </c>
      <c r="AF102" s="96">
        <v>444</v>
      </c>
      <c r="AG102" s="96">
        <v>69</v>
      </c>
    </row>
    <row r="103" spans="1:33" ht="20.100000000000001" customHeight="1" outlineLevel="1" x14ac:dyDescent="0.25">
      <c r="A103" s="183" t="s">
        <v>18</v>
      </c>
      <c r="B103" s="134">
        <f t="shared" si="48"/>
        <v>635</v>
      </c>
      <c r="C103" s="130">
        <f t="shared" si="44"/>
        <v>1</v>
      </c>
      <c r="D103" s="131">
        <f t="shared" si="45"/>
        <v>1</v>
      </c>
      <c r="E103" s="150">
        <v>1</v>
      </c>
      <c r="F103" s="150"/>
      <c r="G103" s="144">
        <f t="shared" si="46"/>
        <v>235834</v>
      </c>
      <c r="H103" s="132">
        <f t="shared" si="47"/>
        <v>199863</v>
      </c>
      <c r="I103" s="132">
        <f t="shared" si="32"/>
        <v>35971</v>
      </c>
      <c r="J103" s="103">
        <v>167160</v>
      </c>
      <c r="V103" s="208" t="s">
        <v>378</v>
      </c>
      <c r="W103" s="107">
        <v>635</v>
      </c>
      <c r="X103" s="107">
        <v>546</v>
      </c>
      <c r="Y103" s="209">
        <v>12</v>
      </c>
      <c r="Z103" s="210">
        <v>534</v>
      </c>
      <c r="AA103" s="210">
        <v>89</v>
      </c>
      <c r="AB103" s="103">
        <f t="shared" si="31"/>
        <v>88</v>
      </c>
      <c r="AC103" s="95">
        <f t="shared" si="49"/>
        <v>635</v>
      </c>
      <c r="AD103" s="204">
        <f t="shared" si="50"/>
        <v>546</v>
      </c>
      <c r="AE103" s="96">
        <v>12</v>
      </c>
      <c r="AF103" s="96">
        <v>534</v>
      </c>
      <c r="AG103" s="96">
        <v>89</v>
      </c>
    </row>
    <row r="104" spans="1:33" ht="20.100000000000001" customHeight="1" outlineLevel="1" x14ac:dyDescent="0.25">
      <c r="A104" s="183" t="s">
        <v>129</v>
      </c>
      <c r="B104" s="134">
        <f t="shared" si="48"/>
        <v>330</v>
      </c>
      <c r="C104" s="130">
        <f t="shared" si="44"/>
        <v>1</v>
      </c>
      <c r="D104" s="149">
        <f t="shared" si="45"/>
        <v>0.4</v>
      </c>
      <c r="E104" s="150"/>
      <c r="F104" s="150">
        <v>1</v>
      </c>
      <c r="G104" s="144">
        <f t="shared" si="46"/>
        <v>94334</v>
      </c>
      <c r="H104" s="132">
        <f t="shared" si="47"/>
        <v>79946</v>
      </c>
      <c r="I104" s="132">
        <f t="shared" si="32"/>
        <v>14388</v>
      </c>
      <c r="J104" s="103">
        <v>83580</v>
      </c>
      <c r="V104" s="208" t="s">
        <v>379</v>
      </c>
      <c r="W104" s="107">
        <v>330</v>
      </c>
      <c r="X104" s="107">
        <v>275</v>
      </c>
      <c r="Y104" s="209">
        <v>3</v>
      </c>
      <c r="Z104" s="210">
        <v>272</v>
      </c>
      <c r="AA104" s="210">
        <v>55</v>
      </c>
      <c r="AB104" s="103">
        <f t="shared" si="31"/>
        <v>54.6</v>
      </c>
      <c r="AC104" s="95">
        <f t="shared" si="49"/>
        <v>330</v>
      </c>
      <c r="AD104" s="204">
        <f t="shared" si="50"/>
        <v>275</v>
      </c>
      <c r="AE104" s="96">
        <v>3</v>
      </c>
      <c r="AF104" s="96">
        <v>272</v>
      </c>
      <c r="AG104" s="96">
        <v>55</v>
      </c>
    </row>
    <row r="105" spans="1:33" ht="20.100000000000001" customHeight="1" outlineLevel="1" x14ac:dyDescent="0.25">
      <c r="A105" s="183" t="s">
        <v>130</v>
      </c>
      <c r="B105" s="134">
        <f t="shared" si="48"/>
        <v>407</v>
      </c>
      <c r="C105" s="130">
        <f t="shared" si="44"/>
        <v>1</v>
      </c>
      <c r="D105" s="149">
        <f t="shared" si="45"/>
        <v>0.4</v>
      </c>
      <c r="E105" s="150"/>
      <c r="F105" s="150">
        <v>1</v>
      </c>
      <c r="G105" s="144">
        <f t="shared" si="46"/>
        <v>94334</v>
      </c>
      <c r="H105" s="132">
        <f t="shared" si="47"/>
        <v>79946</v>
      </c>
      <c r="I105" s="132">
        <f t="shared" si="32"/>
        <v>14388</v>
      </c>
      <c r="J105" s="103">
        <v>83580</v>
      </c>
      <c r="V105" s="208" t="s">
        <v>380</v>
      </c>
      <c r="W105" s="107">
        <v>407</v>
      </c>
      <c r="X105" s="107">
        <v>365</v>
      </c>
      <c r="Y105" s="209">
        <v>3</v>
      </c>
      <c r="Z105" s="210">
        <v>362</v>
      </c>
      <c r="AA105" s="210">
        <v>42</v>
      </c>
      <c r="AB105" s="103">
        <f t="shared" si="31"/>
        <v>41.6</v>
      </c>
      <c r="AC105" s="95">
        <f t="shared" si="49"/>
        <v>407</v>
      </c>
      <c r="AD105" s="204">
        <f t="shared" si="50"/>
        <v>365</v>
      </c>
      <c r="AE105" s="96">
        <v>3</v>
      </c>
      <c r="AF105" s="96">
        <v>362</v>
      </c>
      <c r="AG105" s="96">
        <v>42</v>
      </c>
    </row>
    <row r="106" spans="1:33" ht="20.100000000000001" customHeight="1" outlineLevel="1" x14ac:dyDescent="0.25">
      <c r="A106" s="183" t="s">
        <v>131</v>
      </c>
      <c r="B106" s="134">
        <f t="shared" si="48"/>
        <v>476</v>
      </c>
      <c r="C106" s="130">
        <f t="shared" si="44"/>
        <v>1</v>
      </c>
      <c r="D106" s="131">
        <f t="shared" si="45"/>
        <v>0.4</v>
      </c>
      <c r="E106" s="150"/>
      <c r="F106" s="150">
        <v>1</v>
      </c>
      <c r="G106" s="144">
        <f t="shared" si="46"/>
        <v>94334</v>
      </c>
      <c r="H106" s="132">
        <f t="shared" si="47"/>
        <v>79946</v>
      </c>
      <c r="I106" s="132">
        <f t="shared" si="32"/>
        <v>14388</v>
      </c>
      <c r="J106" s="103">
        <v>83580</v>
      </c>
      <c r="V106" s="208" t="s">
        <v>381</v>
      </c>
      <c r="W106" s="107">
        <v>476</v>
      </c>
      <c r="X106" s="107">
        <v>415</v>
      </c>
      <c r="Y106" s="209">
        <v>3</v>
      </c>
      <c r="Z106" s="210">
        <v>412</v>
      </c>
      <c r="AA106" s="210">
        <v>61</v>
      </c>
      <c r="AB106" s="103">
        <f t="shared" si="31"/>
        <v>60.6</v>
      </c>
      <c r="AC106" s="95">
        <f t="shared" si="49"/>
        <v>476</v>
      </c>
      <c r="AD106" s="204">
        <f t="shared" si="50"/>
        <v>415</v>
      </c>
      <c r="AE106" s="96">
        <v>3</v>
      </c>
      <c r="AF106" s="96">
        <v>412</v>
      </c>
      <c r="AG106" s="96">
        <v>61</v>
      </c>
    </row>
    <row r="107" spans="1:33" ht="20.100000000000001" customHeight="1" outlineLevel="1" x14ac:dyDescent="0.3">
      <c r="A107" s="183" t="s">
        <v>132</v>
      </c>
      <c r="B107" s="134">
        <f t="shared" si="48"/>
        <v>356</v>
      </c>
      <c r="C107" s="130">
        <f t="shared" si="44"/>
        <v>1</v>
      </c>
      <c r="D107" s="131">
        <f t="shared" si="45"/>
        <v>0.4</v>
      </c>
      <c r="E107" s="150"/>
      <c r="F107" s="150">
        <v>1</v>
      </c>
      <c r="G107" s="144">
        <f t="shared" si="46"/>
        <v>94334</v>
      </c>
      <c r="H107" s="132">
        <f t="shared" si="47"/>
        <v>79946</v>
      </c>
      <c r="I107" s="132">
        <f t="shared" si="32"/>
        <v>14388</v>
      </c>
      <c r="J107" s="103">
        <v>83580</v>
      </c>
      <c r="V107" s="208" t="s">
        <v>382</v>
      </c>
      <c r="W107" s="107">
        <v>356</v>
      </c>
      <c r="X107" s="107">
        <v>300</v>
      </c>
      <c r="Y107" s="209">
        <v>13</v>
      </c>
      <c r="Z107" s="210">
        <v>287</v>
      </c>
      <c r="AA107" s="210">
        <v>56</v>
      </c>
      <c r="AB107" s="103">
        <f t="shared" si="31"/>
        <v>55.6</v>
      </c>
      <c r="AC107" s="95">
        <f t="shared" si="49"/>
        <v>356</v>
      </c>
      <c r="AD107" s="204">
        <f t="shared" si="50"/>
        <v>300</v>
      </c>
      <c r="AE107" s="205">
        <v>13</v>
      </c>
      <c r="AF107" s="205">
        <v>287</v>
      </c>
      <c r="AG107" s="205">
        <v>56</v>
      </c>
    </row>
    <row r="108" spans="1:33" ht="20.100000000000001" customHeight="1" outlineLevel="1" x14ac:dyDescent="0.25">
      <c r="A108" s="183" t="s">
        <v>133</v>
      </c>
      <c r="B108" s="134">
        <f t="shared" si="48"/>
        <v>651</v>
      </c>
      <c r="C108" s="130">
        <f t="shared" si="44"/>
        <v>1</v>
      </c>
      <c r="D108" s="131">
        <f t="shared" si="45"/>
        <v>1</v>
      </c>
      <c r="E108" s="150">
        <v>1</v>
      </c>
      <c r="F108" s="150"/>
      <c r="G108" s="144">
        <f t="shared" si="46"/>
        <v>235834</v>
      </c>
      <c r="H108" s="132">
        <f t="shared" si="47"/>
        <v>199863</v>
      </c>
      <c r="I108" s="132">
        <f t="shared" si="32"/>
        <v>35971</v>
      </c>
      <c r="J108" s="103">
        <v>167160</v>
      </c>
      <c r="V108" s="208" t="s">
        <v>383</v>
      </c>
      <c r="W108" s="107">
        <v>651</v>
      </c>
      <c r="X108" s="107">
        <v>579</v>
      </c>
      <c r="Y108" s="209">
        <v>17</v>
      </c>
      <c r="Z108" s="210">
        <v>562</v>
      </c>
      <c r="AA108" s="210">
        <v>72</v>
      </c>
      <c r="AB108" s="103">
        <f t="shared" si="31"/>
        <v>71</v>
      </c>
      <c r="AC108" s="95">
        <f t="shared" si="49"/>
        <v>651</v>
      </c>
      <c r="AD108" s="204">
        <f t="shared" si="50"/>
        <v>579</v>
      </c>
      <c r="AE108" s="96">
        <v>17</v>
      </c>
      <c r="AF108" s="96">
        <v>562</v>
      </c>
      <c r="AG108" s="96">
        <v>72</v>
      </c>
    </row>
    <row r="109" spans="1:33" ht="20.100000000000001" customHeight="1" outlineLevel="1" x14ac:dyDescent="0.25">
      <c r="A109" s="183" t="s">
        <v>134</v>
      </c>
      <c r="B109" s="134">
        <f t="shared" si="48"/>
        <v>250</v>
      </c>
      <c r="C109" s="130">
        <f t="shared" si="44"/>
        <v>1</v>
      </c>
      <c r="D109" s="149">
        <f t="shared" si="45"/>
        <v>0.4</v>
      </c>
      <c r="E109" s="150"/>
      <c r="F109" s="150">
        <v>1</v>
      </c>
      <c r="G109" s="144">
        <f t="shared" si="46"/>
        <v>94334</v>
      </c>
      <c r="H109" s="132">
        <f t="shared" si="47"/>
        <v>79946</v>
      </c>
      <c r="I109" s="132">
        <f t="shared" si="32"/>
        <v>14388</v>
      </c>
      <c r="J109" s="103">
        <v>83580</v>
      </c>
      <c r="V109" s="208" t="s">
        <v>384</v>
      </c>
      <c r="W109" s="107">
        <v>250</v>
      </c>
      <c r="X109" s="107">
        <v>218</v>
      </c>
      <c r="Y109" s="209">
        <v>5</v>
      </c>
      <c r="Z109" s="210">
        <v>213</v>
      </c>
      <c r="AA109" s="210">
        <v>32</v>
      </c>
      <c r="AB109" s="103">
        <f t="shared" si="31"/>
        <v>31.6</v>
      </c>
      <c r="AC109" s="95">
        <f t="shared" si="49"/>
        <v>250</v>
      </c>
      <c r="AD109" s="204">
        <f t="shared" si="50"/>
        <v>218</v>
      </c>
      <c r="AE109" s="96">
        <v>5</v>
      </c>
      <c r="AF109" s="96">
        <v>213</v>
      </c>
      <c r="AG109" s="96">
        <v>32</v>
      </c>
    </row>
    <row r="110" spans="1:33" ht="20.100000000000001" customHeight="1" outlineLevel="1" x14ac:dyDescent="0.25">
      <c r="A110" s="183" t="s">
        <v>135</v>
      </c>
      <c r="B110" s="134">
        <f t="shared" si="48"/>
        <v>604</v>
      </c>
      <c r="C110" s="135">
        <f t="shared" si="44"/>
        <v>1</v>
      </c>
      <c r="D110" s="149">
        <f t="shared" si="45"/>
        <v>1</v>
      </c>
      <c r="E110" s="150">
        <v>1</v>
      </c>
      <c r="F110" s="150"/>
      <c r="G110" s="144">
        <f t="shared" si="46"/>
        <v>235834</v>
      </c>
      <c r="H110" s="132">
        <f t="shared" si="47"/>
        <v>199863</v>
      </c>
      <c r="I110" s="132">
        <f t="shared" si="32"/>
        <v>35971</v>
      </c>
      <c r="J110" s="103">
        <v>167160</v>
      </c>
      <c r="V110" s="208" t="s">
        <v>385</v>
      </c>
      <c r="W110" s="107">
        <v>604</v>
      </c>
      <c r="X110" s="107">
        <v>510</v>
      </c>
      <c r="Y110" s="209">
        <v>11</v>
      </c>
      <c r="Z110" s="210">
        <v>499</v>
      </c>
      <c r="AA110" s="210">
        <v>94</v>
      </c>
      <c r="AB110" s="103">
        <f t="shared" si="31"/>
        <v>93</v>
      </c>
      <c r="AC110" s="95">
        <f t="shared" si="49"/>
        <v>604</v>
      </c>
      <c r="AD110" s="204">
        <f t="shared" si="50"/>
        <v>510</v>
      </c>
      <c r="AE110" s="96">
        <v>11</v>
      </c>
      <c r="AF110" s="96">
        <v>499</v>
      </c>
      <c r="AG110" s="96">
        <v>94</v>
      </c>
    </row>
    <row r="111" spans="1:33" ht="20.100000000000001" customHeight="1" outlineLevel="1" x14ac:dyDescent="0.25">
      <c r="A111" s="140" t="s">
        <v>19</v>
      </c>
      <c r="B111" s="134">
        <f t="shared" si="48"/>
        <v>1790</v>
      </c>
      <c r="C111" s="135">
        <f t="shared" si="44"/>
        <v>1</v>
      </c>
      <c r="D111" s="149">
        <f t="shared" si="45"/>
        <v>1</v>
      </c>
      <c r="E111" s="150">
        <v>1</v>
      </c>
      <c r="F111" s="150"/>
      <c r="G111" s="144">
        <f t="shared" si="46"/>
        <v>235834</v>
      </c>
      <c r="H111" s="132">
        <f t="shared" si="47"/>
        <v>199863</v>
      </c>
      <c r="I111" s="132">
        <f t="shared" si="32"/>
        <v>35971</v>
      </c>
      <c r="J111" s="103">
        <v>167160</v>
      </c>
      <c r="V111" s="208" t="s">
        <v>386</v>
      </c>
      <c r="W111" s="107">
        <v>1790</v>
      </c>
      <c r="X111" s="107">
        <v>1552</v>
      </c>
      <c r="Y111" s="209">
        <v>93</v>
      </c>
      <c r="Z111" s="210">
        <v>1459</v>
      </c>
      <c r="AA111" s="210">
        <v>238</v>
      </c>
      <c r="AB111" s="103">
        <f t="shared" si="31"/>
        <v>237</v>
      </c>
      <c r="AC111" s="95">
        <f t="shared" si="49"/>
        <v>1790</v>
      </c>
      <c r="AD111" s="204">
        <f t="shared" si="50"/>
        <v>1552</v>
      </c>
      <c r="AE111" s="96">
        <v>93</v>
      </c>
      <c r="AF111" s="96">
        <v>1459</v>
      </c>
      <c r="AG111" s="96">
        <v>238</v>
      </c>
    </row>
    <row r="112" spans="1:33" ht="20.100000000000001" customHeight="1" outlineLevel="1" x14ac:dyDescent="0.25">
      <c r="A112" s="140" t="s">
        <v>136</v>
      </c>
      <c r="B112" s="134">
        <f t="shared" si="48"/>
        <v>2482</v>
      </c>
      <c r="C112" s="135">
        <f t="shared" si="44"/>
        <v>2</v>
      </c>
      <c r="D112" s="149">
        <v>2</v>
      </c>
      <c r="E112" s="150">
        <v>2</v>
      </c>
      <c r="F112" s="150"/>
      <c r="G112" s="144">
        <f t="shared" si="46"/>
        <v>471668</v>
      </c>
      <c r="H112" s="132">
        <f t="shared" si="47"/>
        <v>399726</v>
      </c>
      <c r="I112" s="132">
        <f t="shared" si="32"/>
        <v>71942</v>
      </c>
      <c r="J112" s="103">
        <v>334319</v>
      </c>
      <c r="V112" s="208" t="s">
        <v>387</v>
      </c>
      <c r="W112" s="107">
        <v>2482</v>
      </c>
      <c r="X112" s="107">
        <v>2136</v>
      </c>
      <c r="Y112" s="209">
        <v>71</v>
      </c>
      <c r="Z112" s="210">
        <v>2065</v>
      </c>
      <c r="AA112" s="210">
        <v>346</v>
      </c>
      <c r="AB112" s="103">
        <f t="shared" si="31"/>
        <v>344</v>
      </c>
      <c r="AC112" s="95">
        <f t="shared" si="49"/>
        <v>2482</v>
      </c>
      <c r="AD112" s="204">
        <f t="shared" si="50"/>
        <v>2136</v>
      </c>
      <c r="AE112" s="96">
        <v>71</v>
      </c>
      <c r="AF112" s="96">
        <v>2065</v>
      </c>
      <c r="AG112" s="96">
        <v>346</v>
      </c>
    </row>
    <row r="113" spans="1:33" ht="20.100000000000001" customHeight="1" outlineLevel="1" x14ac:dyDescent="0.25">
      <c r="A113" s="140" t="s">
        <v>137</v>
      </c>
      <c r="B113" s="134">
        <f t="shared" si="48"/>
        <v>531</v>
      </c>
      <c r="C113" s="130">
        <f t="shared" si="44"/>
        <v>1</v>
      </c>
      <c r="D113" s="131">
        <f t="shared" si="45"/>
        <v>1</v>
      </c>
      <c r="E113" s="150">
        <v>1</v>
      </c>
      <c r="F113" s="150"/>
      <c r="G113" s="144">
        <f t="shared" si="46"/>
        <v>235834</v>
      </c>
      <c r="H113" s="132">
        <f t="shared" si="47"/>
        <v>199863</v>
      </c>
      <c r="I113" s="132">
        <f t="shared" si="32"/>
        <v>35971</v>
      </c>
      <c r="J113" s="103">
        <v>83580</v>
      </c>
      <c r="V113" s="208" t="s">
        <v>388</v>
      </c>
      <c r="W113" s="107">
        <v>531</v>
      </c>
      <c r="X113" s="107">
        <v>472</v>
      </c>
      <c r="Y113" s="209">
        <v>14</v>
      </c>
      <c r="Z113" s="210">
        <v>458</v>
      </c>
      <c r="AA113" s="210">
        <v>59</v>
      </c>
      <c r="AB113" s="103">
        <f t="shared" si="31"/>
        <v>58</v>
      </c>
      <c r="AC113" s="95">
        <f t="shared" si="49"/>
        <v>531</v>
      </c>
      <c r="AD113" s="204">
        <f t="shared" si="50"/>
        <v>472</v>
      </c>
      <c r="AE113" s="96">
        <v>14</v>
      </c>
      <c r="AF113" s="96">
        <v>458</v>
      </c>
      <c r="AG113" s="96">
        <v>59</v>
      </c>
    </row>
    <row r="114" spans="1:33" ht="20.100000000000001" customHeight="1" outlineLevel="1" x14ac:dyDescent="0.25">
      <c r="A114" s="140" t="s">
        <v>138</v>
      </c>
      <c r="B114" s="134">
        <f t="shared" si="48"/>
        <v>538</v>
      </c>
      <c r="C114" s="130">
        <f t="shared" si="44"/>
        <v>1</v>
      </c>
      <c r="D114" s="131">
        <f t="shared" si="45"/>
        <v>1</v>
      </c>
      <c r="E114" s="150">
        <v>1</v>
      </c>
      <c r="F114" s="150"/>
      <c r="G114" s="144">
        <f t="shared" si="46"/>
        <v>235834</v>
      </c>
      <c r="H114" s="132">
        <f t="shared" si="47"/>
        <v>199863</v>
      </c>
      <c r="I114" s="132">
        <f t="shared" si="32"/>
        <v>35971</v>
      </c>
      <c r="J114" s="103">
        <v>83580</v>
      </c>
      <c r="V114" s="208" t="s">
        <v>389</v>
      </c>
      <c r="W114" s="107">
        <v>538</v>
      </c>
      <c r="X114" s="107">
        <v>478</v>
      </c>
      <c r="Y114" s="209">
        <v>11</v>
      </c>
      <c r="Z114" s="210">
        <v>467</v>
      </c>
      <c r="AA114" s="210">
        <v>60</v>
      </c>
      <c r="AB114" s="103">
        <f t="shared" si="31"/>
        <v>59</v>
      </c>
      <c r="AC114" s="95">
        <f t="shared" si="49"/>
        <v>538</v>
      </c>
      <c r="AD114" s="204">
        <f t="shared" si="50"/>
        <v>478</v>
      </c>
      <c r="AE114" s="96">
        <v>11</v>
      </c>
      <c r="AF114" s="96">
        <v>467</v>
      </c>
      <c r="AG114" s="96">
        <v>60</v>
      </c>
    </row>
    <row r="115" spans="1:33" ht="20.100000000000001" customHeight="1" outlineLevel="1" x14ac:dyDescent="0.25">
      <c r="A115" s="140" t="s">
        <v>139</v>
      </c>
      <c r="B115" s="134">
        <f t="shared" si="48"/>
        <v>736</v>
      </c>
      <c r="C115" s="135">
        <f t="shared" si="44"/>
        <v>1</v>
      </c>
      <c r="D115" s="149">
        <f t="shared" si="45"/>
        <v>1</v>
      </c>
      <c r="E115" s="150">
        <v>1</v>
      </c>
      <c r="F115" s="150"/>
      <c r="G115" s="144">
        <f t="shared" si="46"/>
        <v>235834</v>
      </c>
      <c r="H115" s="132">
        <f t="shared" si="47"/>
        <v>199863</v>
      </c>
      <c r="I115" s="132">
        <f t="shared" si="32"/>
        <v>35971</v>
      </c>
      <c r="J115" s="103">
        <v>167160</v>
      </c>
      <c r="V115" s="208" t="s">
        <v>390</v>
      </c>
      <c r="W115" s="107">
        <v>736</v>
      </c>
      <c r="X115" s="107">
        <v>604</v>
      </c>
      <c r="Y115" s="209">
        <v>5</v>
      </c>
      <c r="Z115" s="210">
        <v>599</v>
      </c>
      <c r="AA115" s="210">
        <v>132</v>
      </c>
      <c r="AB115" s="103">
        <f t="shared" si="31"/>
        <v>131</v>
      </c>
      <c r="AC115" s="95">
        <f t="shared" si="49"/>
        <v>736</v>
      </c>
      <c r="AD115" s="204">
        <f t="shared" si="50"/>
        <v>604</v>
      </c>
      <c r="AE115" s="96">
        <v>5</v>
      </c>
      <c r="AF115" s="96">
        <v>599</v>
      </c>
      <c r="AG115" s="96">
        <v>132</v>
      </c>
    </row>
    <row r="116" spans="1:33" ht="20.100000000000001" customHeight="1" outlineLevel="1" x14ac:dyDescent="0.25">
      <c r="A116" s="140" t="s">
        <v>20</v>
      </c>
      <c r="B116" s="134">
        <f t="shared" si="48"/>
        <v>790</v>
      </c>
      <c r="C116" s="135">
        <f t="shared" si="44"/>
        <v>1</v>
      </c>
      <c r="D116" s="149">
        <f t="shared" si="45"/>
        <v>1</v>
      </c>
      <c r="E116" s="150">
        <v>1</v>
      </c>
      <c r="F116" s="150"/>
      <c r="G116" s="144">
        <f t="shared" si="46"/>
        <v>235834</v>
      </c>
      <c r="H116" s="132">
        <f t="shared" si="47"/>
        <v>199863</v>
      </c>
      <c r="I116" s="132">
        <f t="shared" si="32"/>
        <v>35971</v>
      </c>
      <c r="J116" s="103">
        <v>167160</v>
      </c>
      <c r="V116" s="208" t="s">
        <v>391</v>
      </c>
      <c r="W116" s="107">
        <v>790</v>
      </c>
      <c r="X116" s="107">
        <v>636</v>
      </c>
      <c r="Y116" s="209">
        <v>16</v>
      </c>
      <c r="Z116" s="210">
        <v>620</v>
      </c>
      <c r="AA116" s="210">
        <v>154</v>
      </c>
      <c r="AB116" s="103">
        <f t="shared" si="31"/>
        <v>153</v>
      </c>
      <c r="AC116" s="95">
        <f t="shared" si="49"/>
        <v>790</v>
      </c>
      <c r="AD116" s="204">
        <f t="shared" si="50"/>
        <v>636</v>
      </c>
      <c r="AE116" s="96">
        <v>16</v>
      </c>
      <c r="AF116" s="96">
        <v>620</v>
      </c>
      <c r="AG116" s="96">
        <v>154</v>
      </c>
    </row>
    <row r="117" spans="1:33" ht="20.100000000000001" customHeight="1" x14ac:dyDescent="0.3">
      <c r="A117" s="146" t="s">
        <v>21</v>
      </c>
      <c r="B117" s="184">
        <f>SUM(B98:B116)</f>
        <v>14117</v>
      </c>
      <c r="C117" s="167">
        <f t="shared" ref="C117:J117" si="51">SUM(C98:C116)</f>
        <v>20</v>
      </c>
      <c r="D117" s="167">
        <f t="shared" si="51"/>
        <v>16.400000000000002</v>
      </c>
      <c r="E117" s="167">
        <f t="shared" si="51"/>
        <v>14</v>
      </c>
      <c r="F117" s="167">
        <f t="shared" si="51"/>
        <v>6</v>
      </c>
      <c r="G117" s="165">
        <f t="shared" si="51"/>
        <v>3867680</v>
      </c>
      <c r="H117" s="165">
        <f t="shared" si="51"/>
        <v>3277758</v>
      </c>
      <c r="I117" s="165">
        <f t="shared" si="51"/>
        <v>589922</v>
      </c>
      <c r="J117" s="185">
        <f t="shared" si="51"/>
        <v>2507399</v>
      </c>
      <c r="V117" s="145"/>
      <c r="W117" s="103" t="s">
        <v>392</v>
      </c>
      <c r="X117" s="103">
        <v>5723</v>
      </c>
    </row>
    <row r="118" spans="1:33" ht="20.100000000000001" customHeight="1" x14ac:dyDescent="0.3">
      <c r="A118" s="146" t="s">
        <v>276</v>
      </c>
      <c r="B118" s="167"/>
      <c r="C118" s="167"/>
      <c r="D118" s="147"/>
      <c r="E118" s="147"/>
      <c r="F118" s="147"/>
      <c r="G118" s="148"/>
      <c r="H118" s="148"/>
      <c r="I118" s="148"/>
      <c r="V118" s="145"/>
      <c r="AB118" s="103">
        <f t="shared" si="31"/>
        <v>0</v>
      </c>
    </row>
    <row r="119" spans="1:33" ht="20.100000000000001" customHeight="1" outlineLevel="1" x14ac:dyDescent="0.25">
      <c r="A119" s="140" t="s">
        <v>140</v>
      </c>
      <c r="B119" s="134">
        <f>AC119</f>
        <v>388</v>
      </c>
      <c r="C119" s="135">
        <f t="shared" ref="C119:C130" si="52">E119+F119</f>
        <v>1</v>
      </c>
      <c r="D119" s="149">
        <f t="shared" ref="D119:D130" si="53">SUM(E119+F119*$D$6)</f>
        <v>0.4</v>
      </c>
      <c r="E119" s="150"/>
      <c r="F119" s="150">
        <v>1</v>
      </c>
      <c r="G119" s="144">
        <f t="shared" ref="G119:G130" si="54">ROUND($G$5/$D$290*D119,0)</f>
        <v>94334</v>
      </c>
      <c r="H119" s="132">
        <f t="shared" ref="H119:H130" si="55">ROUNDUP(D119*$H$6,0)</f>
        <v>79946</v>
      </c>
      <c r="I119" s="132">
        <f t="shared" si="32"/>
        <v>14388</v>
      </c>
      <c r="J119" s="103">
        <v>83580</v>
      </c>
      <c r="V119" s="97" t="s">
        <v>393</v>
      </c>
      <c r="W119" s="95">
        <f>X119+AA119</f>
        <v>388</v>
      </c>
      <c r="X119" s="95">
        <f>Y119+Z119</f>
        <v>336</v>
      </c>
      <c r="Y119" s="96">
        <v>6</v>
      </c>
      <c r="Z119" s="96">
        <v>330</v>
      </c>
      <c r="AA119" s="96">
        <v>52</v>
      </c>
      <c r="AB119" s="103">
        <f t="shared" si="31"/>
        <v>51.6</v>
      </c>
      <c r="AC119" s="95">
        <f>AD119+AG119</f>
        <v>388</v>
      </c>
      <c r="AD119" s="95">
        <f>AE119+AF119</f>
        <v>336</v>
      </c>
      <c r="AE119" s="96">
        <v>6</v>
      </c>
      <c r="AF119" s="96">
        <v>330</v>
      </c>
      <c r="AG119" s="96">
        <v>52</v>
      </c>
    </row>
    <row r="120" spans="1:33" ht="20.100000000000001" customHeight="1" outlineLevel="1" x14ac:dyDescent="0.25">
      <c r="A120" s="140" t="s">
        <v>141</v>
      </c>
      <c r="B120" s="134">
        <f t="shared" ref="B120:B130" si="56">AC120</f>
        <v>539</v>
      </c>
      <c r="C120" s="135">
        <f t="shared" si="52"/>
        <v>1</v>
      </c>
      <c r="D120" s="136">
        <f t="shared" si="53"/>
        <v>1</v>
      </c>
      <c r="E120" s="154">
        <v>1</v>
      </c>
      <c r="F120" s="154"/>
      <c r="G120" s="144">
        <f t="shared" si="54"/>
        <v>235834</v>
      </c>
      <c r="H120" s="132">
        <f t="shared" si="55"/>
        <v>199863</v>
      </c>
      <c r="I120" s="132">
        <f t="shared" si="32"/>
        <v>35971</v>
      </c>
      <c r="J120" s="103">
        <v>167160</v>
      </c>
      <c r="V120" s="97" t="s">
        <v>394</v>
      </c>
      <c r="W120" s="95">
        <f t="shared" ref="W120:W130" si="57">X120+AA120</f>
        <v>539</v>
      </c>
      <c r="X120" s="95">
        <f t="shared" ref="X120:X130" si="58">Y120+Z120</f>
        <v>467</v>
      </c>
      <c r="Y120" s="96">
        <v>5</v>
      </c>
      <c r="Z120" s="96">
        <v>462</v>
      </c>
      <c r="AA120" s="96">
        <v>72</v>
      </c>
      <c r="AB120" s="103">
        <f t="shared" si="31"/>
        <v>71</v>
      </c>
      <c r="AC120" s="95">
        <f t="shared" ref="AC120:AC130" si="59">AD120+AG120</f>
        <v>539</v>
      </c>
      <c r="AD120" s="95">
        <f t="shared" ref="AD120:AD130" si="60">AE120+AF120</f>
        <v>467</v>
      </c>
      <c r="AE120" s="96">
        <v>5</v>
      </c>
      <c r="AF120" s="96">
        <v>462</v>
      </c>
      <c r="AG120" s="96">
        <v>72</v>
      </c>
    </row>
    <row r="121" spans="1:33" ht="20.100000000000001" customHeight="1" outlineLevel="1" x14ac:dyDescent="0.25">
      <c r="A121" s="140" t="s">
        <v>142</v>
      </c>
      <c r="B121" s="134">
        <f t="shared" si="56"/>
        <v>993</v>
      </c>
      <c r="C121" s="135">
        <f t="shared" si="52"/>
        <v>1</v>
      </c>
      <c r="D121" s="136">
        <f t="shared" si="53"/>
        <v>1</v>
      </c>
      <c r="E121" s="154">
        <v>1</v>
      </c>
      <c r="F121" s="154"/>
      <c r="G121" s="144">
        <f t="shared" si="54"/>
        <v>235834</v>
      </c>
      <c r="H121" s="132">
        <f t="shared" si="55"/>
        <v>199863</v>
      </c>
      <c r="I121" s="132">
        <f t="shared" si="32"/>
        <v>35971</v>
      </c>
      <c r="J121" s="103">
        <v>167160</v>
      </c>
      <c r="V121" s="97" t="s">
        <v>395</v>
      </c>
      <c r="W121" s="95">
        <f t="shared" si="57"/>
        <v>993</v>
      </c>
      <c r="X121" s="95">
        <f t="shared" si="58"/>
        <v>868</v>
      </c>
      <c r="Y121" s="96">
        <v>16</v>
      </c>
      <c r="Z121" s="96">
        <v>852</v>
      </c>
      <c r="AA121" s="96">
        <v>125</v>
      </c>
      <c r="AB121" s="103">
        <f t="shared" si="31"/>
        <v>124</v>
      </c>
      <c r="AC121" s="95">
        <f t="shared" si="59"/>
        <v>993</v>
      </c>
      <c r="AD121" s="95">
        <f t="shared" si="60"/>
        <v>868</v>
      </c>
      <c r="AE121" s="96">
        <v>16</v>
      </c>
      <c r="AF121" s="96">
        <v>852</v>
      </c>
      <c r="AG121" s="96">
        <v>125</v>
      </c>
    </row>
    <row r="122" spans="1:33" ht="20.100000000000001" customHeight="1" outlineLevel="1" x14ac:dyDescent="0.25">
      <c r="A122" s="140" t="s">
        <v>143</v>
      </c>
      <c r="B122" s="134">
        <f t="shared" si="56"/>
        <v>396</v>
      </c>
      <c r="C122" s="135">
        <f t="shared" si="52"/>
        <v>1</v>
      </c>
      <c r="D122" s="136">
        <f t="shared" si="53"/>
        <v>0.4</v>
      </c>
      <c r="E122" s="154"/>
      <c r="F122" s="154">
        <v>1</v>
      </c>
      <c r="G122" s="144">
        <f t="shared" si="54"/>
        <v>94334</v>
      </c>
      <c r="H122" s="132">
        <f t="shared" si="55"/>
        <v>79946</v>
      </c>
      <c r="I122" s="132">
        <f t="shared" si="32"/>
        <v>14388</v>
      </c>
      <c r="J122" s="103">
        <v>167160</v>
      </c>
      <c r="V122" s="97" t="s">
        <v>396</v>
      </c>
      <c r="W122" s="95">
        <f t="shared" si="57"/>
        <v>396</v>
      </c>
      <c r="X122" s="95">
        <f t="shared" si="58"/>
        <v>355</v>
      </c>
      <c r="Y122" s="96">
        <v>13</v>
      </c>
      <c r="Z122" s="96">
        <v>342</v>
      </c>
      <c r="AA122" s="96">
        <v>41</v>
      </c>
      <c r="AB122" s="103">
        <f t="shared" si="31"/>
        <v>40.6</v>
      </c>
      <c r="AC122" s="95">
        <f t="shared" si="59"/>
        <v>396</v>
      </c>
      <c r="AD122" s="95">
        <f t="shared" si="60"/>
        <v>355</v>
      </c>
      <c r="AE122" s="96">
        <v>13</v>
      </c>
      <c r="AF122" s="96">
        <v>342</v>
      </c>
      <c r="AG122" s="96">
        <v>41</v>
      </c>
    </row>
    <row r="123" spans="1:33" ht="20.100000000000001" customHeight="1" outlineLevel="1" x14ac:dyDescent="0.25">
      <c r="A123" s="140" t="s">
        <v>144</v>
      </c>
      <c r="B123" s="134">
        <f t="shared" si="56"/>
        <v>794</v>
      </c>
      <c r="C123" s="135">
        <f t="shared" si="52"/>
        <v>1</v>
      </c>
      <c r="D123" s="136">
        <f t="shared" si="53"/>
        <v>1</v>
      </c>
      <c r="E123" s="154">
        <v>1</v>
      </c>
      <c r="F123" s="154"/>
      <c r="G123" s="144">
        <f t="shared" si="54"/>
        <v>235834</v>
      </c>
      <c r="H123" s="132">
        <f t="shared" si="55"/>
        <v>199863</v>
      </c>
      <c r="I123" s="132">
        <f t="shared" si="32"/>
        <v>35971</v>
      </c>
      <c r="J123" s="103">
        <v>167160</v>
      </c>
      <c r="V123" s="97" t="s">
        <v>397</v>
      </c>
      <c r="W123" s="95">
        <f t="shared" si="57"/>
        <v>794</v>
      </c>
      <c r="X123" s="95">
        <f t="shared" si="58"/>
        <v>692</v>
      </c>
      <c r="Y123" s="96">
        <v>20</v>
      </c>
      <c r="Z123" s="96">
        <v>672</v>
      </c>
      <c r="AA123" s="96">
        <v>102</v>
      </c>
      <c r="AB123" s="103">
        <f t="shared" si="31"/>
        <v>101</v>
      </c>
      <c r="AC123" s="95">
        <f t="shared" si="59"/>
        <v>794</v>
      </c>
      <c r="AD123" s="95">
        <f t="shared" si="60"/>
        <v>692</v>
      </c>
      <c r="AE123" s="96">
        <v>20</v>
      </c>
      <c r="AF123" s="96">
        <v>672</v>
      </c>
      <c r="AG123" s="96">
        <v>102</v>
      </c>
    </row>
    <row r="124" spans="1:33" ht="20.100000000000001" customHeight="1" outlineLevel="1" x14ac:dyDescent="0.25">
      <c r="A124" s="140" t="s">
        <v>145</v>
      </c>
      <c r="B124" s="134">
        <f t="shared" si="56"/>
        <v>236</v>
      </c>
      <c r="C124" s="135">
        <f t="shared" si="52"/>
        <v>1</v>
      </c>
      <c r="D124" s="136">
        <f t="shared" si="53"/>
        <v>0.4</v>
      </c>
      <c r="E124" s="154"/>
      <c r="F124" s="154">
        <v>1</v>
      </c>
      <c r="G124" s="144">
        <f t="shared" si="54"/>
        <v>94334</v>
      </c>
      <c r="H124" s="132">
        <f t="shared" si="55"/>
        <v>79946</v>
      </c>
      <c r="I124" s="132">
        <f t="shared" si="32"/>
        <v>14388</v>
      </c>
      <c r="J124" s="103">
        <v>83580</v>
      </c>
      <c r="V124" s="97" t="s">
        <v>398</v>
      </c>
      <c r="W124" s="95">
        <f t="shared" si="57"/>
        <v>236</v>
      </c>
      <c r="X124" s="95">
        <f t="shared" si="58"/>
        <v>214</v>
      </c>
      <c r="Y124" s="96">
        <v>6</v>
      </c>
      <c r="Z124" s="96">
        <v>208</v>
      </c>
      <c r="AA124" s="96">
        <v>22</v>
      </c>
      <c r="AB124" s="103">
        <f t="shared" si="31"/>
        <v>21.6</v>
      </c>
      <c r="AC124" s="95">
        <f t="shared" si="59"/>
        <v>236</v>
      </c>
      <c r="AD124" s="95">
        <f t="shared" si="60"/>
        <v>214</v>
      </c>
      <c r="AE124" s="96">
        <v>6</v>
      </c>
      <c r="AF124" s="96">
        <v>208</v>
      </c>
      <c r="AG124" s="96">
        <v>22</v>
      </c>
    </row>
    <row r="125" spans="1:33" ht="20.100000000000001" customHeight="1" outlineLevel="1" x14ac:dyDescent="0.25">
      <c r="A125" s="140" t="s">
        <v>146</v>
      </c>
      <c r="B125" s="134">
        <f t="shared" si="56"/>
        <v>522</v>
      </c>
      <c r="C125" s="135">
        <f t="shared" si="52"/>
        <v>1</v>
      </c>
      <c r="D125" s="136">
        <f t="shared" si="53"/>
        <v>1</v>
      </c>
      <c r="E125" s="154">
        <v>1</v>
      </c>
      <c r="F125" s="154"/>
      <c r="G125" s="144">
        <f t="shared" si="54"/>
        <v>235834</v>
      </c>
      <c r="H125" s="132">
        <f t="shared" si="55"/>
        <v>199863</v>
      </c>
      <c r="I125" s="132">
        <f t="shared" si="32"/>
        <v>35971</v>
      </c>
      <c r="J125" s="103">
        <v>167160</v>
      </c>
      <c r="V125" s="97" t="s">
        <v>399</v>
      </c>
      <c r="W125" s="95">
        <f t="shared" si="57"/>
        <v>522</v>
      </c>
      <c r="X125" s="95">
        <f t="shared" si="58"/>
        <v>448</v>
      </c>
      <c r="Y125" s="96">
        <v>6</v>
      </c>
      <c r="Z125" s="96">
        <v>442</v>
      </c>
      <c r="AA125" s="96">
        <v>74</v>
      </c>
      <c r="AB125" s="103">
        <f t="shared" si="31"/>
        <v>73</v>
      </c>
      <c r="AC125" s="95">
        <f t="shared" si="59"/>
        <v>522</v>
      </c>
      <c r="AD125" s="95">
        <f t="shared" si="60"/>
        <v>448</v>
      </c>
      <c r="AE125" s="96">
        <v>6</v>
      </c>
      <c r="AF125" s="96">
        <v>442</v>
      </c>
      <c r="AG125" s="96">
        <v>74</v>
      </c>
    </row>
    <row r="126" spans="1:33" ht="20.100000000000001" customHeight="1" outlineLevel="1" x14ac:dyDescent="0.25">
      <c r="A126" s="140" t="s">
        <v>147</v>
      </c>
      <c r="B126" s="134">
        <f t="shared" si="56"/>
        <v>404</v>
      </c>
      <c r="C126" s="135">
        <f t="shared" si="52"/>
        <v>1</v>
      </c>
      <c r="D126" s="136">
        <f t="shared" si="53"/>
        <v>0.4</v>
      </c>
      <c r="E126" s="154"/>
      <c r="F126" s="154">
        <v>1</v>
      </c>
      <c r="G126" s="144">
        <f t="shared" si="54"/>
        <v>94334</v>
      </c>
      <c r="H126" s="132">
        <f t="shared" si="55"/>
        <v>79946</v>
      </c>
      <c r="I126" s="132">
        <f t="shared" si="32"/>
        <v>14388</v>
      </c>
      <c r="J126" s="103">
        <v>83580</v>
      </c>
      <c r="V126" s="97" t="s">
        <v>400</v>
      </c>
      <c r="W126" s="95">
        <f t="shared" si="57"/>
        <v>404</v>
      </c>
      <c r="X126" s="95">
        <f t="shared" si="58"/>
        <v>343</v>
      </c>
      <c r="Y126" s="96">
        <v>4</v>
      </c>
      <c r="Z126" s="96">
        <v>339</v>
      </c>
      <c r="AA126" s="96">
        <v>61</v>
      </c>
      <c r="AB126" s="103">
        <f t="shared" si="31"/>
        <v>60.6</v>
      </c>
      <c r="AC126" s="95">
        <f t="shared" si="59"/>
        <v>404</v>
      </c>
      <c r="AD126" s="95">
        <f t="shared" si="60"/>
        <v>343</v>
      </c>
      <c r="AE126" s="96">
        <v>4</v>
      </c>
      <c r="AF126" s="96">
        <v>339</v>
      </c>
      <c r="AG126" s="96">
        <v>61</v>
      </c>
    </row>
    <row r="127" spans="1:33" ht="20.100000000000001" customHeight="1" outlineLevel="1" x14ac:dyDescent="0.25">
      <c r="A127" s="140" t="s">
        <v>148</v>
      </c>
      <c r="B127" s="134">
        <f t="shared" si="56"/>
        <v>340</v>
      </c>
      <c r="C127" s="135">
        <f t="shared" si="52"/>
        <v>1</v>
      </c>
      <c r="D127" s="136">
        <f t="shared" si="53"/>
        <v>0.4</v>
      </c>
      <c r="E127" s="154"/>
      <c r="F127" s="154">
        <v>1</v>
      </c>
      <c r="G127" s="144">
        <f t="shared" si="54"/>
        <v>94334</v>
      </c>
      <c r="H127" s="132">
        <f t="shared" si="55"/>
        <v>79946</v>
      </c>
      <c r="I127" s="132">
        <f t="shared" si="32"/>
        <v>14388</v>
      </c>
      <c r="J127" s="103">
        <v>167160</v>
      </c>
      <c r="V127" s="97" t="s">
        <v>401</v>
      </c>
      <c r="W127" s="95">
        <f t="shared" si="57"/>
        <v>340</v>
      </c>
      <c r="X127" s="95">
        <f t="shared" si="58"/>
        <v>284</v>
      </c>
      <c r="Y127" s="96">
        <v>7</v>
      </c>
      <c r="Z127" s="96">
        <v>277</v>
      </c>
      <c r="AA127" s="96">
        <v>56</v>
      </c>
      <c r="AB127" s="103">
        <f t="shared" si="31"/>
        <v>55.6</v>
      </c>
      <c r="AC127" s="95">
        <f t="shared" si="59"/>
        <v>340</v>
      </c>
      <c r="AD127" s="95">
        <f t="shared" si="60"/>
        <v>284</v>
      </c>
      <c r="AE127" s="96">
        <v>7</v>
      </c>
      <c r="AF127" s="96">
        <v>277</v>
      </c>
      <c r="AG127" s="96">
        <v>56</v>
      </c>
    </row>
    <row r="128" spans="1:33" ht="20.100000000000001" customHeight="1" outlineLevel="1" x14ac:dyDescent="0.25">
      <c r="A128" s="140" t="s">
        <v>149</v>
      </c>
      <c r="B128" s="134">
        <f t="shared" si="56"/>
        <v>508</v>
      </c>
      <c r="C128" s="135">
        <f t="shared" si="52"/>
        <v>1</v>
      </c>
      <c r="D128" s="136">
        <f t="shared" si="53"/>
        <v>1</v>
      </c>
      <c r="E128" s="154">
        <v>1</v>
      </c>
      <c r="F128" s="154"/>
      <c r="G128" s="144">
        <f t="shared" si="54"/>
        <v>235834</v>
      </c>
      <c r="H128" s="132">
        <f t="shared" si="55"/>
        <v>199863</v>
      </c>
      <c r="I128" s="132">
        <f t="shared" si="32"/>
        <v>35971</v>
      </c>
      <c r="J128" s="103">
        <v>167160</v>
      </c>
      <c r="V128" s="97" t="s">
        <v>402</v>
      </c>
      <c r="W128" s="95">
        <f t="shared" si="57"/>
        <v>508</v>
      </c>
      <c r="X128" s="95">
        <f t="shared" si="58"/>
        <v>467</v>
      </c>
      <c r="Y128" s="96">
        <v>3</v>
      </c>
      <c r="Z128" s="96">
        <v>464</v>
      </c>
      <c r="AA128" s="96">
        <v>41</v>
      </c>
      <c r="AB128" s="103">
        <f t="shared" si="31"/>
        <v>40</v>
      </c>
      <c r="AC128" s="95">
        <f t="shared" si="59"/>
        <v>508</v>
      </c>
      <c r="AD128" s="95">
        <f t="shared" si="60"/>
        <v>467</v>
      </c>
      <c r="AE128" s="96">
        <v>3</v>
      </c>
      <c r="AF128" s="96">
        <v>464</v>
      </c>
      <c r="AG128" s="96">
        <v>41</v>
      </c>
    </row>
    <row r="129" spans="1:33" ht="20.100000000000001" customHeight="1" outlineLevel="1" x14ac:dyDescent="0.25">
      <c r="A129" s="140" t="s">
        <v>150</v>
      </c>
      <c r="B129" s="134">
        <f t="shared" si="56"/>
        <v>589</v>
      </c>
      <c r="C129" s="135">
        <f t="shared" si="52"/>
        <v>1</v>
      </c>
      <c r="D129" s="149">
        <f t="shared" si="53"/>
        <v>1</v>
      </c>
      <c r="E129" s="150">
        <v>1</v>
      </c>
      <c r="F129" s="150"/>
      <c r="G129" s="144">
        <f t="shared" si="54"/>
        <v>235834</v>
      </c>
      <c r="H129" s="132">
        <f t="shared" si="55"/>
        <v>199863</v>
      </c>
      <c r="I129" s="132">
        <f t="shared" si="32"/>
        <v>35971</v>
      </c>
      <c r="J129" s="103">
        <v>167160</v>
      </c>
      <c r="V129" s="97" t="s">
        <v>403</v>
      </c>
      <c r="W129" s="95">
        <f t="shared" si="57"/>
        <v>589</v>
      </c>
      <c r="X129" s="95">
        <f t="shared" si="58"/>
        <v>510</v>
      </c>
      <c r="Y129" s="96">
        <v>16</v>
      </c>
      <c r="Z129" s="96">
        <v>494</v>
      </c>
      <c r="AA129" s="96">
        <v>79</v>
      </c>
      <c r="AB129" s="103">
        <f t="shared" si="31"/>
        <v>78</v>
      </c>
      <c r="AC129" s="95">
        <f t="shared" si="59"/>
        <v>589</v>
      </c>
      <c r="AD129" s="95">
        <f t="shared" si="60"/>
        <v>510</v>
      </c>
      <c r="AE129" s="96">
        <v>16</v>
      </c>
      <c r="AF129" s="96">
        <v>494</v>
      </c>
      <c r="AG129" s="96">
        <v>79</v>
      </c>
    </row>
    <row r="130" spans="1:33" ht="20.100000000000001" customHeight="1" outlineLevel="1" x14ac:dyDescent="0.25">
      <c r="A130" s="140" t="s">
        <v>151</v>
      </c>
      <c r="B130" s="134">
        <f t="shared" si="56"/>
        <v>157</v>
      </c>
      <c r="C130" s="135">
        <f t="shared" si="52"/>
        <v>1</v>
      </c>
      <c r="D130" s="149">
        <f t="shared" si="53"/>
        <v>0.4</v>
      </c>
      <c r="E130" s="150"/>
      <c r="F130" s="150">
        <v>1</v>
      </c>
      <c r="G130" s="144">
        <f t="shared" si="54"/>
        <v>94334</v>
      </c>
      <c r="H130" s="132">
        <f t="shared" si="55"/>
        <v>79946</v>
      </c>
      <c r="I130" s="132">
        <f t="shared" si="32"/>
        <v>14388</v>
      </c>
      <c r="J130" s="103">
        <v>83580</v>
      </c>
      <c r="V130" s="99" t="s">
        <v>404</v>
      </c>
      <c r="W130" s="95">
        <f t="shared" si="57"/>
        <v>157</v>
      </c>
      <c r="X130" s="95">
        <f t="shared" si="58"/>
        <v>133</v>
      </c>
      <c r="Y130" s="212">
        <v>2</v>
      </c>
      <c r="Z130" s="212">
        <v>131</v>
      </c>
      <c r="AA130" s="212">
        <v>24</v>
      </c>
      <c r="AB130" s="103">
        <f t="shared" si="31"/>
        <v>23.6</v>
      </c>
      <c r="AC130" s="95">
        <f t="shared" si="59"/>
        <v>157</v>
      </c>
      <c r="AD130" s="95">
        <f t="shared" si="60"/>
        <v>133</v>
      </c>
      <c r="AE130" s="212">
        <v>2</v>
      </c>
      <c r="AF130" s="212">
        <v>131</v>
      </c>
      <c r="AG130" s="212">
        <v>24</v>
      </c>
    </row>
    <row r="131" spans="1:33" ht="20.100000000000001" customHeight="1" x14ac:dyDescent="0.3">
      <c r="A131" s="146" t="s">
        <v>22</v>
      </c>
      <c r="B131" s="180">
        <f>SUM(B119:B130)</f>
        <v>5866</v>
      </c>
      <c r="C131" s="181">
        <f t="shared" ref="C131:J131" si="61">SUM(C119:C130)</f>
        <v>12</v>
      </c>
      <c r="D131" s="181">
        <f t="shared" si="61"/>
        <v>8.4</v>
      </c>
      <c r="E131" s="181">
        <f t="shared" si="61"/>
        <v>6</v>
      </c>
      <c r="F131" s="181">
        <f t="shared" si="61"/>
        <v>6</v>
      </c>
      <c r="G131" s="165">
        <f t="shared" si="61"/>
        <v>1981008</v>
      </c>
      <c r="H131" s="186">
        <f t="shared" si="61"/>
        <v>1678854</v>
      </c>
      <c r="I131" s="165">
        <f t="shared" si="61"/>
        <v>302154</v>
      </c>
      <c r="J131" s="182">
        <f t="shared" si="61"/>
        <v>1671600</v>
      </c>
      <c r="V131" s="145"/>
    </row>
    <row r="132" spans="1:33" ht="20.100000000000001" customHeight="1" x14ac:dyDescent="0.3">
      <c r="A132" s="146" t="s">
        <v>277</v>
      </c>
      <c r="B132" s="167"/>
      <c r="C132" s="167"/>
      <c r="D132" s="147"/>
      <c r="E132" s="147"/>
      <c r="F132" s="147"/>
      <c r="G132" s="148"/>
      <c r="H132" s="148"/>
      <c r="I132" s="148"/>
      <c r="V132" s="145"/>
      <c r="AB132" s="103">
        <f t="shared" si="31"/>
        <v>0</v>
      </c>
    </row>
    <row r="133" spans="1:33" ht="20.100000000000001" customHeight="1" outlineLevel="1" x14ac:dyDescent="0.25">
      <c r="A133" s="133" t="s">
        <v>152</v>
      </c>
      <c r="B133" s="134">
        <f>AC133</f>
        <v>794</v>
      </c>
      <c r="C133" s="135">
        <f t="shared" ref="C133:C159" si="62">E133+F133</f>
        <v>1</v>
      </c>
      <c r="D133" s="149">
        <f t="shared" ref="D133:D159" si="63">SUM(E133+F133*$D$6)</f>
        <v>1</v>
      </c>
      <c r="E133" s="150">
        <v>1</v>
      </c>
      <c r="F133" s="150"/>
      <c r="G133" s="144">
        <f t="shared" ref="G133:G159" si="64">ROUND($G$5/$D$290*D133,0)</f>
        <v>235834</v>
      </c>
      <c r="H133" s="132">
        <f t="shared" ref="H133:H159" si="65">ROUNDUP(D133*$H$6,0)</f>
        <v>199863</v>
      </c>
      <c r="I133" s="132">
        <f t="shared" si="32"/>
        <v>35971</v>
      </c>
      <c r="J133" s="103">
        <v>167160</v>
      </c>
      <c r="V133" s="100" t="s">
        <v>405</v>
      </c>
      <c r="W133" s="103" t="s">
        <v>405</v>
      </c>
      <c r="X133" s="103">
        <v>836</v>
      </c>
      <c r="Y133" s="105" t="s">
        <v>405</v>
      </c>
      <c r="Z133" s="106">
        <v>851</v>
      </c>
      <c r="AA133" s="106">
        <v>1</v>
      </c>
      <c r="AB133" s="103">
        <f t="shared" si="31"/>
        <v>0</v>
      </c>
      <c r="AC133" s="204">
        <f>AD133+AG133</f>
        <v>794</v>
      </c>
      <c r="AD133" s="204">
        <f>AE133+AF133</f>
        <v>740</v>
      </c>
      <c r="AE133" s="96">
        <v>31</v>
      </c>
      <c r="AF133" s="96">
        <v>709</v>
      </c>
      <c r="AG133" s="96">
        <v>54</v>
      </c>
    </row>
    <row r="134" spans="1:33" ht="20.100000000000001" customHeight="1" outlineLevel="1" x14ac:dyDescent="0.25">
      <c r="A134" s="133" t="s">
        <v>153</v>
      </c>
      <c r="B134" s="134">
        <f t="shared" ref="B134:B139" si="66">AC134</f>
        <v>243</v>
      </c>
      <c r="C134" s="135">
        <f t="shared" si="62"/>
        <v>1</v>
      </c>
      <c r="D134" s="149">
        <f t="shared" si="63"/>
        <v>0.4</v>
      </c>
      <c r="E134" s="150"/>
      <c r="F134" s="150">
        <v>1</v>
      </c>
      <c r="G134" s="144">
        <f t="shared" si="64"/>
        <v>94334</v>
      </c>
      <c r="H134" s="132">
        <f t="shared" si="65"/>
        <v>79946</v>
      </c>
      <c r="I134" s="132">
        <f t="shared" si="32"/>
        <v>14388</v>
      </c>
      <c r="J134" s="103">
        <v>83580</v>
      </c>
      <c r="V134" s="100" t="s">
        <v>406</v>
      </c>
      <c r="W134" s="103" t="s">
        <v>406</v>
      </c>
      <c r="X134" s="103">
        <v>249</v>
      </c>
      <c r="Y134" s="105" t="s">
        <v>406</v>
      </c>
      <c r="Z134" s="106">
        <v>256</v>
      </c>
      <c r="AA134" s="106">
        <v>0.5</v>
      </c>
      <c r="AB134" s="103">
        <f t="shared" si="31"/>
        <v>9.9999999999999978E-2</v>
      </c>
      <c r="AC134" s="204">
        <f t="shared" ref="AC134:AC159" si="67">AD134+AG134</f>
        <v>243</v>
      </c>
      <c r="AD134" s="204">
        <f t="shared" ref="AD134:AD159" si="68">AE134+AF134</f>
        <v>223</v>
      </c>
      <c r="AE134" s="96">
        <v>5</v>
      </c>
      <c r="AF134" s="96">
        <v>218</v>
      </c>
      <c r="AG134" s="96">
        <v>20</v>
      </c>
    </row>
    <row r="135" spans="1:33" ht="20.100000000000001" customHeight="1" outlineLevel="1" x14ac:dyDescent="0.25">
      <c r="A135" s="133" t="s">
        <v>154</v>
      </c>
      <c r="B135" s="134">
        <f t="shared" si="66"/>
        <v>198</v>
      </c>
      <c r="C135" s="135">
        <f t="shared" si="62"/>
        <v>1</v>
      </c>
      <c r="D135" s="149">
        <f t="shared" si="63"/>
        <v>0.4</v>
      </c>
      <c r="E135" s="150"/>
      <c r="F135" s="150">
        <v>1</v>
      </c>
      <c r="G135" s="144">
        <f t="shared" si="64"/>
        <v>94334</v>
      </c>
      <c r="H135" s="132">
        <f t="shared" si="65"/>
        <v>79946</v>
      </c>
      <c r="I135" s="132">
        <f t="shared" si="32"/>
        <v>14388</v>
      </c>
      <c r="J135" s="103">
        <v>83580</v>
      </c>
      <c r="V135" s="100" t="s">
        <v>407</v>
      </c>
      <c r="W135" s="103" t="s">
        <v>407</v>
      </c>
      <c r="X135" s="103">
        <v>187</v>
      </c>
      <c r="Y135" s="105" t="s">
        <v>407</v>
      </c>
      <c r="Z135" s="106">
        <v>200</v>
      </c>
      <c r="AA135" s="106">
        <v>0.5</v>
      </c>
      <c r="AB135" s="103">
        <f t="shared" si="31"/>
        <v>9.9999999999999978E-2</v>
      </c>
      <c r="AC135" s="204">
        <f t="shared" si="67"/>
        <v>198</v>
      </c>
      <c r="AD135" s="204">
        <f t="shared" si="68"/>
        <v>166</v>
      </c>
      <c r="AE135" s="96">
        <v>3</v>
      </c>
      <c r="AF135" s="96">
        <v>163</v>
      </c>
      <c r="AG135" s="96">
        <v>32</v>
      </c>
    </row>
    <row r="136" spans="1:33" ht="20.100000000000001" customHeight="1" outlineLevel="1" x14ac:dyDescent="0.25">
      <c r="A136" s="133" t="s">
        <v>155</v>
      </c>
      <c r="B136" s="134">
        <f t="shared" si="66"/>
        <v>230</v>
      </c>
      <c r="C136" s="135">
        <f t="shared" si="62"/>
        <v>1</v>
      </c>
      <c r="D136" s="149">
        <f t="shared" si="63"/>
        <v>0.4</v>
      </c>
      <c r="E136" s="150"/>
      <c r="F136" s="150">
        <v>1</v>
      </c>
      <c r="G136" s="144">
        <f t="shared" si="64"/>
        <v>94334</v>
      </c>
      <c r="H136" s="132">
        <f t="shared" si="65"/>
        <v>79946</v>
      </c>
      <c r="I136" s="132">
        <f t="shared" si="32"/>
        <v>14388</v>
      </c>
      <c r="J136" s="103">
        <v>83580</v>
      </c>
      <c r="V136" s="100" t="s">
        <v>408</v>
      </c>
      <c r="W136" s="103" t="s">
        <v>408</v>
      </c>
      <c r="X136" s="103">
        <v>244</v>
      </c>
      <c r="Y136" s="105" t="s">
        <v>408</v>
      </c>
      <c r="Z136" s="106">
        <v>233</v>
      </c>
      <c r="AA136" s="106">
        <v>0.5</v>
      </c>
      <c r="AB136" s="103">
        <f t="shared" si="31"/>
        <v>9.9999999999999978E-2</v>
      </c>
      <c r="AC136" s="204">
        <f t="shared" si="67"/>
        <v>230</v>
      </c>
      <c r="AD136" s="204">
        <f t="shared" si="68"/>
        <v>209</v>
      </c>
      <c r="AE136" s="96">
        <v>4</v>
      </c>
      <c r="AF136" s="96">
        <v>205</v>
      </c>
      <c r="AG136" s="96">
        <v>21</v>
      </c>
    </row>
    <row r="137" spans="1:33" ht="20.100000000000001" customHeight="1" outlineLevel="1" x14ac:dyDescent="0.25">
      <c r="A137" s="133" t="s">
        <v>156</v>
      </c>
      <c r="B137" s="134">
        <f t="shared" si="66"/>
        <v>724</v>
      </c>
      <c r="C137" s="135">
        <f t="shared" si="62"/>
        <v>1</v>
      </c>
      <c r="D137" s="149">
        <f t="shared" si="63"/>
        <v>1</v>
      </c>
      <c r="E137" s="150">
        <v>1</v>
      </c>
      <c r="F137" s="150"/>
      <c r="G137" s="144">
        <f t="shared" si="64"/>
        <v>235834</v>
      </c>
      <c r="H137" s="132">
        <f t="shared" si="65"/>
        <v>199863</v>
      </c>
      <c r="I137" s="132">
        <f t="shared" si="32"/>
        <v>35971</v>
      </c>
      <c r="J137" s="103">
        <v>167160</v>
      </c>
      <c r="V137" s="100" t="s">
        <v>409</v>
      </c>
      <c r="W137" s="103" t="s">
        <v>409</v>
      </c>
      <c r="X137" s="103">
        <v>768</v>
      </c>
      <c r="Y137" s="105" t="s">
        <v>409</v>
      </c>
      <c r="Z137" s="106">
        <v>802</v>
      </c>
      <c r="AA137" s="106">
        <v>1</v>
      </c>
      <c r="AB137" s="103">
        <f t="shared" si="31"/>
        <v>0</v>
      </c>
      <c r="AC137" s="204">
        <f t="shared" si="67"/>
        <v>724</v>
      </c>
      <c r="AD137" s="204">
        <f t="shared" si="68"/>
        <v>654</v>
      </c>
      <c r="AE137" s="96">
        <v>12</v>
      </c>
      <c r="AF137" s="96">
        <v>642</v>
      </c>
      <c r="AG137" s="96">
        <v>70</v>
      </c>
    </row>
    <row r="138" spans="1:33" ht="20.100000000000001" customHeight="1" outlineLevel="1" x14ac:dyDescent="0.25">
      <c r="A138" s="133" t="s">
        <v>157</v>
      </c>
      <c r="B138" s="134">
        <f t="shared" si="66"/>
        <v>161</v>
      </c>
      <c r="C138" s="135">
        <f t="shared" si="62"/>
        <v>1</v>
      </c>
      <c r="D138" s="149">
        <f t="shared" si="63"/>
        <v>0.4</v>
      </c>
      <c r="E138" s="150"/>
      <c r="F138" s="150">
        <v>1</v>
      </c>
      <c r="G138" s="144">
        <f t="shared" si="64"/>
        <v>94334</v>
      </c>
      <c r="H138" s="132">
        <f t="shared" si="65"/>
        <v>79946</v>
      </c>
      <c r="I138" s="132">
        <f t="shared" si="32"/>
        <v>14388</v>
      </c>
      <c r="J138" s="103">
        <v>83580</v>
      </c>
      <c r="V138" s="100" t="s">
        <v>410</v>
      </c>
      <c r="W138" s="103" t="s">
        <v>410</v>
      </c>
      <c r="X138" s="103">
        <v>199</v>
      </c>
      <c r="Y138" s="105" t="s">
        <v>410</v>
      </c>
      <c r="Z138" s="106">
        <v>219</v>
      </c>
      <c r="AA138" s="106">
        <v>0.5</v>
      </c>
      <c r="AB138" s="103">
        <f t="shared" ref="AB138:AB201" si="69">AA138-D138</f>
        <v>9.9999999999999978E-2</v>
      </c>
      <c r="AC138" s="204">
        <f t="shared" si="67"/>
        <v>161</v>
      </c>
      <c r="AD138" s="204">
        <f t="shared" si="68"/>
        <v>146</v>
      </c>
      <c r="AE138" s="96">
        <v>11</v>
      </c>
      <c r="AF138" s="96">
        <v>135</v>
      </c>
      <c r="AG138" s="96">
        <v>15</v>
      </c>
    </row>
    <row r="139" spans="1:33" ht="20.100000000000001" customHeight="1" outlineLevel="1" x14ac:dyDescent="0.25">
      <c r="A139" s="133" t="s">
        <v>158</v>
      </c>
      <c r="B139" s="134">
        <f t="shared" si="66"/>
        <v>395</v>
      </c>
      <c r="C139" s="130">
        <f t="shared" si="62"/>
        <v>1</v>
      </c>
      <c r="D139" s="149">
        <f t="shared" si="63"/>
        <v>0.4</v>
      </c>
      <c r="E139" s="150"/>
      <c r="F139" s="150">
        <v>1</v>
      </c>
      <c r="G139" s="144">
        <f t="shared" si="64"/>
        <v>94334</v>
      </c>
      <c r="H139" s="132">
        <f t="shared" si="65"/>
        <v>79946</v>
      </c>
      <c r="I139" s="132">
        <f t="shared" ref="I139:I202" si="70">G139-H139</f>
        <v>14388</v>
      </c>
      <c r="J139" s="103">
        <v>167160</v>
      </c>
      <c r="V139" s="100" t="s">
        <v>411</v>
      </c>
      <c r="W139" s="103" t="s">
        <v>411</v>
      </c>
      <c r="X139" s="103">
        <v>406</v>
      </c>
      <c r="Y139" s="105" t="s">
        <v>411</v>
      </c>
      <c r="Z139" s="106">
        <v>424</v>
      </c>
      <c r="AA139" s="106">
        <v>0.5</v>
      </c>
      <c r="AB139" s="103">
        <f t="shared" si="69"/>
        <v>9.9999999999999978E-2</v>
      </c>
      <c r="AC139" s="204">
        <f t="shared" si="67"/>
        <v>395</v>
      </c>
      <c r="AD139" s="204">
        <f t="shared" si="68"/>
        <v>366</v>
      </c>
      <c r="AE139" s="96">
        <v>6</v>
      </c>
      <c r="AF139" s="96">
        <v>360</v>
      </c>
      <c r="AG139" s="96">
        <v>29</v>
      </c>
    </row>
    <row r="140" spans="1:33" ht="20.100000000000001" customHeight="1" outlineLevel="1" x14ac:dyDescent="0.25">
      <c r="A140" s="133" t="s">
        <v>23</v>
      </c>
      <c r="B140" s="134">
        <f>AC159</f>
        <v>1545</v>
      </c>
      <c r="C140" s="130">
        <f t="shared" si="62"/>
        <v>1</v>
      </c>
      <c r="D140" s="149">
        <f t="shared" si="63"/>
        <v>1</v>
      </c>
      <c r="E140" s="150">
        <v>1</v>
      </c>
      <c r="F140" s="150"/>
      <c r="G140" s="144">
        <f t="shared" si="64"/>
        <v>235834</v>
      </c>
      <c r="H140" s="132">
        <f t="shared" si="65"/>
        <v>199863</v>
      </c>
      <c r="I140" s="132">
        <f t="shared" si="70"/>
        <v>35971</v>
      </c>
      <c r="J140" s="103">
        <v>167160</v>
      </c>
      <c r="V140" s="100" t="s">
        <v>412</v>
      </c>
      <c r="Y140" s="105" t="s">
        <v>542</v>
      </c>
      <c r="Z140" s="106">
        <v>1582</v>
      </c>
      <c r="AA140" s="106">
        <v>1</v>
      </c>
      <c r="AB140" s="103">
        <f t="shared" si="69"/>
        <v>0</v>
      </c>
      <c r="AC140" s="204">
        <f t="shared" si="67"/>
        <v>233</v>
      </c>
      <c r="AD140" s="204">
        <f t="shared" si="68"/>
        <v>206</v>
      </c>
      <c r="AE140" s="96">
        <v>4</v>
      </c>
      <c r="AF140" s="96">
        <v>202</v>
      </c>
      <c r="AG140" s="96">
        <v>27</v>
      </c>
    </row>
    <row r="141" spans="1:33" ht="20.100000000000001" customHeight="1" outlineLevel="1" x14ac:dyDescent="0.25">
      <c r="A141" s="133" t="s">
        <v>159</v>
      </c>
      <c r="B141" s="134">
        <f t="shared" ref="B141:B156" si="71">AC140</f>
        <v>233</v>
      </c>
      <c r="C141" s="130">
        <f t="shared" si="62"/>
        <v>1</v>
      </c>
      <c r="D141" s="149">
        <f t="shared" si="63"/>
        <v>0.4</v>
      </c>
      <c r="E141" s="150"/>
      <c r="F141" s="150">
        <v>1</v>
      </c>
      <c r="G141" s="144">
        <f t="shared" si="64"/>
        <v>94334</v>
      </c>
      <c r="H141" s="132">
        <f t="shared" si="65"/>
        <v>79946</v>
      </c>
      <c r="I141" s="132">
        <f t="shared" si="70"/>
        <v>14388</v>
      </c>
      <c r="J141" s="103">
        <v>83580</v>
      </c>
      <c r="V141" s="100" t="s">
        <v>413</v>
      </c>
      <c r="W141" s="103" t="s">
        <v>412</v>
      </c>
      <c r="X141" s="103">
        <v>423</v>
      </c>
      <c r="Y141" s="105" t="s">
        <v>412</v>
      </c>
      <c r="Z141" s="106">
        <v>309</v>
      </c>
      <c r="AA141" s="106">
        <v>0.5</v>
      </c>
      <c r="AB141" s="103">
        <f t="shared" si="69"/>
        <v>9.9999999999999978E-2</v>
      </c>
      <c r="AC141" s="204">
        <f t="shared" si="67"/>
        <v>389</v>
      </c>
      <c r="AD141" s="204">
        <f t="shared" si="68"/>
        <v>358</v>
      </c>
      <c r="AE141" s="96">
        <v>6</v>
      </c>
      <c r="AF141" s="96">
        <v>352</v>
      </c>
      <c r="AG141" s="96">
        <v>31</v>
      </c>
    </row>
    <row r="142" spans="1:33" ht="20.100000000000001" customHeight="1" outlineLevel="1" x14ac:dyDescent="0.25">
      <c r="A142" s="133" t="s">
        <v>160</v>
      </c>
      <c r="B142" s="134">
        <f t="shared" si="71"/>
        <v>389</v>
      </c>
      <c r="C142" s="135">
        <f t="shared" si="62"/>
        <v>1</v>
      </c>
      <c r="D142" s="149">
        <f t="shared" si="63"/>
        <v>0.4</v>
      </c>
      <c r="E142" s="150"/>
      <c r="F142" s="150">
        <v>1</v>
      </c>
      <c r="G142" s="144">
        <f t="shared" si="64"/>
        <v>94334</v>
      </c>
      <c r="H142" s="132">
        <f t="shared" si="65"/>
        <v>79946</v>
      </c>
      <c r="I142" s="132">
        <f t="shared" si="70"/>
        <v>14388</v>
      </c>
      <c r="J142" s="103">
        <v>167160</v>
      </c>
      <c r="V142" s="100" t="s">
        <v>414</v>
      </c>
      <c r="W142" s="103" t="s">
        <v>413</v>
      </c>
      <c r="X142" s="103">
        <v>406</v>
      </c>
      <c r="Y142" s="105" t="s">
        <v>413</v>
      </c>
      <c r="Z142" s="106">
        <v>416</v>
      </c>
      <c r="AA142" s="106">
        <v>0.5</v>
      </c>
      <c r="AB142" s="103">
        <f t="shared" si="69"/>
        <v>9.9999999999999978E-2</v>
      </c>
      <c r="AC142" s="204">
        <f t="shared" si="67"/>
        <v>498</v>
      </c>
      <c r="AD142" s="204">
        <f t="shared" si="68"/>
        <v>452</v>
      </c>
      <c r="AE142" s="96">
        <v>3</v>
      </c>
      <c r="AF142" s="96">
        <v>449</v>
      </c>
      <c r="AG142" s="96">
        <v>46</v>
      </c>
    </row>
    <row r="143" spans="1:33" ht="20.100000000000001" customHeight="1" outlineLevel="1" x14ac:dyDescent="0.25">
      <c r="A143" s="133" t="s">
        <v>161</v>
      </c>
      <c r="B143" s="134">
        <f t="shared" si="71"/>
        <v>498</v>
      </c>
      <c r="C143" s="135">
        <f t="shared" si="62"/>
        <v>1</v>
      </c>
      <c r="D143" s="149">
        <f t="shared" si="63"/>
        <v>0.4</v>
      </c>
      <c r="E143" s="154"/>
      <c r="F143" s="154">
        <v>1</v>
      </c>
      <c r="G143" s="144">
        <f t="shared" si="64"/>
        <v>94334</v>
      </c>
      <c r="H143" s="132">
        <f t="shared" si="65"/>
        <v>79946</v>
      </c>
      <c r="I143" s="132">
        <f>G143-H143</f>
        <v>14388</v>
      </c>
      <c r="J143" s="103">
        <v>83580</v>
      </c>
      <c r="V143" s="100" t="s">
        <v>415</v>
      </c>
      <c r="W143" s="103" t="s">
        <v>414</v>
      </c>
      <c r="X143" s="103">
        <v>485</v>
      </c>
      <c r="Y143" s="105" t="s">
        <v>414</v>
      </c>
      <c r="Z143" s="106">
        <v>502</v>
      </c>
      <c r="AA143" s="106">
        <v>1</v>
      </c>
      <c r="AB143" s="103">
        <f t="shared" si="69"/>
        <v>0.6</v>
      </c>
      <c r="AC143" s="204">
        <f t="shared" si="67"/>
        <v>210</v>
      </c>
      <c r="AD143" s="204">
        <f t="shared" si="68"/>
        <v>195</v>
      </c>
      <c r="AE143" s="96">
        <v>5</v>
      </c>
      <c r="AF143" s="96">
        <v>190</v>
      </c>
      <c r="AG143" s="96">
        <v>15</v>
      </c>
    </row>
    <row r="144" spans="1:33" ht="20.100000000000001" customHeight="1" outlineLevel="1" x14ac:dyDescent="0.25">
      <c r="A144" s="133" t="s">
        <v>162</v>
      </c>
      <c r="B144" s="134">
        <f t="shared" si="71"/>
        <v>210</v>
      </c>
      <c r="C144" s="135">
        <f t="shared" si="62"/>
        <v>1</v>
      </c>
      <c r="D144" s="149">
        <f t="shared" si="63"/>
        <v>0.4</v>
      </c>
      <c r="E144" s="154"/>
      <c r="F144" s="187">
        <v>1</v>
      </c>
      <c r="G144" s="144">
        <f t="shared" si="64"/>
        <v>94334</v>
      </c>
      <c r="H144" s="132">
        <f t="shared" si="65"/>
        <v>79946</v>
      </c>
      <c r="I144" s="132">
        <f t="shared" si="70"/>
        <v>14388</v>
      </c>
      <c r="J144" s="103">
        <v>83580</v>
      </c>
      <c r="V144" s="100" t="s">
        <v>416</v>
      </c>
      <c r="W144" s="103" t="s">
        <v>415</v>
      </c>
      <c r="X144" s="103">
        <v>226</v>
      </c>
      <c r="Y144" s="105" t="s">
        <v>415</v>
      </c>
      <c r="Z144" s="106">
        <v>228</v>
      </c>
      <c r="AA144" s="106">
        <v>0.5</v>
      </c>
      <c r="AB144" s="103">
        <f t="shared" si="69"/>
        <v>9.9999999999999978E-2</v>
      </c>
      <c r="AC144" s="204">
        <f t="shared" si="67"/>
        <v>190</v>
      </c>
      <c r="AD144" s="204">
        <f t="shared" si="68"/>
        <v>172</v>
      </c>
      <c r="AE144" s="96">
        <v>1</v>
      </c>
      <c r="AF144" s="96">
        <v>171</v>
      </c>
      <c r="AG144" s="96">
        <v>18</v>
      </c>
    </row>
    <row r="145" spans="1:33" ht="20.100000000000001" customHeight="1" outlineLevel="1" x14ac:dyDescent="0.25">
      <c r="A145" s="133" t="s">
        <v>163</v>
      </c>
      <c r="B145" s="134">
        <f t="shared" si="71"/>
        <v>190</v>
      </c>
      <c r="C145" s="135">
        <f t="shared" si="62"/>
        <v>1</v>
      </c>
      <c r="D145" s="149">
        <f t="shared" si="63"/>
        <v>0.4</v>
      </c>
      <c r="E145" s="188"/>
      <c r="F145" s="150">
        <v>1</v>
      </c>
      <c r="G145" s="144">
        <f t="shared" si="64"/>
        <v>94334</v>
      </c>
      <c r="H145" s="132">
        <f t="shared" si="65"/>
        <v>79946</v>
      </c>
      <c r="I145" s="132">
        <f t="shared" si="70"/>
        <v>14388</v>
      </c>
      <c r="J145" s="103">
        <v>83580</v>
      </c>
      <c r="V145" s="100" t="s">
        <v>417</v>
      </c>
      <c r="W145" s="103" t="s">
        <v>416</v>
      </c>
      <c r="X145" s="103">
        <v>188</v>
      </c>
      <c r="Y145" s="105" t="s">
        <v>416</v>
      </c>
      <c r="Z145" s="106">
        <v>189</v>
      </c>
      <c r="AA145" s="106">
        <v>0.5</v>
      </c>
      <c r="AB145" s="103">
        <f t="shared" si="69"/>
        <v>9.9999999999999978E-2</v>
      </c>
      <c r="AC145" s="204">
        <f t="shared" si="67"/>
        <v>1446</v>
      </c>
      <c r="AD145" s="204">
        <f t="shared" si="68"/>
        <v>1362</v>
      </c>
      <c r="AE145" s="213">
        <v>79</v>
      </c>
      <c r="AF145" s="213">
        <v>1283</v>
      </c>
      <c r="AG145" s="213">
        <v>84</v>
      </c>
    </row>
    <row r="146" spans="1:33" ht="20.100000000000001" customHeight="1" outlineLevel="1" x14ac:dyDescent="0.25">
      <c r="A146" s="133" t="s">
        <v>287</v>
      </c>
      <c r="B146" s="134">
        <f t="shared" si="71"/>
        <v>1446</v>
      </c>
      <c r="C146" s="135">
        <f t="shared" si="62"/>
        <v>1</v>
      </c>
      <c r="D146" s="136">
        <f t="shared" si="63"/>
        <v>1</v>
      </c>
      <c r="E146" s="154">
        <v>1</v>
      </c>
      <c r="F146" s="154"/>
      <c r="G146" s="144">
        <f t="shared" si="64"/>
        <v>235834</v>
      </c>
      <c r="H146" s="132">
        <f t="shared" si="65"/>
        <v>199863</v>
      </c>
      <c r="I146" s="132">
        <f t="shared" si="70"/>
        <v>35971</v>
      </c>
      <c r="V146" s="100" t="s">
        <v>382</v>
      </c>
      <c r="W146" s="103" t="s">
        <v>417</v>
      </c>
      <c r="X146" s="103">
        <v>1307</v>
      </c>
      <c r="Y146" s="105" t="s">
        <v>417</v>
      </c>
      <c r="Z146" s="106">
        <v>1513</v>
      </c>
      <c r="AA146" s="106">
        <v>1</v>
      </c>
      <c r="AB146" s="103">
        <f t="shared" si="69"/>
        <v>0</v>
      </c>
      <c r="AC146" s="204">
        <f t="shared" si="67"/>
        <v>408</v>
      </c>
      <c r="AD146" s="204">
        <f t="shared" si="68"/>
        <v>361</v>
      </c>
      <c r="AE146" s="96">
        <v>8</v>
      </c>
      <c r="AF146" s="96">
        <v>353</v>
      </c>
      <c r="AG146" s="96">
        <v>47</v>
      </c>
    </row>
    <row r="147" spans="1:33" ht="20.100000000000001" customHeight="1" outlineLevel="1" x14ac:dyDescent="0.25">
      <c r="A147" s="133" t="s">
        <v>132</v>
      </c>
      <c r="B147" s="134">
        <f t="shared" si="71"/>
        <v>408</v>
      </c>
      <c r="C147" s="135">
        <f t="shared" si="62"/>
        <v>1</v>
      </c>
      <c r="D147" s="149">
        <f t="shared" si="63"/>
        <v>0.4</v>
      </c>
      <c r="E147" s="150"/>
      <c r="F147" s="150">
        <v>1</v>
      </c>
      <c r="G147" s="144">
        <f t="shared" si="64"/>
        <v>94334</v>
      </c>
      <c r="H147" s="132">
        <f t="shared" si="65"/>
        <v>79946</v>
      </c>
      <c r="I147" s="132">
        <f t="shared" si="70"/>
        <v>14388</v>
      </c>
      <c r="J147" s="103">
        <v>83580</v>
      </c>
      <c r="V147" s="100" t="s">
        <v>418</v>
      </c>
      <c r="W147" s="103" t="s">
        <v>382</v>
      </c>
      <c r="X147" s="103">
        <v>411</v>
      </c>
      <c r="Y147" s="105" t="s">
        <v>382</v>
      </c>
      <c r="Z147" s="106">
        <v>411</v>
      </c>
      <c r="AA147" s="106">
        <v>0.5</v>
      </c>
      <c r="AB147" s="103">
        <f t="shared" si="69"/>
        <v>9.9999999999999978E-2</v>
      </c>
      <c r="AC147" s="204">
        <f t="shared" si="67"/>
        <v>212</v>
      </c>
      <c r="AD147" s="204">
        <f t="shared" si="68"/>
        <v>176</v>
      </c>
      <c r="AE147" s="96">
        <v>1</v>
      </c>
      <c r="AF147" s="96">
        <v>175</v>
      </c>
      <c r="AG147" s="96">
        <v>36</v>
      </c>
    </row>
    <row r="148" spans="1:33" ht="20.100000000000001" customHeight="1" outlineLevel="1" x14ac:dyDescent="0.25">
      <c r="A148" s="140" t="s">
        <v>164</v>
      </c>
      <c r="B148" s="134">
        <f t="shared" si="71"/>
        <v>212</v>
      </c>
      <c r="C148" s="135">
        <f t="shared" si="62"/>
        <v>1</v>
      </c>
      <c r="D148" s="149">
        <f t="shared" si="63"/>
        <v>0.4</v>
      </c>
      <c r="E148" s="150"/>
      <c r="F148" s="150">
        <v>1</v>
      </c>
      <c r="G148" s="144">
        <f t="shared" si="64"/>
        <v>94334</v>
      </c>
      <c r="H148" s="132">
        <f t="shared" si="65"/>
        <v>79946</v>
      </c>
      <c r="I148" s="132">
        <f t="shared" si="70"/>
        <v>14388</v>
      </c>
      <c r="J148" s="103">
        <v>83580</v>
      </c>
      <c r="V148" s="100" t="s">
        <v>419</v>
      </c>
      <c r="W148" s="103" t="s">
        <v>418</v>
      </c>
      <c r="X148" s="103">
        <v>210</v>
      </c>
      <c r="Y148" s="105" t="s">
        <v>418</v>
      </c>
      <c r="Z148" s="106">
        <v>218</v>
      </c>
      <c r="AA148" s="106">
        <v>0.5</v>
      </c>
      <c r="AB148" s="103">
        <f t="shared" si="69"/>
        <v>9.9999999999999978E-2</v>
      </c>
      <c r="AC148" s="204">
        <f t="shared" si="67"/>
        <v>186</v>
      </c>
      <c r="AD148" s="204">
        <f t="shared" si="68"/>
        <v>176</v>
      </c>
      <c r="AE148" s="96">
        <v>3</v>
      </c>
      <c r="AF148" s="96">
        <v>173</v>
      </c>
      <c r="AG148" s="96">
        <v>10</v>
      </c>
    </row>
    <row r="149" spans="1:33" ht="20.100000000000001" customHeight="1" outlineLevel="1" x14ac:dyDescent="0.25">
      <c r="A149" s="140" t="s">
        <v>165</v>
      </c>
      <c r="B149" s="134">
        <f t="shared" si="71"/>
        <v>186</v>
      </c>
      <c r="C149" s="135">
        <f t="shared" si="62"/>
        <v>1</v>
      </c>
      <c r="D149" s="149">
        <f t="shared" si="63"/>
        <v>0.4</v>
      </c>
      <c r="E149" s="150"/>
      <c r="F149" s="150">
        <v>1</v>
      </c>
      <c r="G149" s="144">
        <f t="shared" si="64"/>
        <v>94334</v>
      </c>
      <c r="H149" s="132">
        <f t="shared" si="65"/>
        <v>79946</v>
      </c>
      <c r="I149" s="132">
        <f t="shared" si="70"/>
        <v>14388</v>
      </c>
      <c r="J149" s="103">
        <v>83580</v>
      </c>
      <c r="V149" s="100" t="s">
        <v>420</v>
      </c>
      <c r="W149" s="103" t="s">
        <v>419</v>
      </c>
      <c r="X149" s="103">
        <v>179</v>
      </c>
      <c r="Y149" s="105" t="s">
        <v>419</v>
      </c>
      <c r="Z149" s="106">
        <v>191</v>
      </c>
      <c r="AA149" s="106">
        <v>0.5</v>
      </c>
      <c r="AB149" s="103">
        <f t="shared" si="69"/>
        <v>9.9999999999999978E-2</v>
      </c>
      <c r="AC149" s="204">
        <f t="shared" si="67"/>
        <v>112</v>
      </c>
      <c r="AD149" s="204">
        <f t="shared" si="68"/>
        <v>109</v>
      </c>
      <c r="AE149" s="96">
        <v>0</v>
      </c>
      <c r="AF149" s="96">
        <v>109</v>
      </c>
      <c r="AG149" s="96">
        <v>3</v>
      </c>
    </row>
    <row r="150" spans="1:33" ht="20.100000000000001" customHeight="1" outlineLevel="1" x14ac:dyDescent="0.25">
      <c r="A150" s="183" t="s">
        <v>166</v>
      </c>
      <c r="B150" s="134">
        <f t="shared" si="71"/>
        <v>112</v>
      </c>
      <c r="C150" s="130">
        <f t="shared" si="62"/>
        <v>1</v>
      </c>
      <c r="D150" s="149">
        <f t="shared" si="63"/>
        <v>0.4</v>
      </c>
      <c r="E150" s="150"/>
      <c r="F150" s="150">
        <v>1</v>
      </c>
      <c r="G150" s="144">
        <f t="shared" si="64"/>
        <v>94334</v>
      </c>
      <c r="H150" s="132">
        <f t="shared" si="65"/>
        <v>79946</v>
      </c>
      <c r="I150" s="132">
        <f t="shared" si="70"/>
        <v>14388</v>
      </c>
      <c r="J150" s="103">
        <v>83580</v>
      </c>
      <c r="V150" s="100" t="s">
        <v>421</v>
      </c>
      <c r="W150" s="103" t="s">
        <v>420</v>
      </c>
      <c r="X150" s="103">
        <v>122</v>
      </c>
      <c r="Y150" s="105" t="s">
        <v>420</v>
      </c>
      <c r="Z150" s="106">
        <v>117</v>
      </c>
      <c r="AA150" s="106">
        <v>0.5</v>
      </c>
      <c r="AB150" s="103">
        <f t="shared" si="69"/>
        <v>9.9999999999999978E-2</v>
      </c>
      <c r="AC150" s="204">
        <f t="shared" si="67"/>
        <v>175</v>
      </c>
      <c r="AD150" s="204">
        <f t="shared" si="68"/>
        <v>158</v>
      </c>
      <c r="AE150" s="96">
        <v>4</v>
      </c>
      <c r="AF150" s="96">
        <v>154</v>
      </c>
      <c r="AG150" s="96">
        <v>17</v>
      </c>
    </row>
    <row r="151" spans="1:33" ht="20.100000000000001" customHeight="1" outlineLevel="1" x14ac:dyDescent="0.25">
      <c r="A151" s="183" t="s">
        <v>167</v>
      </c>
      <c r="B151" s="134">
        <f t="shared" si="71"/>
        <v>175</v>
      </c>
      <c r="C151" s="130">
        <f t="shared" si="62"/>
        <v>1</v>
      </c>
      <c r="D151" s="149">
        <f t="shared" si="63"/>
        <v>0.4</v>
      </c>
      <c r="E151" s="150"/>
      <c r="F151" s="150">
        <v>1</v>
      </c>
      <c r="G151" s="144">
        <f t="shared" si="64"/>
        <v>94334</v>
      </c>
      <c r="H151" s="132">
        <f t="shared" si="65"/>
        <v>79946</v>
      </c>
      <c r="I151" s="132">
        <f t="shared" si="70"/>
        <v>14388</v>
      </c>
      <c r="J151" s="103">
        <v>83580</v>
      </c>
      <c r="V151" s="100" t="s">
        <v>422</v>
      </c>
      <c r="W151" s="103" t="s">
        <v>421</v>
      </c>
      <c r="X151" s="103">
        <v>192</v>
      </c>
      <c r="Y151" s="105" t="s">
        <v>421</v>
      </c>
      <c r="Z151" s="106">
        <v>184</v>
      </c>
      <c r="AA151" s="106">
        <v>0.5</v>
      </c>
      <c r="AB151" s="103">
        <f t="shared" si="69"/>
        <v>9.9999999999999978E-2</v>
      </c>
      <c r="AC151" s="204">
        <f t="shared" si="67"/>
        <v>248</v>
      </c>
      <c r="AD151" s="204">
        <f t="shared" si="68"/>
        <v>207</v>
      </c>
      <c r="AE151" s="96">
        <v>6</v>
      </c>
      <c r="AF151" s="96">
        <v>201</v>
      </c>
      <c r="AG151" s="96">
        <v>41</v>
      </c>
    </row>
    <row r="152" spans="1:33" ht="20.100000000000001" customHeight="1" outlineLevel="1" x14ac:dyDescent="0.25">
      <c r="A152" s="183" t="s">
        <v>168</v>
      </c>
      <c r="B152" s="134">
        <f t="shared" si="71"/>
        <v>248</v>
      </c>
      <c r="C152" s="130">
        <f t="shared" si="62"/>
        <v>1</v>
      </c>
      <c r="D152" s="131">
        <f t="shared" si="63"/>
        <v>0.4</v>
      </c>
      <c r="E152" s="150"/>
      <c r="F152" s="150">
        <v>1</v>
      </c>
      <c r="G152" s="144">
        <f t="shared" si="64"/>
        <v>94334</v>
      </c>
      <c r="H152" s="132">
        <f t="shared" si="65"/>
        <v>79946</v>
      </c>
      <c r="I152" s="132">
        <f t="shared" si="70"/>
        <v>14388</v>
      </c>
      <c r="J152" s="103">
        <v>83580</v>
      </c>
      <c r="V152" s="100" t="s">
        <v>423</v>
      </c>
      <c r="W152" s="103" t="s">
        <v>422</v>
      </c>
      <c r="X152" s="103">
        <v>255</v>
      </c>
      <c r="Y152" s="105" t="s">
        <v>422</v>
      </c>
      <c r="Z152" s="106">
        <v>255</v>
      </c>
      <c r="AA152" s="106">
        <v>0.5</v>
      </c>
      <c r="AB152" s="103">
        <f t="shared" si="69"/>
        <v>9.9999999999999978E-2</v>
      </c>
      <c r="AC152" s="204">
        <f t="shared" si="67"/>
        <v>257</v>
      </c>
      <c r="AD152" s="204">
        <f t="shared" si="68"/>
        <v>228</v>
      </c>
      <c r="AE152" s="96">
        <v>5</v>
      </c>
      <c r="AF152" s="96">
        <v>223</v>
      </c>
      <c r="AG152" s="96">
        <v>29</v>
      </c>
    </row>
    <row r="153" spans="1:33" ht="20.100000000000001" customHeight="1" outlineLevel="1" x14ac:dyDescent="0.25">
      <c r="A153" s="183" t="s">
        <v>19</v>
      </c>
      <c r="B153" s="134">
        <f t="shared" si="71"/>
        <v>257</v>
      </c>
      <c r="C153" s="130">
        <f t="shared" si="62"/>
        <v>1</v>
      </c>
      <c r="D153" s="131">
        <f t="shared" si="63"/>
        <v>0.4</v>
      </c>
      <c r="E153" s="150"/>
      <c r="F153" s="150">
        <v>1</v>
      </c>
      <c r="G153" s="144">
        <f t="shared" si="64"/>
        <v>94334</v>
      </c>
      <c r="H153" s="132">
        <f t="shared" si="65"/>
        <v>79946</v>
      </c>
      <c r="I153" s="132">
        <f t="shared" si="70"/>
        <v>14388</v>
      </c>
      <c r="J153" s="103">
        <v>83580</v>
      </c>
      <c r="V153" s="100" t="s">
        <v>424</v>
      </c>
      <c r="W153" s="103" t="s">
        <v>423</v>
      </c>
      <c r="X153" s="103">
        <v>254</v>
      </c>
      <c r="Y153" s="105" t="s">
        <v>423</v>
      </c>
      <c r="Z153" s="106">
        <v>260</v>
      </c>
      <c r="AA153" s="106">
        <v>0.5</v>
      </c>
      <c r="AB153" s="103">
        <f t="shared" si="69"/>
        <v>9.9999999999999978E-2</v>
      </c>
      <c r="AC153" s="204">
        <f t="shared" si="67"/>
        <v>276</v>
      </c>
      <c r="AD153" s="204">
        <f t="shared" si="68"/>
        <v>248</v>
      </c>
      <c r="AE153" s="96">
        <v>4</v>
      </c>
      <c r="AF153" s="96">
        <v>244</v>
      </c>
      <c r="AG153" s="96">
        <v>28</v>
      </c>
    </row>
    <row r="154" spans="1:33" ht="20.100000000000001" customHeight="1" outlineLevel="1" x14ac:dyDescent="0.25">
      <c r="A154" s="183" t="s">
        <v>288</v>
      </c>
      <c r="B154" s="134">
        <f t="shared" si="71"/>
        <v>276</v>
      </c>
      <c r="C154" s="130">
        <f t="shared" si="62"/>
        <v>1</v>
      </c>
      <c r="D154" s="131">
        <f t="shared" si="63"/>
        <v>0.4</v>
      </c>
      <c r="E154" s="150"/>
      <c r="F154" s="150">
        <v>1</v>
      </c>
      <c r="G154" s="144">
        <f t="shared" si="64"/>
        <v>94334</v>
      </c>
      <c r="H154" s="132">
        <f t="shared" si="65"/>
        <v>79946</v>
      </c>
      <c r="I154" s="132">
        <f t="shared" si="70"/>
        <v>14388</v>
      </c>
      <c r="J154" s="103">
        <v>167160</v>
      </c>
      <c r="V154" s="100" t="s">
        <v>425</v>
      </c>
      <c r="W154" s="103" t="s">
        <v>424</v>
      </c>
      <c r="X154" s="103">
        <v>295</v>
      </c>
      <c r="Y154" s="105" t="s">
        <v>424</v>
      </c>
      <c r="Z154" s="106">
        <v>282</v>
      </c>
      <c r="AA154" s="106">
        <v>0.5</v>
      </c>
      <c r="AB154" s="103">
        <f t="shared" si="69"/>
        <v>9.9999999999999978E-2</v>
      </c>
      <c r="AC154" s="204">
        <f t="shared" si="67"/>
        <v>571</v>
      </c>
      <c r="AD154" s="204">
        <f t="shared" si="68"/>
        <v>515</v>
      </c>
      <c r="AE154" s="96">
        <v>4</v>
      </c>
      <c r="AF154" s="96">
        <v>511</v>
      </c>
      <c r="AG154" s="96">
        <v>56</v>
      </c>
    </row>
    <row r="155" spans="1:33" ht="20.100000000000001" customHeight="1" outlineLevel="1" x14ac:dyDescent="0.25">
      <c r="A155" s="183" t="s">
        <v>169</v>
      </c>
      <c r="B155" s="134">
        <f t="shared" si="71"/>
        <v>571</v>
      </c>
      <c r="C155" s="130">
        <f t="shared" si="62"/>
        <v>1</v>
      </c>
      <c r="D155" s="131">
        <f t="shared" si="63"/>
        <v>1</v>
      </c>
      <c r="E155" s="150">
        <v>1</v>
      </c>
      <c r="F155" s="150"/>
      <c r="G155" s="144">
        <f t="shared" si="64"/>
        <v>235834</v>
      </c>
      <c r="H155" s="132">
        <f t="shared" si="65"/>
        <v>199863</v>
      </c>
      <c r="I155" s="132">
        <f t="shared" si="70"/>
        <v>35971</v>
      </c>
      <c r="J155" s="103">
        <v>167160</v>
      </c>
      <c r="V155" s="100" t="s">
        <v>426</v>
      </c>
      <c r="W155" s="103" t="s">
        <v>425</v>
      </c>
      <c r="X155" s="103">
        <v>555</v>
      </c>
      <c r="Y155" s="105" t="s">
        <v>425</v>
      </c>
      <c r="Z155" s="106">
        <v>570</v>
      </c>
      <c r="AA155" s="106">
        <v>1</v>
      </c>
      <c r="AB155" s="103">
        <f t="shared" si="69"/>
        <v>0</v>
      </c>
      <c r="AC155" s="204">
        <f t="shared" si="67"/>
        <v>416</v>
      </c>
      <c r="AD155" s="204">
        <f t="shared" si="68"/>
        <v>369</v>
      </c>
      <c r="AE155" s="96">
        <v>7</v>
      </c>
      <c r="AF155" s="96">
        <v>362</v>
      </c>
      <c r="AG155" s="96">
        <v>47</v>
      </c>
    </row>
    <row r="156" spans="1:33" ht="20.100000000000001" customHeight="1" outlineLevel="1" x14ac:dyDescent="0.25">
      <c r="A156" s="183" t="s">
        <v>170</v>
      </c>
      <c r="B156" s="134">
        <f t="shared" si="71"/>
        <v>416</v>
      </c>
      <c r="C156" s="130">
        <f t="shared" si="62"/>
        <v>1</v>
      </c>
      <c r="D156" s="131">
        <f t="shared" si="63"/>
        <v>0.4</v>
      </c>
      <c r="E156" s="150"/>
      <c r="F156" s="150">
        <v>1</v>
      </c>
      <c r="G156" s="144">
        <f t="shared" si="64"/>
        <v>94334</v>
      </c>
      <c r="H156" s="132">
        <f t="shared" si="65"/>
        <v>79946</v>
      </c>
      <c r="I156" s="132">
        <f t="shared" si="70"/>
        <v>14388</v>
      </c>
      <c r="J156" s="103">
        <v>83580</v>
      </c>
      <c r="V156" s="100" t="s">
        <v>427</v>
      </c>
      <c r="W156" s="103" t="s">
        <v>426</v>
      </c>
      <c r="X156" s="103">
        <v>431</v>
      </c>
      <c r="Y156" s="105" t="s">
        <v>426</v>
      </c>
      <c r="Z156" s="106">
        <v>423</v>
      </c>
      <c r="AA156" s="106">
        <v>0.5</v>
      </c>
      <c r="AB156" s="103">
        <f t="shared" si="69"/>
        <v>9.9999999999999978E-2</v>
      </c>
      <c r="AC156" s="204">
        <f t="shared" si="67"/>
        <v>155</v>
      </c>
      <c r="AD156" s="204">
        <f t="shared" si="68"/>
        <v>138</v>
      </c>
      <c r="AE156" s="96">
        <v>2</v>
      </c>
      <c r="AF156" s="96">
        <v>136</v>
      </c>
      <c r="AG156" s="96">
        <v>17</v>
      </c>
    </row>
    <row r="157" spans="1:33" ht="20.100000000000001" customHeight="1" outlineLevel="1" x14ac:dyDescent="0.25">
      <c r="A157" s="183" t="s">
        <v>173</v>
      </c>
      <c r="B157" s="134">
        <f>AC158</f>
        <v>150</v>
      </c>
      <c r="C157" s="130">
        <f t="shared" si="62"/>
        <v>1</v>
      </c>
      <c r="D157" s="149">
        <f t="shared" si="63"/>
        <v>0.4</v>
      </c>
      <c r="E157" s="150"/>
      <c r="F157" s="150">
        <v>1</v>
      </c>
      <c r="G157" s="144">
        <f t="shared" si="64"/>
        <v>94334</v>
      </c>
      <c r="H157" s="132">
        <f t="shared" si="65"/>
        <v>79946</v>
      </c>
      <c r="I157" s="132">
        <f t="shared" si="70"/>
        <v>14388</v>
      </c>
      <c r="J157" s="103">
        <v>167160</v>
      </c>
      <c r="V157" s="100" t="s">
        <v>428</v>
      </c>
      <c r="W157" s="103" t="s">
        <v>427</v>
      </c>
      <c r="X157" s="103">
        <v>153</v>
      </c>
      <c r="Y157" s="105" t="s">
        <v>429</v>
      </c>
      <c r="Z157" s="106">
        <v>153</v>
      </c>
      <c r="AA157" s="106">
        <v>0.5</v>
      </c>
      <c r="AB157" s="103">
        <f t="shared" si="69"/>
        <v>9.9999999999999978E-2</v>
      </c>
      <c r="AC157" s="204">
        <f t="shared" si="67"/>
        <v>518</v>
      </c>
      <c r="AD157" s="204">
        <f t="shared" si="68"/>
        <v>492</v>
      </c>
      <c r="AE157" s="96">
        <v>8</v>
      </c>
      <c r="AF157" s="96">
        <v>484</v>
      </c>
      <c r="AG157" s="96">
        <v>26</v>
      </c>
    </row>
    <row r="158" spans="1:33" ht="20.100000000000001" customHeight="1" outlineLevel="1" x14ac:dyDescent="0.25">
      <c r="A158" s="183" t="s">
        <v>171</v>
      </c>
      <c r="B158" s="134">
        <f>AC156</f>
        <v>155</v>
      </c>
      <c r="C158" s="130">
        <f t="shared" si="62"/>
        <v>1</v>
      </c>
      <c r="D158" s="149">
        <f t="shared" si="63"/>
        <v>0.4</v>
      </c>
      <c r="E158" s="155"/>
      <c r="F158" s="150">
        <v>1</v>
      </c>
      <c r="G158" s="144">
        <f t="shared" si="64"/>
        <v>94334</v>
      </c>
      <c r="H158" s="132">
        <f t="shared" si="65"/>
        <v>79946</v>
      </c>
      <c r="I158" s="132">
        <f t="shared" si="70"/>
        <v>14388</v>
      </c>
      <c r="J158" s="103">
        <v>83580</v>
      </c>
      <c r="V158" s="100" t="s">
        <v>429</v>
      </c>
      <c r="W158" s="103" t="s">
        <v>428</v>
      </c>
      <c r="X158" s="103">
        <v>526</v>
      </c>
      <c r="Y158" s="105" t="s">
        <v>427</v>
      </c>
      <c r="Z158" s="106">
        <v>158</v>
      </c>
      <c r="AA158" s="106">
        <v>0.5</v>
      </c>
      <c r="AB158" s="103">
        <f t="shared" si="69"/>
        <v>9.9999999999999978E-2</v>
      </c>
      <c r="AC158" s="204">
        <f t="shared" si="67"/>
        <v>150</v>
      </c>
      <c r="AD158" s="204">
        <f t="shared" si="68"/>
        <v>130</v>
      </c>
      <c r="AE158" s="96">
        <v>3</v>
      </c>
      <c r="AF158" s="96">
        <v>127</v>
      </c>
      <c r="AG158" s="96">
        <v>20</v>
      </c>
    </row>
    <row r="159" spans="1:33" ht="20.100000000000001" customHeight="1" outlineLevel="1" thickBot="1" x14ac:dyDescent="0.3">
      <c r="A159" s="183" t="s">
        <v>172</v>
      </c>
      <c r="B159" s="134">
        <f>AC157</f>
        <v>518</v>
      </c>
      <c r="C159" s="130">
        <f t="shared" si="62"/>
        <v>1</v>
      </c>
      <c r="D159" s="131">
        <f t="shared" si="63"/>
        <v>1</v>
      </c>
      <c r="E159" s="150">
        <v>1</v>
      </c>
      <c r="F159" s="150"/>
      <c r="G159" s="144">
        <f t="shared" si="64"/>
        <v>235834</v>
      </c>
      <c r="H159" s="132">
        <f t="shared" si="65"/>
        <v>199863</v>
      </c>
      <c r="I159" s="132">
        <f t="shared" si="70"/>
        <v>35971</v>
      </c>
      <c r="J159" s="103">
        <v>334319</v>
      </c>
      <c r="V159" s="100" t="s">
        <v>542</v>
      </c>
      <c r="W159" s="103" t="s">
        <v>429</v>
      </c>
      <c r="X159" s="103">
        <v>151</v>
      </c>
      <c r="Y159" s="105" t="s">
        <v>428</v>
      </c>
      <c r="Z159" s="106">
        <v>534</v>
      </c>
      <c r="AA159" s="106">
        <v>1</v>
      </c>
      <c r="AB159" s="103">
        <f t="shared" si="69"/>
        <v>0</v>
      </c>
      <c r="AC159" s="204">
        <f t="shared" si="67"/>
        <v>1545</v>
      </c>
      <c r="AD159" s="214">
        <f t="shared" si="68"/>
        <v>1412</v>
      </c>
      <c r="AE159" s="215">
        <v>55</v>
      </c>
      <c r="AF159" s="215">
        <v>1357</v>
      </c>
      <c r="AG159" s="215">
        <v>133</v>
      </c>
    </row>
    <row r="160" spans="1:33" ht="20.100000000000001" customHeight="1" x14ac:dyDescent="0.3">
      <c r="A160" s="146" t="s">
        <v>24</v>
      </c>
      <c r="B160" s="180">
        <f>SUM(B133:B159)</f>
        <v>10940</v>
      </c>
      <c r="C160" s="181">
        <f t="shared" ref="C160:J160" si="72">SUM(C133:C159)</f>
        <v>27</v>
      </c>
      <c r="D160" s="181">
        <f t="shared" si="72"/>
        <v>14.400000000000006</v>
      </c>
      <c r="E160" s="181">
        <f t="shared" si="72"/>
        <v>6</v>
      </c>
      <c r="F160" s="181">
        <f t="shared" si="72"/>
        <v>21</v>
      </c>
      <c r="G160" s="165">
        <f t="shared" si="72"/>
        <v>3396018</v>
      </c>
      <c r="H160" s="165">
        <f t="shared" si="72"/>
        <v>2878044</v>
      </c>
      <c r="I160" s="165">
        <f t="shared" si="72"/>
        <v>517974</v>
      </c>
      <c r="J160" s="182">
        <f t="shared" si="72"/>
        <v>3092459</v>
      </c>
      <c r="V160" s="145"/>
    </row>
    <row r="161" spans="1:33" ht="20.100000000000001" customHeight="1" x14ac:dyDescent="0.3">
      <c r="A161" s="146" t="s">
        <v>278</v>
      </c>
      <c r="B161" s="167"/>
      <c r="C161" s="167"/>
      <c r="D161" s="147"/>
      <c r="E161" s="147"/>
      <c r="F161" s="147"/>
      <c r="G161" s="148"/>
      <c r="H161" s="148"/>
      <c r="I161" s="148"/>
      <c r="V161" s="145"/>
      <c r="AB161" s="103">
        <f t="shared" si="69"/>
        <v>0</v>
      </c>
    </row>
    <row r="162" spans="1:33" ht="20.100000000000001" customHeight="1" outlineLevel="1" x14ac:dyDescent="0.25">
      <c r="A162" s="140" t="s">
        <v>178</v>
      </c>
      <c r="B162" s="134">
        <f>AC162</f>
        <v>502</v>
      </c>
      <c r="C162" s="130">
        <f t="shared" ref="C162:C179" si="73">E162+F162</f>
        <v>1</v>
      </c>
      <c r="D162" s="131">
        <f t="shared" ref="D162:D177" si="74">SUM(E162+F162*$D$6)</f>
        <v>1</v>
      </c>
      <c r="E162" s="150">
        <v>1</v>
      </c>
      <c r="F162" s="150"/>
      <c r="G162" s="144">
        <f t="shared" ref="G162:G179" si="75">ROUND($G$5/$D$290*D162,0)</f>
        <v>235834</v>
      </c>
      <c r="H162" s="132">
        <f t="shared" ref="H162:H179" si="76">ROUNDUP(D162*$H$6,0)</f>
        <v>199863</v>
      </c>
      <c r="I162" s="132">
        <f t="shared" si="70"/>
        <v>35971</v>
      </c>
      <c r="J162" s="103">
        <v>167160</v>
      </c>
      <c r="V162" s="97" t="s">
        <v>430</v>
      </c>
      <c r="W162" s="103" t="s">
        <v>430</v>
      </c>
      <c r="X162" s="103">
        <v>507</v>
      </c>
      <c r="Y162" s="105" t="s">
        <v>430</v>
      </c>
      <c r="Z162" s="106">
        <v>502</v>
      </c>
      <c r="AA162" s="106">
        <v>1</v>
      </c>
      <c r="AB162" s="103">
        <f t="shared" si="69"/>
        <v>0</v>
      </c>
      <c r="AC162" s="95">
        <f>AD162+AG162</f>
        <v>502</v>
      </c>
      <c r="AD162" s="95">
        <f>AE162+AF162</f>
        <v>431</v>
      </c>
      <c r="AE162" s="96">
        <v>13</v>
      </c>
      <c r="AF162" s="96">
        <v>418</v>
      </c>
      <c r="AG162" s="96">
        <v>71</v>
      </c>
    </row>
    <row r="163" spans="1:33" ht="20.100000000000001" customHeight="1" outlineLevel="1" x14ac:dyDescent="0.25">
      <c r="A163" s="140" t="s">
        <v>179</v>
      </c>
      <c r="B163" s="134">
        <f t="shared" ref="B163:B179" si="77">AC163</f>
        <v>350</v>
      </c>
      <c r="C163" s="130">
        <f t="shared" si="73"/>
        <v>1</v>
      </c>
      <c r="D163" s="131">
        <f t="shared" si="74"/>
        <v>0.4</v>
      </c>
      <c r="E163" s="150"/>
      <c r="F163" s="150">
        <v>1</v>
      </c>
      <c r="G163" s="144">
        <f t="shared" si="75"/>
        <v>94334</v>
      </c>
      <c r="H163" s="132">
        <f t="shared" si="76"/>
        <v>79946</v>
      </c>
      <c r="I163" s="132">
        <f t="shared" si="70"/>
        <v>14388</v>
      </c>
      <c r="J163" s="103">
        <v>167160</v>
      </c>
      <c r="V163" s="97" t="s">
        <v>431</v>
      </c>
      <c r="W163" s="103" t="s">
        <v>431</v>
      </c>
      <c r="X163" s="103">
        <v>354</v>
      </c>
      <c r="Y163" s="105" t="s">
        <v>431</v>
      </c>
      <c r="Z163" s="106">
        <v>352</v>
      </c>
      <c r="AA163" s="106">
        <v>0.5</v>
      </c>
      <c r="AB163" s="103">
        <f t="shared" si="69"/>
        <v>9.9999999999999978E-2</v>
      </c>
      <c r="AC163" s="95">
        <f t="shared" ref="AC163:AC179" si="78">AD163+AG163</f>
        <v>350</v>
      </c>
      <c r="AD163" s="95">
        <f t="shared" ref="AD163:AD179" si="79">AE163+AF163</f>
        <v>321</v>
      </c>
      <c r="AE163" s="96">
        <v>2</v>
      </c>
      <c r="AF163" s="96">
        <v>319</v>
      </c>
      <c r="AG163" s="96">
        <v>29</v>
      </c>
    </row>
    <row r="164" spans="1:33" ht="20.100000000000001" customHeight="1" outlineLevel="1" x14ac:dyDescent="0.25">
      <c r="A164" s="140" t="s">
        <v>180</v>
      </c>
      <c r="B164" s="134">
        <f t="shared" si="77"/>
        <v>297</v>
      </c>
      <c r="C164" s="130">
        <f t="shared" si="73"/>
        <v>1</v>
      </c>
      <c r="D164" s="131">
        <f t="shared" si="74"/>
        <v>0.4</v>
      </c>
      <c r="E164" s="150"/>
      <c r="F164" s="150">
        <v>1</v>
      </c>
      <c r="G164" s="144">
        <f t="shared" si="75"/>
        <v>94334</v>
      </c>
      <c r="H164" s="132">
        <f t="shared" si="76"/>
        <v>79946</v>
      </c>
      <c r="I164" s="132">
        <f t="shared" si="70"/>
        <v>14388</v>
      </c>
      <c r="J164" s="103">
        <v>83580</v>
      </c>
      <c r="V164" s="97" t="s">
        <v>432</v>
      </c>
      <c r="W164" s="103" t="s">
        <v>432</v>
      </c>
      <c r="X164" s="103">
        <v>302</v>
      </c>
      <c r="Y164" s="105" t="s">
        <v>432</v>
      </c>
      <c r="Z164" s="106">
        <v>294</v>
      </c>
      <c r="AA164" s="106">
        <v>0.5</v>
      </c>
      <c r="AB164" s="103">
        <f t="shared" si="69"/>
        <v>9.9999999999999978E-2</v>
      </c>
      <c r="AC164" s="95">
        <f t="shared" si="78"/>
        <v>297</v>
      </c>
      <c r="AD164" s="95">
        <f t="shared" si="79"/>
        <v>263</v>
      </c>
      <c r="AE164" s="96">
        <v>5</v>
      </c>
      <c r="AF164" s="96">
        <v>258</v>
      </c>
      <c r="AG164" s="96">
        <v>34</v>
      </c>
    </row>
    <row r="165" spans="1:33" ht="20.100000000000001" customHeight="1" outlineLevel="1" x14ac:dyDescent="0.25">
      <c r="A165" s="140" t="s">
        <v>181</v>
      </c>
      <c r="B165" s="134">
        <f t="shared" si="77"/>
        <v>690</v>
      </c>
      <c r="C165" s="130">
        <f t="shared" si="73"/>
        <v>1</v>
      </c>
      <c r="D165" s="131">
        <f t="shared" si="74"/>
        <v>1</v>
      </c>
      <c r="E165" s="155">
        <v>1</v>
      </c>
      <c r="F165" s="150"/>
      <c r="G165" s="144">
        <f t="shared" si="75"/>
        <v>235834</v>
      </c>
      <c r="H165" s="132">
        <f t="shared" si="76"/>
        <v>199863</v>
      </c>
      <c r="I165" s="132">
        <f t="shared" si="70"/>
        <v>35971</v>
      </c>
      <c r="J165" s="103">
        <v>83580</v>
      </c>
      <c r="V165" s="97" t="s">
        <v>433</v>
      </c>
      <c r="W165" s="103" t="s">
        <v>433</v>
      </c>
      <c r="X165" s="103">
        <v>693</v>
      </c>
      <c r="Y165" s="105" t="s">
        <v>433</v>
      </c>
      <c r="Z165" s="106">
        <v>686</v>
      </c>
      <c r="AA165" s="106">
        <v>1</v>
      </c>
      <c r="AB165" s="103">
        <f t="shared" si="69"/>
        <v>0</v>
      </c>
      <c r="AC165" s="95">
        <f t="shared" si="78"/>
        <v>690</v>
      </c>
      <c r="AD165" s="95">
        <f t="shared" si="79"/>
        <v>621</v>
      </c>
      <c r="AE165" s="96">
        <v>15</v>
      </c>
      <c r="AF165" s="96">
        <v>606</v>
      </c>
      <c r="AG165" s="96">
        <v>69</v>
      </c>
    </row>
    <row r="166" spans="1:33" ht="20.100000000000001" customHeight="1" outlineLevel="1" x14ac:dyDescent="0.25">
      <c r="A166" s="140" t="s">
        <v>182</v>
      </c>
      <c r="B166" s="134">
        <f t="shared" si="77"/>
        <v>329</v>
      </c>
      <c r="C166" s="130">
        <f t="shared" si="73"/>
        <v>1</v>
      </c>
      <c r="D166" s="131">
        <f t="shared" si="74"/>
        <v>0.4</v>
      </c>
      <c r="E166" s="150"/>
      <c r="F166" s="150">
        <v>1</v>
      </c>
      <c r="G166" s="144">
        <f t="shared" si="75"/>
        <v>94334</v>
      </c>
      <c r="H166" s="132">
        <f t="shared" si="76"/>
        <v>79946</v>
      </c>
      <c r="I166" s="132">
        <f t="shared" si="70"/>
        <v>14388</v>
      </c>
      <c r="J166" s="103">
        <v>167160</v>
      </c>
      <c r="V166" s="97" t="s">
        <v>434</v>
      </c>
      <c r="W166" s="103" t="s">
        <v>434</v>
      </c>
      <c r="X166" s="103">
        <v>299</v>
      </c>
      <c r="Y166" s="105" t="s">
        <v>434</v>
      </c>
      <c r="Z166" s="106">
        <v>329</v>
      </c>
      <c r="AA166" s="106">
        <v>0.5</v>
      </c>
      <c r="AB166" s="103">
        <f t="shared" si="69"/>
        <v>9.9999999999999978E-2</v>
      </c>
      <c r="AC166" s="95">
        <f t="shared" si="78"/>
        <v>329</v>
      </c>
      <c r="AD166" s="95">
        <f t="shared" si="79"/>
        <v>287</v>
      </c>
      <c r="AE166" s="96">
        <v>11</v>
      </c>
      <c r="AF166" s="96">
        <v>276</v>
      </c>
      <c r="AG166" s="96">
        <v>42</v>
      </c>
    </row>
    <row r="167" spans="1:33" ht="20.100000000000001" customHeight="1" outlineLevel="1" x14ac:dyDescent="0.25">
      <c r="A167" s="140" t="s">
        <v>183</v>
      </c>
      <c r="B167" s="134">
        <f t="shared" si="77"/>
        <v>338</v>
      </c>
      <c r="C167" s="130">
        <f t="shared" si="73"/>
        <v>1</v>
      </c>
      <c r="D167" s="131">
        <f t="shared" si="74"/>
        <v>0.4</v>
      </c>
      <c r="E167" s="150"/>
      <c r="F167" s="150">
        <v>1</v>
      </c>
      <c r="G167" s="144">
        <f t="shared" si="75"/>
        <v>94334</v>
      </c>
      <c r="H167" s="132">
        <f t="shared" si="76"/>
        <v>79946</v>
      </c>
      <c r="I167" s="132">
        <f t="shared" si="70"/>
        <v>14388</v>
      </c>
      <c r="J167" s="103">
        <v>83580</v>
      </c>
      <c r="V167" s="97" t="s">
        <v>435</v>
      </c>
      <c r="W167" s="103" t="s">
        <v>435</v>
      </c>
      <c r="X167" s="103">
        <v>330</v>
      </c>
      <c r="Y167" s="105" t="s">
        <v>435</v>
      </c>
      <c r="Z167" s="106">
        <v>328</v>
      </c>
      <c r="AA167" s="106">
        <v>0.5</v>
      </c>
      <c r="AB167" s="103">
        <f t="shared" si="69"/>
        <v>9.9999999999999978E-2</v>
      </c>
      <c r="AC167" s="95">
        <f t="shared" si="78"/>
        <v>338</v>
      </c>
      <c r="AD167" s="95">
        <f t="shared" si="79"/>
        <v>296</v>
      </c>
      <c r="AE167" s="96">
        <v>11</v>
      </c>
      <c r="AF167" s="96">
        <v>285</v>
      </c>
      <c r="AG167" s="96">
        <v>42</v>
      </c>
    </row>
    <row r="168" spans="1:33" ht="20.100000000000001" customHeight="1" outlineLevel="1" x14ac:dyDescent="0.25">
      <c r="A168" s="140" t="s">
        <v>177</v>
      </c>
      <c r="B168" s="134">
        <f t="shared" si="77"/>
        <v>429</v>
      </c>
      <c r="C168" s="130">
        <f t="shared" si="73"/>
        <v>1</v>
      </c>
      <c r="D168" s="131">
        <f t="shared" si="74"/>
        <v>0.4</v>
      </c>
      <c r="E168" s="179"/>
      <c r="F168" s="150">
        <v>1</v>
      </c>
      <c r="G168" s="144">
        <f t="shared" si="75"/>
        <v>94334</v>
      </c>
      <c r="H168" s="132">
        <f t="shared" si="76"/>
        <v>79946</v>
      </c>
      <c r="I168" s="132">
        <f t="shared" si="70"/>
        <v>14388</v>
      </c>
      <c r="J168" s="103">
        <v>83580</v>
      </c>
      <c r="V168" s="97" t="s">
        <v>436</v>
      </c>
      <c r="W168" s="103" t="s">
        <v>436</v>
      </c>
      <c r="X168" s="103">
        <v>438</v>
      </c>
      <c r="Y168" s="105" t="s">
        <v>436</v>
      </c>
      <c r="Z168" s="106">
        <v>424</v>
      </c>
      <c r="AA168" s="106">
        <v>0.5</v>
      </c>
      <c r="AB168" s="103">
        <f t="shared" si="69"/>
        <v>9.9999999999999978E-2</v>
      </c>
      <c r="AC168" s="95">
        <f t="shared" si="78"/>
        <v>429</v>
      </c>
      <c r="AD168" s="95">
        <f t="shared" si="79"/>
        <v>387</v>
      </c>
      <c r="AE168" s="96">
        <v>14</v>
      </c>
      <c r="AF168" s="96">
        <v>373</v>
      </c>
      <c r="AG168" s="96">
        <v>42</v>
      </c>
    </row>
    <row r="169" spans="1:33" ht="20.100000000000001" customHeight="1" outlineLevel="1" x14ac:dyDescent="0.25">
      <c r="A169" s="140" t="s">
        <v>184</v>
      </c>
      <c r="B169" s="134">
        <f t="shared" si="77"/>
        <v>182</v>
      </c>
      <c r="C169" s="130">
        <f t="shared" si="73"/>
        <v>1</v>
      </c>
      <c r="D169" s="131">
        <f t="shared" si="74"/>
        <v>0.4</v>
      </c>
      <c r="E169" s="150"/>
      <c r="F169" s="150">
        <v>1</v>
      </c>
      <c r="G169" s="144">
        <f t="shared" si="75"/>
        <v>94334</v>
      </c>
      <c r="H169" s="132">
        <f t="shared" si="76"/>
        <v>79946</v>
      </c>
      <c r="I169" s="132">
        <f t="shared" si="70"/>
        <v>14388</v>
      </c>
      <c r="J169" s="103">
        <v>167160</v>
      </c>
      <c r="V169" s="97" t="s">
        <v>437</v>
      </c>
      <c r="W169" s="103" t="s">
        <v>437</v>
      </c>
      <c r="X169" s="103">
        <v>184</v>
      </c>
      <c r="Y169" s="105" t="s">
        <v>437</v>
      </c>
      <c r="Z169" s="106">
        <v>184</v>
      </c>
      <c r="AA169" s="106">
        <v>0.5</v>
      </c>
      <c r="AB169" s="103">
        <f t="shared" si="69"/>
        <v>9.9999999999999978E-2</v>
      </c>
      <c r="AC169" s="95">
        <f t="shared" si="78"/>
        <v>182</v>
      </c>
      <c r="AD169" s="95">
        <f t="shared" si="79"/>
        <v>157</v>
      </c>
      <c r="AE169" s="96">
        <v>2</v>
      </c>
      <c r="AF169" s="96">
        <v>155</v>
      </c>
      <c r="AG169" s="96">
        <v>25</v>
      </c>
    </row>
    <row r="170" spans="1:33" ht="20.100000000000001" customHeight="1" outlineLevel="1" x14ac:dyDescent="0.25">
      <c r="A170" s="140" t="s">
        <v>185</v>
      </c>
      <c r="B170" s="134">
        <f t="shared" si="77"/>
        <v>327</v>
      </c>
      <c r="C170" s="130">
        <f t="shared" si="73"/>
        <v>1</v>
      </c>
      <c r="D170" s="131">
        <f t="shared" si="74"/>
        <v>0.4</v>
      </c>
      <c r="E170" s="150"/>
      <c r="F170" s="150">
        <v>1</v>
      </c>
      <c r="G170" s="144">
        <f t="shared" si="75"/>
        <v>94334</v>
      </c>
      <c r="H170" s="132">
        <f t="shared" si="76"/>
        <v>79946</v>
      </c>
      <c r="I170" s="132">
        <f t="shared" si="70"/>
        <v>14388</v>
      </c>
      <c r="J170" s="103">
        <v>83580</v>
      </c>
      <c r="V170" s="97" t="s">
        <v>438</v>
      </c>
      <c r="W170" s="103" t="s">
        <v>438</v>
      </c>
      <c r="X170" s="103">
        <v>326</v>
      </c>
      <c r="Y170" s="105" t="s">
        <v>438</v>
      </c>
      <c r="Z170" s="106">
        <v>317</v>
      </c>
      <c r="AA170" s="106">
        <v>0.5</v>
      </c>
      <c r="AB170" s="103">
        <f t="shared" si="69"/>
        <v>9.9999999999999978E-2</v>
      </c>
      <c r="AC170" s="95">
        <f t="shared" si="78"/>
        <v>327</v>
      </c>
      <c r="AD170" s="95">
        <f t="shared" si="79"/>
        <v>291</v>
      </c>
      <c r="AE170" s="96">
        <v>3</v>
      </c>
      <c r="AF170" s="96">
        <v>288</v>
      </c>
      <c r="AG170" s="96">
        <v>36</v>
      </c>
    </row>
    <row r="171" spans="1:33" ht="20.100000000000001" customHeight="1" outlineLevel="1" x14ac:dyDescent="0.25">
      <c r="A171" s="183" t="s">
        <v>186</v>
      </c>
      <c r="B171" s="134">
        <f t="shared" si="77"/>
        <v>203</v>
      </c>
      <c r="C171" s="130">
        <f t="shared" si="73"/>
        <v>1</v>
      </c>
      <c r="D171" s="131">
        <f t="shared" si="74"/>
        <v>0.4</v>
      </c>
      <c r="E171" s="150"/>
      <c r="F171" s="150">
        <v>1</v>
      </c>
      <c r="G171" s="144">
        <f t="shared" si="75"/>
        <v>94334</v>
      </c>
      <c r="H171" s="132">
        <f t="shared" si="76"/>
        <v>79946</v>
      </c>
      <c r="I171" s="132">
        <f t="shared" si="70"/>
        <v>14388</v>
      </c>
      <c r="J171" s="103">
        <v>83580</v>
      </c>
      <c r="V171" s="97" t="s">
        <v>439</v>
      </c>
      <c r="W171" s="103" t="s">
        <v>439</v>
      </c>
      <c r="X171" s="103">
        <v>201</v>
      </c>
      <c r="Y171" s="105" t="s">
        <v>439</v>
      </c>
      <c r="Z171" s="106">
        <v>209</v>
      </c>
      <c r="AA171" s="106">
        <v>0.5</v>
      </c>
      <c r="AB171" s="103">
        <f t="shared" si="69"/>
        <v>9.9999999999999978E-2</v>
      </c>
      <c r="AC171" s="95">
        <f t="shared" si="78"/>
        <v>203</v>
      </c>
      <c r="AD171" s="95">
        <f t="shared" si="79"/>
        <v>183</v>
      </c>
      <c r="AE171" s="96">
        <v>5</v>
      </c>
      <c r="AF171" s="96">
        <v>178</v>
      </c>
      <c r="AG171" s="96">
        <v>20</v>
      </c>
    </row>
    <row r="172" spans="1:33" ht="20.100000000000001" customHeight="1" outlineLevel="1" x14ac:dyDescent="0.25">
      <c r="A172" s="140" t="s">
        <v>174</v>
      </c>
      <c r="B172" s="134">
        <f t="shared" si="77"/>
        <v>592</v>
      </c>
      <c r="C172" s="135">
        <f t="shared" si="73"/>
        <v>1</v>
      </c>
      <c r="D172" s="149">
        <f t="shared" si="74"/>
        <v>1</v>
      </c>
      <c r="E172" s="150">
        <v>1</v>
      </c>
      <c r="F172" s="150"/>
      <c r="G172" s="144">
        <f t="shared" si="75"/>
        <v>235834</v>
      </c>
      <c r="H172" s="132">
        <f t="shared" si="76"/>
        <v>199863</v>
      </c>
      <c r="I172" s="132">
        <f t="shared" si="70"/>
        <v>35971</v>
      </c>
      <c r="J172" s="103">
        <v>83580</v>
      </c>
      <c r="V172" s="97" t="s">
        <v>440</v>
      </c>
      <c r="W172" s="103" t="s">
        <v>440</v>
      </c>
      <c r="X172" s="103">
        <v>620</v>
      </c>
      <c r="Y172" s="105" t="s">
        <v>440</v>
      </c>
      <c r="Z172" s="106">
        <v>577</v>
      </c>
      <c r="AA172" s="106">
        <v>1</v>
      </c>
      <c r="AB172" s="103">
        <f t="shared" si="69"/>
        <v>0</v>
      </c>
      <c r="AC172" s="95">
        <f t="shared" si="78"/>
        <v>592</v>
      </c>
      <c r="AD172" s="95">
        <f t="shared" si="79"/>
        <v>507</v>
      </c>
      <c r="AE172" s="96">
        <v>15</v>
      </c>
      <c r="AF172" s="96">
        <v>492</v>
      </c>
      <c r="AG172" s="96">
        <v>85</v>
      </c>
    </row>
    <row r="173" spans="1:33" ht="20.100000000000001" customHeight="1" outlineLevel="1" x14ac:dyDescent="0.25">
      <c r="A173" s="140" t="s">
        <v>176</v>
      </c>
      <c r="B173" s="134">
        <f t="shared" si="77"/>
        <v>593</v>
      </c>
      <c r="C173" s="130">
        <f t="shared" si="73"/>
        <v>1</v>
      </c>
      <c r="D173" s="131">
        <f t="shared" si="74"/>
        <v>1</v>
      </c>
      <c r="E173" s="150">
        <v>1</v>
      </c>
      <c r="F173" s="150"/>
      <c r="G173" s="144">
        <f t="shared" si="75"/>
        <v>235834</v>
      </c>
      <c r="H173" s="132">
        <f t="shared" si="76"/>
        <v>199863</v>
      </c>
      <c r="I173" s="132">
        <f t="shared" si="70"/>
        <v>35971</v>
      </c>
      <c r="J173" s="103">
        <v>167160</v>
      </c>
      <c r="V173" s="97" t="s">
        <v>441</v>
      </c>
      <c r="W173" s="103" t="s">
        <v>441</v>
      </c>
      <c r="X173" s="103">
        <v>607</v>
      </c>
      <c r="Y173" s="105" t="s">
        <v>441</v>
      </c>
      <c r="Z173" s="106">
        <v>590</v>
      </c>
      <c r="AA173" s="106">
        <v>1</v>
      </c>
      <c r="AB173" s="103">
        <f t="shared" si="69"/>
        <v>0</v>
      </c>
      <c r="AC173" s="95">
        <f t="shared" si="78"/>
        <v>593</v>
      </c>
      <c r="AD173" s="95">
        <f t="shared" si="79"/>
        <v>534</v>
      </c>
      <c r="AE173" s="96">
        <v>12</v>
      </c>
      <c r="AF173" s="96">
        <v>522</v>
      </c>
      <c r="AG173" s="96">
        <v>59</v>
      </c>
    </row>
    <row r="174" spans="1:33" ht="20.100000000000001" customHeight="1" outlineLevel="1" x14ac:dyDescent="0.25">
      <c r="A174" s="140" t="s">
        <v>187</v>
      </c>
      <c r="B174" s="134">
        <f t="shared" si="77"/>
        <v>455</v>
      </c>
      <c r="C174" s="135">
        <f t="shared" si="73"/>
        <v>1</v>
      </c>
      <c r="D174" s="149">
        <f t="shared" si="74"/>
        <v>0.4</v>
      </c>
      <c r="E174" s="150"/>
      <c r="F174" s="150">
        <v>1</v>
      </c>
      <c r="G174" s="144">
        <f t="shared" si="75"/>
        <v>94334</v>
      </c>
      <c r="H174" s="132">
        <f t="shared" si="76"/>
        <v>79946</v>
      </c>
      <c r="I174" s="132">
        <f t="shared" si="70"/>
        <v>14388</v>
      </c>
      <c r="J174" s="103">
        <v>83580</v>
      </c>
      <c r="V174" s="97" t="s">
        <v>442</v>
      </c>
      <c r="W174" s="103" t="s">
        <v>442</v>
      </c>
      <c r="X174" s="103">
        <v>460</v>
      </c>
      <c r="Y174" s="105" t="s">
        <v>442</v>
      </c>
      <c r="Z174" s="106">
        <v>449</v>
      </c>
      <c r="AA174" s="106">
        <v>0.5</v>
      </c>
      <c r="AB174" s="103">
        <f t="shared" si="69"/>
        <v>9.9999999999999978E-2</v>
      </c>
      <c r="AC174" s="95">
        <f t="shared" si="78"/>
        <v>455</v>
      </c>
      <c r="AD174" s="95">
        <f t="shared" si="79"/>
        <v>395</v>
      </c>
      <c r="AE174" s="96">
        <v>3</v>
      </c>
      <c r="AF174" s="96">
        <v>392</v>
      </c>
      <c r="AG174" s="96">
        <v>60</v>
      </c>
    </row>
    <row r="175" spans="1:33" ht="20.100000000000001" customHeight="1" outlineLevel="1" x14ac:dyDescent="0.25">
      <c r="A175" s="140" t="s">
        <v>188</v>
      </c>
      <c r="B175" s="134">
        <f t="shared" si="77"/>
        <v>312</v>
      </c>
      <c r="C175" s="135">
        <f t="shared" si="73"/>
        <v>1</v>
      </c>
      <c r="D175" s="149">
        <f t="shared" si="74"/>
        <v>0.4</v>
      </c>
      <c r="E175" s="150"/>
      <c r="F175" s="150">
        <v>1</v>
      </c>
      <c r="G175" s="144">
        <f t="shared" si="75"/>
        <v>94334</v>
      </c>
      <c r="H175" s="132">
        <f t="shared" si="76"/>
        <v>79946</v>
      </c>
      <c r="I175" s="132">
        <f t="shared" si="70"/>
        <v>14388</v>
      </c>
      <c r="J175" s="103">
        <v>83580</v>
      </c>
      <c r="V175" s="97" t="s">
        <v>443</v>
      </c>
      <c r="W175" s="103" t="s">
        <v>443</v>
      </c>
      <c r="X175" s="103">
        <v>324</v>
      </c>
      <c r="Y175" s="105" t="s">
        <v>443</v>
      </c>
      <c r="Z175" s="106">
        <v>312</v>
      </c>
      <c r="AA175" s="106">
        <v>0.5</v>
      </c>
      <c r="AB175" s="103">
        <f t="shared" si="69"/>
        <v>9.9999999999999978E-2</v>
      </c>
      <c r="AC175" s="95">
        <f t="shared" si="78"/>
        <v>312</v>
      </c>
      <c r="AD175" s="95">
        <f t="shared" si="79"/>
        <v>290</v>
      </c>
      <c r="AE175" s="96">
        <v>9</v>
      </c>
      <c r="AF175" s="96">
        <v>281</v>
      </c>
      <c r="AG175" s="96">
        <v>22</v>
      </c>
    </row>
    <row r="176" spans="1:33" ht="20.100000000000001" customHeight="1" outlineLevel="1" x14ac:dyDescent="0.25">
      <c r="A176" s="140" t="s">
        <v>190</v>
      </c>
      <c r="B176" s="134">
        <f t="shared" si="77"/>
        <v>277</v>
      </c>
      <c r="C176" s="135">
        <f t="shared" si="73"/>
        <v>1</v>
      </c>
      <c r="D176" s="149">
        <f t="shared" si="74"/>
        <v>0.4</v>
      </c>
      <c r="E176" s="150"/>
      <c r="F176" s="150">
        <v>1</v>
      </c>
      <c r="G176" s="144">
        <f t="shared" si="75"/>
        <v>94334</v>
      </c>
      <c r="H176" s="132">
        <f t="shared" si="76"/>
        <v>79946</v>
      </c>
      <c r="I176" s="132">
        <f t="shared" si="70"/>
        <v>14388</v>
      </c>
      <c r="J176" s="103">
        <v>83580</v>
      </c>
      <c r="V176" s="97" t="s">
        <v>444</v>
      </c>
      <c r="W176" s="103" t="s">
        <v>444</v>
      </c>
      <c r="X176" s="103">
        <v>281</v>
      </c>
      <c r="Y176" s="105" t="s">
        <v>444</v>
      </c>
      <c r="Z176" s="106">
        <v>281</v>
      </c>
      <c r="AA176" s="106">
        <v>0.5</v>
      </c>
      <c r="AB176" s="103">
        <f t="shared" si="69"/>
        <v>9.9999999999999978E-2</v>
      </c>
      <c r="AC176" s="95">
        <f t="shared" si="78"/>
        <v>277</v>
      </c>
      <c r="AD176" s="95">
        <f t="shared" si="79"/>
        <v>252</v>
      </c>
      <c r="AE176" s="96">
        <v>4</v>
      </c>
      <c r="AF176" s="96">
        <v>248</v>
      </c>
      <c r="AG176" s="96">
        <v>25</v>
      </c>
    </row>
    <row r="177" spans="1:33" ht="20.100000000000001" customHeight="1" outlineLevel="1" x14ac:dyDescent="0.25">
      <c r="A177" s="140" t="s">
        <v>189</v>
      </c>
      <c r="B177" s="134">
        <f t="shared" si="77"/>
        <v>611</v>
      </c>
      <c r="C177" s="135">
        <f t="shared" si="73"/>
        <v>1</v>
      </c>
      <c r="D177" s="149">
        <f t="shared" si="74"/>
        <v>1</v>
      </c>
      <c r="E177" s="150">
        <v>1</v>
      </c>
      <c r="F177" s="150"/>
      <c r="G177" s="144">
        <f t="shared" si="75"/>
        <v>235834</v>
      </c>
      <c r="H177" s="132">
        <f t="shared" si="76"/>
        <v>199863</v>
      </c>
      <c r="I177" s="132">
        <f t="shared" si="70"/>
        <v>35971</v>
      </c>
      <c r="J177" s="103">
        <v>167160</v>
      </c>
      <c r="V177" s="97" t="s">
        <v>445</v>
      </c>
      <c r="W177" s="103" t="s">
        <v>445</v>
      </c>
      <c r="X177" s="103">
        <v>599</v>
      </c>
      <c r="Y177" s="105" t="s">
        <v>445</v>
      </c>
      <c r="Z177" s="106">
        <v>581</v>
      </c>
      <c r="AA177" s="106">
        <v>1</v>
      </c>
      <c r="AB177" s="103">
        <f t="shared" si="69"/>
        <v>0</v>
      </c>
      <c r="AC177" s="95">
        <f t="shared" si="78"/>
        <v>611</v>
      </c>
      <c r="AD177" s="95">
        <f t="shared" si="79"/>
        <v>530</v>
      </c>
      <c r="AE177" s="96">
        <v>12</v>
      </c>
      <c r="AF177" s="96">
        <v>518</v>
      </c>
      <c r="AG177" s="96">
        <v>81</v>
      </c>
    </row>
    <row r="178" spans="1:33" ht="20.100000000000001" customHeight="1" outlineLevel="1" x14ac:dyDescent="0.25">
      <c r="A178" s="140" t="s">
        <v>175</v>
      </c>
      <c r="B178" s="134">
        <f t="shared" si="77"/>
        <v>560</v>
      </c>
      <c r="C178" s="135">
        <f t="shared" si="73"/>
        <v>1</v>
      </c>
      <c r="D178" s="149">
        <v>1</v>
      </c>
      <c r="E178" s="150">
        <v>1</v>
      </c>
      <c r="F178" s="150"/>
      <c r="G178" s="144">
        <f t="shared" si="75"/>
        <v>235834</v>
      </c>
      <c r="H178" s="132">
        <f t="shared" si="76"/>
        <v>199863</v>
      </c>
      <c r="I178" s="132">
        <f t="shared" si="70"/>
        <v>35971</v>
      </c>
      <c r="J178" s="103">
        <v>83580</v>
      </c>
      <c r="V178" s="97" t="s">
        <v>446</v>
      </c>
      <c r="W178" s="103" t="s">
        <v>446</v>
      </c>
      <c r="X178" s="103">
        <v>518</v>
      </c>
      <c r="Y178" s="105" t="s">
        <v>446</v>
      </c>
      <c r="Z178" s="106">
        <v>551</v>
      </c>
      <c r="AA178" s="106">
        <v>1</v>
      </c>
      <c r="AB178" s="103">
        <f t="shared" si="69"/>
        <v>0</v>
      </c>
      <c r="AC178" s="95">
        <f t="shared" si="78"/>
        <v>560</v>
      </c>
      <c r="AD178" s="95">
        <f t="shared" si="79"/>
        <v>485</v>
      </c>
      <c r="AE178" s="96">
        <v>10</v>
      </c>
      <c r="AF178" s="96">
        <v>475</v>
      </c>
      <c r="AG178" s="96">
        <v>75</v>
      </c>
    </row>
    <row r="179" spans="1:33" ht="20.100000000000001" customHeight="1" outlineLevel="1" x14ac:dyDescent="0.25">
      <c r="A179" s="140" t="s">
        <v>191</v>
      </c>
      <c r="B179" s="134">
        <f t="shared" si="77"/>
        <v>418</v>
      </c>
      <c r="C179" s="135">
        <f t="shared" si="73"/>
        <v>1</v>
      </c>
      <c r="D179" s="149">
        <f>SUM(E179+F179*$D$6)</f>
        <v>0.4</v>
      </c>
      <c r="E179" s="150"/>
      <c r="F179" s="150">
        <v>1</v>
      </c>
      <c r="G179" s="144">
        <f t="shared" si="75"/>
        <v>94334</v>
      </c>
      <c r="H179" s="132">
        <f t="shared" si="76"/>
        <v>79946</v>
      </c>
      <c r="I179" s="132">
        <f t="shared" si="70"/>
        <v>14388</v>
      </c>
      <c r="J179" s="103">
        <v>83580</v>
      </c>
      <c r="V179" s="97" t="s">
        <v>447</v>
      </c>
      <c r="W179" s="103" t="s">
        <v>447</v>
      </c>
      <c r="X179" s="103">
        <v>418</v>
      </c>
      <c r="Y179" s="105" t="s">
        <v>447</v>
      </c>
      <c r="Z179" s="106">
        <v>418</v>
      </c>
      <c r="AA179" s="106">
        <v>0.5</v>
      </c>
      <c r="AB179" s="103">
        <f t="shared" si="69"/>
        <v>9.9999999999999978E-2</v>
      </c>
      <c r="AC179" s="95">
        <f t="shared" si="78"/>
        <v>418</v>
      </c>
      <c r="AD179" s="95">
        <f t="shared" si="79"/>
        <v>374</v>
      </c>
      <c r="AE179" s="96">
        <v>6</v>
      </c>
      <c r="AF179" s="96">
        <v>368</v>
      </c>
      <c r="AG179" s="96">
        <v>44</v>
      </c>
    </row>
    <row r="180" spans="1:33" ht="20.100000000000001" customHeight="1" x14ac:dyDescent="0.3">
      <c r="A180" s="146" t="s">
        <v>25</v>
      </c>
      <c r="B180" s="184">
        <f>SUM(B162:B179)</f>
        <v>7465</v>
      </c>
      <c r="C180" s="167">
        <f t="shared" ref="C180:R180" si="80">SUM(C162:C179)</f>
        <v>18</v>
      </c>
      <c r="D180" s="167">
        <f t="shared" si="80"/>
        <v>10.8</v>
      </c>
      <c r="E180" s="167">
        <f t="shared" si="80"/>
        <v>6</v>
      </c>
      <c r="F180" s="167">
        <f t="shared" si="80"/>
        <v>12</v>
      </c>
      <c r="G180" s="165">
        <f t="shared" si="80"/>
        <v>2547012</v>
      </c>
      <c r="H180" s="165">
        <f t="shared" si="80"/>
        <v>2158530</v>
      </c>
      <c r="I180" s="165">
        <f t="shared" si="80"/>
        <v>388482</v>
      </c>
      <c r="J180" s="167">
        <f t="shared" si="80"/>
        <v>2005920</v>
      </c>
      <c r="K180" s="167">
        <f t="shared" si="80"/>
        <v>0</v>
      </c>
      <c r="L180" s="167">
        <f t="shared" si="80"/>
        <v>0</v>
      </c>
      <c r="M180" s="167">
        <f t="shared" si="80"/>
        <v>0</v>
      </c>
      <c r="N180" s="167">
        <f t="shared" si="80"/>
        <v>0</v>
      </c>
      <c r="O180" s="167">
        <f t="shared" si="80"/>
        <v>0</v>
      </c>
      <c r="P180" s="167">
        <f t="shared" si="80"/>
        <v>0</v>
      </c>
      <c r="Q180" s="167">
        <f t="shared" si="80"/>
        <v>0</v>
      </c>
      <c r="R180" s="167">
        <f t="shared" si="80"/>
        <v>0</v>
      </c>
      <c r="V180" s="145"/>
    </row>
    <row r="181" spans="1:33" ht="20.100000000000001" customHeight="1" x14ac:dyDescent="0.3">
      <c r="A181" s="146" t="s">
        <v>279</v>
      </c>
      <c r="B181" s="167"/>
      <c r="C181" s="167"/>
      <c r="D181" s="147"/>
      <c r="E181" s="147"/>
      <c r="F181" s="147"/>
      <c r="G181" s="148"/>
      <c r="H181" s="148"/>
      <c r="I181" s="148"/>
      <c r="V181" s="145"/>
      <c r="AB181" s="103">
        <f t="shared" si="69"/>
        <v>0</v>
      </c>
    </row>
    <row r="182" spans="1:33" ht="20.100000000000001" customHeight="1" outlineLevel="1" x14ac:dyDescent="0.25">
      <c r="A182" s="140" t="s">
        <v>193</v>
      </c>
      <c r="B182" s="134">
        <f>AC182</f>
        <v>139</v>
      </c>
      <c r="C182" s="135">
        <f t="shared" ref="C182:C198" si="81">E182+F182</f>
        <v>1</v>
      </c>
      <c r="D182" s="149">
        <f t="shared" ref="D182:D198" si="82">SUM(E182+F182*$D$6)</f>
        <v>0.4</v>
      </c>
      <c r="E182" s="150"/>
      <c r="F182" s="150">
        <v>1</v>
      </c>
      <c r="G182" s="144">
        <f t="shared" ref="G182:G198" si="83">ROUND($G$5/$D$290*D182,0)</f>
        <v>94334</v>
      </c>
      <c r="H182" s="132">
        <f t="shared" ref="H182:H198" si="84">ROUNDUP(D182*$H$6,0)</f>
        <v>79946</v>
      </c>
      <c r="I182" s="132">
        <f t="shared" si="70"/>
        <v>14388</v>
      </c>
      <c r="J182" s="103">
        <v>83580</v>
      </c>
      <c r="V182" s="97" t="s">
        <v>448</v>
      </c>
      <c r="W182" s="103" t="s">
        <v>448</v>
      </c>
      <c r="X182" s="103">
        <v>147</v>
      </c>
      <c r="Y182" s="105" t="s">
        <v>448</v>
      </c>
      <c r="Z182" s="106">
        <v>149</v>
      </c>
      <c r="AA182" s="106">
        <v>0.5</v>
      </c>
      <c r="AB182" s="103">
        <f t="shared" si="69"/>
        <v>9.9999999999999978E-2</v>
      </c>
      <c r="AC182" s="95">
        <f>AD182+AG182</f>
        <v>139</v>
      </c>
      <c r="AD182" s="95">
        <f>AE182+AF182</f>
        <v>123</v>
      </c>
      <c r="AE182" s="216">
        <v>1</v>
      </c>
      <c r="AF182" s="216">
        <v>122</v>
      </c>
      <c r="AG182" s="216">
        <v>16</v>
      </c>
    </row>
    <row r="183" spans="1:33" ht="20.100000000000001" customHeight="1" outlineLevel="1" x14ac:dyDescent="0.25">
      <c r="A183" s="140" t="s">
        <v>192</v>
      </c>
      <c r="B183" s="134">
        <f t="shared" ref="B183:B189" si="85">AC183</f>
        <v>143</v>
      </c>
      <c r="C183" s="135">
        <f t="shared" si="81"/>
        <v>1</v>
      </c>
      <c r="D183" s="149">
        <f t="shared" si="82"/>
        <v>0.4</v>
      </c>
      <c r="E183" s="150"/>
      <c r="F183" s="150">
        <v>1</v>
      </c>
      <c r="G183" s="144">
        <f t="shared" si="83"/>
        <v>94334</v>
      </c>
      <c r="H183" s="132">
        <f t="shared" si="84"/>
        <v>79946</v>
      </c>
      <c r="I183" s="132">
        <f t="shared" si="70"/>
        <v>14388</v>
      </c>
      <c r="J183" s="103">
        <v>83580</v>
      </c>
      <c r="V183" s="97" t="s">
        <v>449</v>
      </c>
      <c r="W183" s="103" t="s">
        <v>449</v>
      </c>
      <c r="X183" s="103">
        <v>147</v>
      </c>
      <c r="Y183" s="105" t="s">
        <v>449</v>
      </c>
      <c r="Z183" s="106">
        <v>147</v>
      </c>
      <c r="AA183" s="106">
        <v>0.5</v>
      </c>
      <c r="AB183" s="103">
        <f t="shared" si="69"/>
        <v>9.9999999999999978E-2</v>
      </c>
      <c r="AC183" s="95">
        <f t="shared" ref="AC183:AC198" si="86">AD183+AG183</f>
        <v>143</v>
      </c>
      <c r="AD183" s="95">
        <f t="shared" ref="AD183:AD198" si="87">AE183+AF183</f>
        <v>128</v>
      </c>
      <c r="AE183" s="96">
        <v>2</v>
      </c>
      <c r="AF183" s="96">
        <v>126</v>
      </c>
      <c r="AG183" s="96">
        <v>15</v>
      </c>
    </row>
    <row r="184" spans="1:33" ht="20.100000000000001" customHeight="1" outlineLevel="1" x14ac:dyDescent="0.25">
      <c r="A184" s="140" t="s">
        <v>26</v>
      </c>
      <c r="B184" s="134">
        <f t="shared" si="85"/>
        <v>396</v>
      </c>
      <c r="C184" s="130">
        <f t="shared" si="81"/>
        <v>1</v>
      </c>
      <c r="D184" s="149">
        <f t="shared" si="82"/>
        <v>0.4</v>
      </c>
      <c r="E184" s="150"/>
      <c r="F184" s="150">
        <v>1</v>
      </c>
      <c r="G184" s="144">
        <f t="shared" si="83"/>
        <v>94334</v>
      </c>
      <c r="H184" s="132">
        <f t="shared" si="84"/>
        <v>79946</v>
      </c>
      <c r="I184" s="132">
        <f t="shared" si="70"/>
        <v>14388</v>
      </c>
      <c r="J184" s="103">
        <v>167160</v>
      </c>
      <c r="V184" s="97" t="s">
        <v>450</v>
      </c>
      <c r="W184" s="103" t="s">
        <v>450</v>
      </c>
      <c r="X184" s="103">
        <v>407</v>
      </c>
      <c r="Y184" s="105" t="s">
        <v>450</v>
      </c>
      <c r="Z184" s="106">
        <v>396</v>
      </c>
      <c r="AA184" s="106">
        <v>0.5</v>
      </c>
      <c r="AB184" s="103">
        <f t="shared" si="69"/>
        <v>9.9999999999999978E-2</v>
      </c>
      <c r="AC184" s="95">
        <f t="shared" si="86"/>
        <v>396</v>
      </c>
      <c r="AD184" s="95">
        <f t="shared" si="87"/>
        <v>364</v>
      </c>
      <c r="AE184" s="96">
        <v>5</v>
      </c>
      <c r="AF184" s="96">
        <v>359</v>
      </c>
      <c r="AG184" s="96">
        <v>32</v>
      </c>
    </row>
    <row r="185" spans="1:33" ht="20.100000000000001" customHeight="1" outlineLevel="1" x14ac:dyDescent="0.25">
      <c r="A185" s="140" t="s">
        <v>194</v>
      </c>
      <c r="B185" s="134">
        <f t="shared" si="85"/>
        <v>296</v>
      </c>
      <c r="C185" s="135">
        <f t="shared" si="81"/>
        <v>1</v>
      </c>
      <c r="D185" s="149">
        <f t="shared" si="82"/>
        <v>0.4</v>
      </c>
      <c r="E185" s="150"/>
      <c r="F185" s="150">
        <v>1</v>
      </c>
      <c r="G185" s="144">
        <f t="shared" si="83"/>
        <v>94334</v>
      </c>
      <c r="H185" s="132">
        <f t="shared" si="84"/>
        <v>79946</v>
      </c>
      <c r="I185" s="132">
        <f t="shared" si="70"/>
        <v>14388</v>
      </c>
      <c r="J185" s="103">
        <v>83580</v>
      </c>
      <c r="V185" s="97" t="s">
        <v>451</v>
      </c>
      <c r="W185" s="103" t="s">
        <v>451</v>
      </c>
      <c r="X185" s="103">
        <v>281</v>
      </c>
      <c r="Y185" s="105" t="s">
        <v>451</v>
      </c>
      <c r="Z185" s="106">
        <v>297</v>
      </c>
      <c r="AA185" s="106">
        <v>0.5</v>
      </c>
      <c r="AB185" s="103">
        <f t="shared" si="69"/>
        <v>9.9999999999999978E-2</v>
      </c>
      <c r="AC185" s="95">
        <f t="shared" si="86"/>
        <v>296</v>
      </c>
      <c r="AD185" s="95">
        <f t="shared" si="87"/>
        <v>263</v>
      </c>
      <c r="AE185" s="96">
        <v>2</v>
      </c>
      <c r="AF185" s="96">
        <v>261</v>
      </c>
      <c r="AG185" s="96">
        <v>33</v>
      </c>
    </row>
    <row r="186" spans="1:33" ht="20.100000000000001" customHeight="1" outlineLevel="1" x14ac:dyDescent="0.25">
      <c r="A186" s="140" t="s">
        <v>27</v>
      </c>
      <c r="B186" s="134">
        <f t="shared" si="85"/>
        <v>403</v>
      </c>
      <c r="C186" s="130">
        <f t="shared" si="81"/>
        <v>1</v>
      </c>
      <c r="D186" s="149">
        <f t="shared" si="82"/>
        <v>0.4</v>
      </c>
      <c r="E186" s="150"/>
      <c r="F186" s="150">
        <v>1</v>
      </c>
      <c r="G186" s="144">
        <f t="shared" si="83"/>
        <v>94334</v>
      </c>
      <c r="H186" s="132">
        <f t="shared" si="84"/>
        <v>79946</v>
      </c>
      <c r="I186" s="132">
        <f t="shared" si="70"/>
        <v>14388</v>
      </c>
      <c r="J186" s="103">
        <v>167160</v>
      </c>
      <c r="V186" s="97" t="s">
        <v>452</v>
      </c>
      <c r="W186" s="103" t="s">
        <v>452</v>
      </c>
      <c r="X186" s="103">
        <v>419</v>
      </c>
      <c r="Y186" s="105" t="s">
        <v>452</v>
      </c>
      <c r="Z186" s="106">
        <v>419</v>
      </c>
      <c r="AA186" s="106">
        <v>0.5</v>
      </c>
      <c r="AB186" s="103">
        <f t="shared" si="69"/>
        <v>9.9999999999999978E-2</v>
      </c>
      <c r="AC186" s="95">
        <f t="shared" si="86"/>
        <v>403</v>
      </c>
      <c r="AD186" s="95">
        <f t="shared" si="87"/>
        <v>335</v>
      </c>
      <c r="AE186" s="96">
        <v>9</v>
      </c>
      <c r="AF186" s="96">
        <v>326</v>
      </c>
      <c r="AG186" s="96">
        <v>68</v>
      </c>
    </row>
    <row r="187" spans="1:33" ht="20.100000000000001" customHeight="1" outlineLevel="1" x14ac:dyDescent="0.25">
      <c r="A187" s="140" t="s">
        <v>128</v>
      </c>
      <c r="B187" s="134">
        <f t="shared" si="85"/>
        <v>399</v>
      </c>
      <c r="C187" s="130">
        <f t="shared" si="81"/>
        <v>1</v>
      </c>
      <c r="D187" s="149">
        <f t="shared" si="82"/>
        <v>0.4</v>
      </c>
      <c r="E187" s="150"/>
      <c r="F187" s="150">
        <v>1</v>
      </c>
      <c r="G187" s="144">
        <f t="shared" si="83"/>
        <v>94334</v>
      </c>
      <c r="H187" s="132">
        <f t="shared" si="84"/>
        <v>79946</v>
      </c>
      <c r="I187" s="132">
        <f t="shared" si="70"/>
        <v>14388</v>
      </c>
      <c r="J187" s="103">
        <v>167160</v>
      </c>
      <c r="V187" s="97" t="s">
        <v>377</v>
      </c>
      <c r="W187" s="103" t="s">
        <v>377</v>
      </c>
      <c r="X187" s="103">
        <v>399</v>
      </c>
      <c r="Y187" s="105" t="s">
        <v>377</v>
      </c>
      <c r="Z187" s="106">
        <v>399</v>
      </c>
      <c r="AA187" s="106">
        <v>0.5</v>
      </c>
      <c r="AB187" s="103">
        <f t="shared" si="69"/>
        <v>9.9999999999999978E-2</v>
      </c>
      <c r="AC187" s="95">
        <f t="shared" si="86"/>
        <v>399</v>
      </c>
      <c r="AD187" s="95">
        <f t="shared" si="87"/>
        <v>352</v>
      </c>
      <c r="AE187" s="96">
        <v>8</v>
      </c>
      <c r="AF187" s="96">
        <v>344</v>
      </c>
      <c r="AG187" s="96">
        <v>47</v>
      </c>
    </row>
    <row r="188" spans="1:33" ht="20.100000000000001" customHeight="1" outlineLevel="1" x14ac:dyDescent="0.25">
      <c r="A188" s="140" t="s">
        <v>195</v>
      </c>
      <c r="B188" s="134">
        <f t="shared" si="85"/>
        <v>277</v>
      </c>
      <c r="C188" s="135">
        <f t="shared" si="81"/>
        <v>1</v>
      </c>
      <c r="D188" s="149">
        <f t="shared" si="82"/>
        <v>0.4</v>
      </c>
      <c r="E188" s="150"/>
      <c r="F188" s="150">
        <v>1</v>
      </c>
      <c r="G188" s="144">
        <f t="shared" si="83"/>
        <v>94334</v>
      </c>
      <c r="H188" s="132">
        <f t="shared" si="84"/>
        <v>79946</v>
      </c>
      <c r="I188" s="132">
        <f t="shared" si="70"/>
        <v>14388</v>
      </c>
      <c r="J188" s="103">
        <v>83580</v>
      </c>
      <c r="V188" s="97" t="s">
        <v>453</v>
      </c>
      <c r="W188" s="103" t="s">
        <v>453</v>
      </c>
      <c r="X188" s="103">
        <v>302</v>
      </c>
      <c r="Y188" s="105" t="s">
        <v>453</v>
      </c>
      <c r="Z188" s="106">
        <v>287</v>
      </c>
      <c r="AA188" s="106">
        <v>0.5</v>
      </c>
      <c r="AB188" s="103">
        <f t="shared" si="69"/>
        <v>9.9999999999999978E-2</v>
      </c>
      <c r="AC188" s="95">
        <f t="shared" si="86"/>
        <v>277</v>
      </c>
      <c r="AD188" s="95">
        <f t="shared" si="87"/>
        <v>246</v>
      </c>
      <c r="AE188" s="216">
        <v>1</v>
      </c>
      <c r="AF188" s="216">
        <v>245</v>
      </c>
      <c r="AG188" s="216">
        <v>31</v>
      </c>
    </row>
    <row r="189" spans="1:33" ht="20.100000000000001" customHeight="1" outlineLevel="1" x14ac:dyDescent="0.25">
      <c r="A189" s="140" t="s">
        <v>196</v>
      </c>
      <c r="B189" s="134">
        <f t="shared" si="85"/>
        <v>299</v>
      </c>
      <c r="C189" s="135">
        <f t="shared" si="81"/>
        <v>1</v>
      </c>
      <c r="D189" s="149">
        <f t="shared" si="82"/>
        <v>0.4</v>
      </c>
      <c r="E189" s="150"/>
      <c r="F189" s="150">
        <v>1</v>
      </c>
      <c r="G189" s="144">
        <f t="shared" si="83"/>
        <v>94334</v>
      </c>
      <c r="H189" s="132">
        <f t="shared" si="84"/>
        <v>79946</v>
      </c>
      <c r="I189" s="132">
        <f t="shared" si="70"/>
        <v>14388</v>
      </c>
      <c r="J189" s="103">
        <v>83580</v>
      </c>
      <c r="V189" s="97" t="s">
        <v>454</v>
      </c>
      <c r="W189" s="103" t="s">
        <v>454</v>
      </c>
      <c r="X189" s="103">
        <v>303</v>
      </c>
      <c r="Y189" s="105" t="s">
        <v>454</v>
      </c>
      <c r="Z189" s="106">
        <v>299</v>
      </c>
      <c r="AA189" s="106">
        <v>0.5</v>
      </c>
      <c r="AB189" s="103">
        <f t="shared" si="69"/>
        <v>9.9999999999999978E-2</v>
      </c>
      <c r="AC189" s="95">
        <f t="shared" si="86"/>
        <v>299</v>
      </c>
      <c r="AD189" s="95">
        <f t="shared" si="87"/>
        <v>260</v>
      </c>
      <c r="AE189" s="96">
        <v>4</v>
      </c>
      <c r="AF189" s="96">
        <v>256</v>
      </c>
      <c r="AG189" s="96">
        <v>39</v>
      </c>
    </row>
    <row r="190" spans="1:33" ht="20.100000000000001" customHeight="1" outlineLevel="1" x14ac:dyDescent="0.25">
      <c r="A190" s="140" t="s">
        <v>197</v>
      </c>
      <c r="B190" s="134">
        <f>AC191</f>
        <v>242</v>
      </c>
      <c r="C190" s="135">
        <f t="shared" si="81"/>
        <v>1</v>
      </c>
      <c r="D190" s="136">
        <f t="shared" si="82"/>
        <v>0.4</v>
      </c>
      <c r="E190" s="150"/>
      <c r="F190" s="150">
        <v>1</v>
      </c>
      <c r="G190" s="144">
        <f t="shared" si="83"/>
        <v>94334</v>
      </c>
      <c r="H190" s="132">
        <f t="shared" si="84"/>
        <v>79946</v>
      </c>
      <c r="I190" s="132">
        <f t="shared" si="70"/>
        <v>14388</v>
      </c>
      <c r="J190" s="103">
        <v>83580</v>
      </c>
      <c r="V190" s="97" t="s">
        <v>455</v>
      </c>
      <c r="W190" s="103" t="s">
        <v>455</v>
      </c>
      <c r="X190" s="103">
        <v>241</v>
      </c>
      <c r="Y190" s="105" t="s">
        <v>386</v>
      </c>
      <c r="Z190" s="106">
        <v>244</v>
      </c>
      <c r="AA190" s="106">
        <v>0.5</v>
      </c>
      <c r="AB190" s="103">
        <f t="shared" si="69"/>
        <v>9.9999999999999978E-2</v>
      </c>
      <c r="AC190" s="95">
        <f t="shared" si="86"/>
        <v>241</v>
      </c>
      <c r="AD190" s="95">
        <f t="shared" si="87"/>
        <v>224</v>
      </c>
      <c r="AE190" s="96">
        <v>2</v>
      </c>
      <c r="AF190" s="96">
        <v>222</v>
      </c>
      <c r="AG190" s="96">
        <v>17</v>
      </c>
    </row>
    <row r="191" spans="1:33" ht="20.100000000000001" customHeight="1" outlineLevel="1" x14ac:dyDescent="0.25">
      <c r="A191" s="140" t="s">
        <v>198</v>
      </c>
      <c r="B191" s="134">
        <f>AC190</f>
        <v>241</v>
      </c>
      <c r="C191" s="135">
        <f t="shared" si="81"/>
        <v>1</v>
      </c>
      <c r="D191" s="136">
        <f t="shared" si="82"/>
        <v>0.4</v>
      </c>
      <c r="E191" s="150"/>
      <c r="F191" s="150">
        <v>1</v>
      </c>
      <c r="G191" s="144">
        <f t="shared" si="83"/>
        <v>94334</v>
      </c>
      <c r="H191" s="132">
        <f t="shared" si="84"/>
        <v>79946</v>
      </c>
      <c r="I191" s="132">
        <f t="shared" si="70"/>
        <v>14388</v>
      </c>
      <c r="J191" s="103">
        <v>83580</v>
      </c>
      <c r="V191" s="97" t="s">
        <v>386</v>
      </c>
      <c r="W191" s="103" t="s">
        <v>386</v>
      </c>
      <c r="X191" s="103">
        <v>250</v>
      </c>
      <c r="Y191" s="105" t="s">
        <v>455</v>
      </c>
      <c r="Z191" s="106">
        <v>241</v>
      </c>
      <c r="AA191" s="106">
        <v>0.5</v>
      </c>
      <c r="AB191" s="103">
        <f t="shared" si="69"/>
        <v>9.9999999999999978E-2</v>
      </c>
      <c r="AC191" s="95">
        <f t="shared" si="86"/>
        <v>242</v>
      </c>
      <c r="AD191" s="95">
        <f t="shared" si="87"/>
        <v>213</v>
      </c>
      <c r="AE191" s="96">
        <v>2</v>
      </c>
      <c r="AF191" s="96">
        <v>211</v>
      </c>
      <c r="AG191" s="96">
        <v>29</v>
      </c>
    </row>
    <row r="192" spans="1:33" ht="20.100000000000001" customHeight="1" outlineLevel="1" x14ac:dyDescent="0.25">
      <c r="A192" s="189" t="s">
        <v>113</v>
      </c>
      <c r="B192" s="134">
        <f>AC198</f>
        <v>1718</v>
      </c>
      <c r="C192" s="135">
        <v>1</v>
      </c>
      <c r="D192" s="136">
        <f t="shared" ref="D192" si="88">SUM(E192+F192*$D$6)</f>
        <v>1</v>
      </c>
      <c r="E192" s="150">
        <v>1</v>
      </c>
      <c r="F192" s="154"/>
      <c r="G192" s="144">
        <f t="shared" si="83"/>
        <v>235834</v>
      </c>
      <c r="H192" s="132">
        <f t="shared" si="84"/>
        <v>199863</v>
      </c>
      <c r="I192" s="132">
        <f t="shared" si="70"/>
        <v>35971</v>
      </c>
      <c r="V192" s="97" t="s">
        <v>456</v>
      </c>
      <c r="W192" s="103" t="s">
        <v>456</v>
      </c>
      <c r="X192" s="103">
        <v>392</v>
      </c>
      <c r="Y192" s="105" t="s">
        <v>462</v>
      </c>
      <c r="Z192" s="106">
        <v>1682</v>
      </c>
      <c r="AA192" s="106">
        <v>1</v>
      </c>
      <c r="AB192" s="103">
        <f t="shared" si="69"/>
        <v>0</v>
      </c>
      <c r="AC192" s="95">
        <f t="shared" si="86"/>
        <v>379</v>
      </c>
      <c r="AD192" s="95">
        <f t="shared" si="87"/>
        <v>338</v>
      </c>
      <c r="AE192" s="96">
        <v>11</v>
      </c>
      <c r="AF192" s="96">
        <v>327</v>
      </c>
      <c r="AG192" s="96">
        <v>41</v>
      </c>
    </row>
    <row r="193" spans="1:33" ht="20.100000000000001" customHeight="1" outlineLevel="1" x14ac:dyDescent="0.25">
      <c r="A193" s="140" t="s">
        <v>199</v>
      </c>
      <c r="B193" s="134">
        <f>AC192</f>
        <v>379</v>
      </c>
      <c r="C193" s="135">
        <f t="shared" si="81"/>
        <v>1</v>
      </c>
      <c r="D193" s="136">
        <f t="shared" si="82"/>
        <v>0.4</v>
      </c>
      <c r="E193" s="150"/>
      <c r="F193" s="150">
        <v>1</v>
      </c>
      <c r="G193" s="144">
        <f t="shared" si="83"/>
        <v>94334</v>
      </c>
      <c r="H193" s="132">
        <f t="shared" si="84"/>
        <v>79946</v>
      </c>
      <c r="I193" s="132">
        <f t="shared" si="70"/>
        <v>14388</v>
      </c>
      <c r="J193" s="103">
        <v>167160</v>
      </c>
      <c r="V193" s="97" t="s">
        <v>457</v>
      </c>
      <c r="W193" s="103" t="s">
        <v>457</v>
      </c>
      <c r="X193" s="103">
        <v>193</v>
      </c>
      <c r="Y193" s="105" t="s">
        <v>456</v>
      </c>
      <c r="Z193" s="106">
        <v>378</v>
      </c>
      <c r="AA193" s="106">
        <v>0.5</v>
      </c>
      <c r="AB193" s="103">
        <f t="shared" si="69"/>
        <v>9.9999999999999978E-2</v>
      </c>
      <c r="AC193" s="95">
        <f t="shared" si="86"/>
        <v>191</v>
      </c>
      <c r="AD193" s="95">
        <f t="shared" si="87"/>
        <v>170</v>
      </c>
      <c r="AE193" s="96">
        <v>0</v>
      </c>
      <c r="AF193" s="96">
        <v>170</v>
      </c>
      <c r="AG193" s="96">
        <v>21</v>
      </c>
    </row>
    <row r="194" spans="1:33" ht="20.100000000000001" customHeight="1" outlineLevel="1" x14ac:dyDescent="0.25">
      <c r="A194" s="140" t="s">
        <v>200</v>
      </c>
      <c r="B194" s="134">
        <f>AC193</f>
        <v>191</v>
      </c>
      <c r="C194" s="135">
        <f t="shared" si="81"/>
        <v>1</v>
      </c>
      <c r="D194" s="136">
        <f t="shared" si="82"/>
        <v>0.4</v>
      </c>
      <c r="E194" s="150"/>
      <c r="F194" s="150">
        <v>1</v>
      </c>
      <c r="G194" s="144">
        <f t="shared" si="83"/>
        <v>94334</v>
      </c>
      <c r="H194" s="132">
        <f t="shared" si="84"/>
        <v>79946</v>
      </c>
      <c r="I194" s="132">
        <f t="shared" si="70"/>
        <v>14388</v>
      </c>
      <c r="J194" s="103">
        <v>83580</v>
      </c>
      <c r="V194" s="97" t="s">
        <v>458</v>
      </c>
      <c r="W194" s="103" t="s">
        <v>458</v>
      </c>
      <c r="X194" s="103">
        <v>312</v>
      </c>
      <c r="Y194" s="105" t="s">
        <v>457</v>
      </c>
      <c r="Z194" s="106">
        <v>188</v>
      </c>
      <c r="AA194" s="106">
        <v>0.5</v>
      </c>
      <c r="AB194" s="103">
        <f t="shared" si="69"/>
        <v>9.9999999999999978E-2</v>
      </c>
      <c r="AC194" s="95">
        <f t="shared" si="86"/>
        <v>319</v>
      </c>
      <c r="AD194" s="95">
        <f t="shared" si="87"/>
        <v>286</v>
      </c>
      <c r="AE194" s="96">
        <v>0</v>
      </c>
      <c r="AF194" s="96">
        <v>286</v>
      </c>
      <c r="AG194" s="96">
        <v>33</v>
      </c>
    </row>
    <row r="195" spans="1:33" ht="20.100000000000001" customHeight="1" outlineLevel="1" x14ac:dyDescent="0.25">
      <c r="A195" s="140" t="s">
        <v>201</v>
      </c>
      <c r="B195" s="134">
        <f>AC196</f>
        <v>189</v>
      </c>
      <c r="C195" s="135">
        <f t="shared" si="81"/>
        <v>1</v>
      </c>
      <c r="D195" s="136">
        <f t="shared" si="82"/>
        <v>0.4</v>
      </c>
      <c r="E195" s="150"/>
      <c r="F195" s="150">
        <v>1</v>
      </c>
      <c r="G195" s="144">
        <f t="shared" si="83"/>
        <v>94334</v>
      </c>
      <c r="H195" s="132">
        <f t="shared" si="84"/>
        <v>79946</v>
      </c>
      <c r="I195" s="132">
        <f t="shared" si="70"/>
        <v>14388</v>
      </c>
      <c r="J195" s="103">
        <v>83580</v>
      </c>
      <c r="V195" s="97" t="s">
        <v>459</v>
      </c>
      <c r="W195" s="103" t="s">
        <v>459</v>
      </c>
      <c r="X195" s="103">
        <v>176</v>
      </c>
      <c r="Y195" s="105" t="s">
        <v>460</v>
      </c>
      <c r="Z195" s="106">
        <v>183</v>
      </c>
      <c r="AA195" s="106">
        <v>0.5</v>
      </c>
      <c r="AB195" s="103">
        <f t="shared" si="69"/>
        <v>9.9999999999999978E-2</v>
      </c>
      <c r="AC195" s="95">
        <f t="shared" si="86"/>
        <v>180</v>
      </c>
      <c r="AD195" s="95">
        <f t="shared" si="87"/>
        <v>160</v>
      </c>
      <c r="AE195" s="96">
        <v>5</v>
      </c>
      <c r="AF195" s="96">
        <v>155</v>
      </c>
      <c r="AG195" s="96">
        <v>20</v>
      </c>
    </row>
    <row r="196" spans="1:33" ht="20.100000000000001" customHeight="1" outlineLevel="1" x14ac:dyDescent="0.25">
      <c r="A196" s="140" t="s">
        <v>202</v>
      </c>
      <c r="B196" s="134">
        <f>AC194</f>
        <v>319</v>
      </c>
      <c r="C196" s="135">
        <f t="shared" si="81"/>
        <v>1</v>
      </c>
      <c r="D196" s="149">
        <f t="shared" si="82"/>
        <v>0.4</v>
      </c>
      <c r="E196" s="150"/>
      <c r="F196" s="150">
        <v>1</v>
      </c>
      <c r="G196" s="144">
        <f t="shared" si="83"/>
        <v>94334</v>
      </c>
      <c r="H196" s="132">
        <f t="shared" si="84"/>
        <v>79946</v>
      </c>
      <c r="I196" s="132">
        <f t="shared" si="70"/>
        <v>14388</v>
      </c>
      <c r="J196" s="103">
        <v>83580</v>
      </c>
      <c r="V196" s="97" t="s">
        <v>460</v>
      </c>
      <c r="W196" s="103" t="s">
        <v>460</v>
      </c>
      <c r="X196" s="103">
        <v>183</v>
      </c>
      <c r="Y196" s="105" t="s">
        <v>458</v>
      </c>
      <c r="Z196" s="106">
        <v>308</v>
      </c>
      <c r="AA196" s="106">
        <v>0.5</v>
      </c>
      <c r="AB196" s="103">
        <f t="shared" si="69"/>
        <v>9.9999999999999978E-2</v>
      </c>
      <c r="AC196" s="95">
        <f t="shared" si="86"/>
        <v>189</v>
      </c>
      <c r="AD196" s="95">
        <f t="shared" si="87"/>
        <v>165</v>
      </c>
      <c r="AE196" s="96">
        <v>3</v>
      </c>
      <c r="AF196" s="96">
        <v>162</v>
      </c>
      <c r="AG196" s="96">
        <v>24</v>
      </c>
    </row>
    <row r="197" spans="1:33" ht="20.100000000000001" customHeight="1" outlineLevel="1" x14ac:dyDescent="0.25">
      <c r="A197" s="140" t="s">
        <v>204</v>
      </c>
      <c r="B197" s="134">
        <f>AC195</f>
        <v>180</v>
      </c>
      <c r="C197" s="135">
        <f t="shared" si="81"/>
        <v>1</v>
      </c>
      <c r="D197" s="149">
        <f t="shared" si="82"/>
        <v>0.4</v>
      </c>
      <c r="E197" s="150"/>
      <c r="F197" s="150">
        <v>1</v>
      </c>
      <c r="G197" s="144">
        <f t="shared" si="83"/>
        <v>94334</v>
      </c>
      <c r="H197" s="132">
        <f t="shared" si="84"/>
        <v>79946</v>
      </c>
      <c r="I197" s="132">
        <f t="shared" si="70"/>
        <v>14388</v>
      </c>
      <c r="J197" s="103">
        <v>83580</v>
      </c>
      <c r="V197" s="97" t="s">
        <v>461</v>
      </c>
      <c r="W197" s="103" t="s">
        <v>461</v>
      </c>
      <c r="X197" s="103">
        <v>205</v>
      </c>
      <c r="Y197" s="105" t="s">
        <v>459</v>
      </c>
      <c r="Z197" s="106">
        <v>176</v>
      </c>
      <c r="AA197" s="106">
        <v>0.5</v>
      </c>
      <c r="AB197" s="103">
        <f t="shared" si="69"/>
        <v>9.9999999999999978E-2</v>
      </c>
      <c r="AC197" s="95">
        <f t="shared" si="86"/>
        <v>200</v>
      </c>
      <c r="AD197" s="95">
        <f t="shared" si="87"/>
        <v>178</v>
      </c>
      <c r="AE197" s="96">
        <v>3</v>
      </c>
      <c r="AF197" s="96">
        <v>175</v>
      </c>
      <c r="AG197" s="96">
        <v>22</v>
      </c>
    </row>
    <row r="198" spans="1:33" ht="20.100000000000001" customHeight="1" outlineLevel="1" x14ac:dyDescent="0.25">
      <c r="A198" s="140" t="s">
        <v>203</v>
      </c>
      <c r="B198" s="134">
        <f>AC197</f>
        <v>200</v>
      </c>
      <c r="C198" s="135">
        <f t="shared" si="81"/>
        <v>1</v>
      </c>
      <c r="D198" s="149">
        <f t="shared" si="82"/>
        <v>0.4</v>
      </c>
      <c r="E198" s="150"/>
      <c r="F198" s="150">
        <v>1</v>
      </c>
      <c r="G198" s="144">
        <f t="shared" si="83"/>
        <v>94334</v>
      </c>
      <c r="H198" s="132">
        <f t="shared" si="84"/>
        <v>79946</v>
      </c>
      <c r="I198" s="132">
        <f t="shared" si="70"/>
        <v>14388</v>
      </c>
      <c r="J198" s="103">
        <v>83580</v>
      </c>
      <c r="V198" s="97" t="s">
        <v>462</v>
      </c>
      <c r="W198" s="103" t="s">
        <v>462</v>
      </c>
      <c r="X198" s="103">
        <v>1521</v>
      </c>
      <c r="Y198" s="105" t="s">
        <v>461</v>
      </c>
      <c r="Z198" s="106">
        <v>209</v>
      </c>
      <c r="AA198" s="106">
        <v>0.5</v>
      </c>
      <c r="AB198" s="103">
        <f t="shared" si="69"/>
        <v>9.9999999999999978E-2</v>
      </c>
      <c r="AC198" s="95">
        <f t="shared" si="86"/>
        <v>1718</v>
      </c>
      <c r="AD198" s="95">
        <f t="shared" si="87"/>
        <v>1531</v>
      </c>
      <c r="AE198" s="96">
        <v>71</v>
      </c>
      <c r="AF198" s="96">
        <v>1460</v>
      </c>
      <c r="AG198" s="96">
        <v>187</v>
      </c>
    </row>
    <row r="199" spans="1:33" ht="20.100000000000001" customHeight="1" x14ac:dyDescent="0.3">
      <c r="A199" s="146" t="s">
        <v>28</v>
      </c>
      <c r="B199" s="184">
        <f>SUM(B182:B198)</f>
        <v>6011</v>
      </c>
      <c r="C199" s="167">
        <f t="shared" ref="C199:J199" si="89">SUM(C182:C198)</f>
        <v>17</v>
      </c>
      <c r="D199" s="167">
        <f t="shared" si="89"/>
        <v>7.4000000000000021</v>
      </c>
      <c r="E199" s="167">
        <f t="shared" si="89"/>
        <v>1</v>
      </c>
      <c r="F199" s="167">
        <f t="shared" si="89"/>
        <v>16</v>
      </c>
      <c r="G199" s="165">
        <f t="shared" si="89"/>
        <v>1745178</v>
      </c>
      <c r="H199" s="165">
        <f t="shared" si="89"/>
        <v>1478999</v>
      </c>
      <c r="I199" s="165">
        <f t="shared" si="89"/>
        <v>266179</v>
      </c>
      <c r="J199" s="185">
        <f t="shared" si="89"/>
        <v>1671600</v>
      </c>
      <c r="V199" s="145"/>
    </row>
    <row r="200" spans="1:33" ht="20.100000000000001" customHeight="1" x14ac:dyDescent="0.3">
      <c r="A200" s="146" t="s">
        <v>280</v>
      </c>
      <c r="B200" s="167"/>
      <c r="C200" s="167"/>
      <c r="D200" s="147"/>
      <c r="E200" s="147"/>
      <c r="F200" s="147"/>
      <c r="G200" s="148"/>
      <c r="H200" s="148"/>
      <c r="I200" s="148"/>
      <c r="V200" s="145"/>
      <c r="AB200" s="103">
        <f t="shared" si="69"/>
        <v>0</v>
      </c>
    </row>
    <row r="201" spans="1:33" ht="20.100000000000001" customHeight="1" outlineLevel="1" x14ac:dyDescent="0.25">
      <c r="A201" s="140" t="s">
        <v>207</v>
      </c>
      <c r="B201" s="134">
        <f>AC201</f>
        <v>378</v>
      </c>
      <c r="C201" s="130">
        <f t="shared" ref="C201:C212" si="90">E201+F201</f>
        <v>1</v>
      </c>
      <c r="D201" s="131">
        <f t="shared" ref="D201:D212" si="91">SUM(E201+F201*$D$6)</f>
        <v>0.4</v>
      </c>
      <c r="E201" s="150"/>
      <c r="F201" s="150">
        <v>1</v>
      </c>
      <c r="G201" s="144">
        <f t="shared" ref="G201:G212" si="92">ROUND($G$5/$D$290*D201,0)</f>
        <v>94334</v>
      </c>
      <c r="H201" s="132">
        <f t="shared" ref="H201:H212" si="93">ROUNDUP(D201*$H$6,0)</f>
        <v>79946</v>
      </c>
      <c r="I201" s="132">
        <f t="shared" si="70"/>
        <v>14388</v>
      </c>
      <c r="J201" s="103">
        <v>167160</v>
      </c>
      <c r="V201" s="217" t="s">
        <v>463</v>
      </c>
      <c r="W201" s="103" t="s">
        <v>463</v>
      </c>
      <c r="X201" s="103">
        <v>365</v>
      </c>
      <c r="Y201" s="105" t="s">
        <v>463</v>
      </c>
      <c r="Z201" s="106">
        <v>361</v>
      </c>
      <c r="AA201" s="106">
        <v>0.5</v>
      </c>
      <c r="AB201" s="103">
        <f t="shared" si="69"/>
        <v>9.9999999999999978E-2</v>
      </c>
      <c r="AC201" s="95">
        <f>AD201+AG201</f>
        <v>378</v>
      </c>
      <c r="AD201" s="95">
        <f>AE201+AF201</f>
        <v>329</v>
      </c>
      <c r="AE201" s="96">
        <v>5</v>
      </c>
      <c r="AF201" s="96">
        <v>324</v>
      </c>
      <c r="AG201" s="96">
        <v>49</v>
      </c>
    </row>
    <row r="202" spans="1:33" ht="20.100000000000001" customHeight="1" outlineLevel="1" x14ac:dyDescent="0.25">
      <c r="A202" s="140" t="s">
        <v>211</v>
      </c>
      <c r="B202" s="134">
        <f t="shared" ref="B202:B212" si="94">AC202</f>
        <v>396</v>
      </c>
      <c r="C202" s="135">
        <f t="shared" si="90"/>
        <v>1</v>
      </c>
      <c r="D202" s="131">
        <f t="shared" si="91"/>
        <v>0.4</v>
      </c>
      <c r="E202" s="150"/>
      <c r="F202" s="150">
        <v>1</v>
      </c>
      <c r="G202" s="144">
        <f t="shared" si="92"/>
        <v>94334</v>
      </c>
      <c r="H202" s="132">
        <f t="shared" si="93"/>
        <v>79946</v>
      </c>
      <c r="I202" s="132">
        <f t="shared" si="70"/>
        <v>14388</v>
      </c>
      <c r="J202" s="103">
        <v>83580</v>
      </c>
      <c r="V202" s="217" t="s">
        <v>464</v>
      </c>
      <c r="W202" s="103" t="s">
        <v>464</v>
      </c>
      <c r="X202" s="103">
        <v>425</v>
      </c>
      <c r="Y202" s="105" t="s">
        <v>464</v>
      </c>
      <c r="Z202" s="106">
        <v>401</v>
      </c>
      <c r="AA202" s="106">
        <v>0.5</v>
      </c>
      <c r="AB202" s="103">
        <f t="shared" ref="AB202:AB265" si="95">AA202-D202</f>
        <v>9.9999999999999978E-2</v>
      </c>
      <c r="AC202" s="95">
        <f t="shared" ref="AC202:AC212" si="96">AD202+AG202</f>
        <v>396</v>
      </c>
      <c r="AD202" s="95">
        <f t="shared" ref="AD202:AD212" si="97">AE202+AF202</f>
        <v>337</v>
      </c>
      <c r="AE202" s="96">
        <v>9</v>
      </c>
      <c r="AF202" s="96">
        <v>328</v>
      </c>
      <c r="AG202" s="96">
        <v>59</v>
      </c>
    </row>
    <row r="203" spans="1:33" ht="20.100000000000001" customHeight="1" outlineLevel="1" x14ac:dyDescent="0.25">
      <c r="A203" s="140" t="s">
        <v>206</v>
      </c>
      <c r="B203" s="134">
        <f t="shared" si="94"/>
        <v>216</v>
      </c>
      <c r="C203" s="135">
        <f t="shared" si="90"/>
        <v>1</v>
      </c>
      <c r="D203" s="131">
        <f t="shared" si="91"/>
        <v>0.4</v>
      </c>
      <c r="E203" s="150"/>
      <c r="F203" s="150">
        <v>1</v>
      </c>
      <c r="G203" s="144">
        <f t="shared" si="92"/>
        <v>94334</v>
      </c>
      <c r="H203" s="132">
        <f t="shared" si="93"/>
        <v>79946</v>
      </c>
      <c r="I203" s="132">
        <f t="shared" ref="I203:I266" si="98">G203-H203</f>
        <v>14388</v>
      </c>
      <c r="J203" s="103">
        <v>167160</v>
      </c>
      <c r="V203" s="217" t="s">
        <v>465</v>
      </c>
      <c r="W203" s="103" t="s">
        <v>465</v>
      </c>
      <c r="X203" s="103">
        <v>221</v>
      </c>
      <c r="Y203" s="105" t="s">
        <v>465</v>
      </c>
      <c r="Z203" s="106">
        <v>218</v>
      </c>
      <c r="AA203" s="106">
        <v>0.5</v>
      </c>
      <c r="AB203" s="103">
        <f t="shared" si="95"/>
        <v>9.9999999999999978E-2</v>
      </c>
      <c r="AC203" s="95">
        <f t="shared" si="96"/>
        <v>216</v>
      </c>
      <c r="AD203" s="95">
        <f t="shared" si="97"/>
        <v>195</v>
      </c>
      <c r="AE203" s="96">
        <v>1</v>
      </c>
      <c r="AF203" s="96">
        <v>194</v>
      </c>
      <c r="AG203" s="96">
        <v>21</v>
      </c>
    </row>
    <row r="204" spans="1:33" ht="20.100000000000001" customHeight="1" outlineLevel="1" x14ac:dyDescent="0.25">
      <c r="A204" s="140" t="s">
        <v>205</v>
      </c>
      <c r="B204" s="134">
        <f t="shared" si="94"/>
        <v>513</v>
      </c>
      <c r="C204" s="135">
        <f t="shared" si="90"/>
        <v>1</v>
      </c>
      <c r="D204" s="131">
        <f t="shared" si="91"/>
        <v>1</v>
      </c>
      <c r="E204" s="150">
        <v>1</v>
      </c>
      <c r="F204" s="150"/>
      <c r="G204" s="144">
        <f t="shared" si="92"/>
        <v>235834</v>
      </c>
      <c r="H204" s="132">
        <f t="shared" si="93"/>
        <v>199863</v>
      </c>
      <c r="I204" s="132">
        <f t="shared" si="98"/>
        <v>35971</v>
      </c>
      <c r="J204" s="103">
        <v>167160</v>
      </c>
      <c r="V204" s="217" t="s">
        <v>466</v>
      </c>
      <c r="W204" s="103" t="s">
        <v>466</v>
      </c>
      <c r="X204" s="103">
        <v>509</v>
      </c>
      <c r="Y204" s="105" t="s">
        <v>466</v>
      </c>
      <c r="Z204" s="106">
        <v>503</v>
      </c>
      <c r="AA204" s="106">
        <v>1</v>
      </c>
      <c r="AB204" s="103">
        <f t="shared" si="95"/>
        <v>0</v>
      </c>
      <c r="AC204" s="95">
        <f t="shared" si="96"/>
        <v>513</v>
      </c>
      <c r="AD204" s="95">
        <f t="shared" si="97"/>
        <v>456</v>
      </c>
      <c r="AE204" s="96">
        <v>8</v>
      </c>
      <c r="AF204" s="96">
        <v>448</v>
      </c>
      <c r="AG204" s="96">
        <v>57</v>
      </c>
    </row>
    <row r="205" spans="1:33" ht="20.100000000000001" customHeight="1" outlineLevel="1" x14ac:dyDescent="0.25">
      <c r="A205" s="140" t="s">
        <v>209</v>
      </c>
      <c r="B205" s="134">
        <f t="shared" si="94"/>
        <v>318</v>
      </c>
      <c r="C205" s="135">
        <f t="shared" si="90"/>
        <v>1</v>
      </c>
      <c r="D205" s="131">
        <f t="shared" si="91"/>
        <v>0.4</v>
      </c>
      <c r="E205" s="150"/>
      <c r="F205" s="150">
        <v>1</v>
      </c>
      <c r="G205" s="144">
        <f t="shared" si="92"/>
        <v>94334</v>
      </c>
      <c r="H205" s="132">
        <f t="shared" si="93"/>
        <v>79946</v>
      </c>
      <c r="I205" s="132">
        <f t="shared" si="98"/>
        <v>14388</v>
      </c>
      <c r="J205" s="103">
        <v>167160</v>
      </c>
      <c r="V205" s="217" t="s">
        <v>467</v>
      </c>
      <c r="W205" s="103" t="s">
        <v>467</v>
      </c>
      <c r="X205" s="103">
        <v>306</v>
      </c>
      <c r="Y205" s="105" t="s">
        <v>467</v>
      </c>
      <c r="Z205" s="106">
        <v>312</v>
      </c>
      <c r="AA205" s="106">
        <v>0.5</v>
      </c>
      <c r="AB205" s="103">
        <f t="shared" si="95"/>
        <v>9.9999999999999978E-2</v>
      </c>
      <c r="AC205" s="95">
        <f t="shared" si="96"/>
        <v>318</v>
      </c>
      <c r="AD205" s="95">
        <f t="shared" si="97"/>
        <v>274</v>
      </c>
      <c r="AE205" s="96">
        <v>5</v>
      </c>
      <c r="AF205" s="96">
        <v>269</v>
      </c>
      <c r="AG205" s="96">
        <v>44</v>
      </c>
    </row>
    <row r="206" spans="1:33" ht="20.100000000000001" customHeight="1" outlineLevel="1" x14ac:dyDescent="0.25">
      <c r="A206" s="140" t="s">
        <v>208</v>
      </c>
      <c r="B206" s="134">
        <f t="shared" si="94"/>
        <v>540</v>
      </c>
      <c r="C206" s="130">
        <f t="shared" si="90"/>
        <v>1</v>
      </c>
      <c r="D206" s="131">
        <f t="shared" si="91"/>
        <v>1</v>
      </c>
      <c r="E206" s="150">
        <v>1</v>
      </c>
      <c r="F206" s="150"/>
      <c r="G206" s="144">
        <f t="shared" si="92"/>
        <v>235834</v>
      </c>
      <c r="H206" s="132">
        <f t="shared" si="93"/>
        <v>199863</v>
      </c>
      <c r="I206" s="132">
        <f t="shared" si="98"/>
        <v>35971</v>
      </c>
      <c r="J206" s="103">
        <v>83580</v>
      </c>
      <c r="V206" s="217" t="s">
        <v>468</v>
      </c>
      <c r="W206" s="103" t="s">
        <v>468</v>
      </c>
      <c r="X206" s="103">
        <v>567</v>
      </c>
      <c r="Y206" s="105" t="s">
        <v>468</v>
      </c>
      <c r="Z206" s="106">
        <v>530</v>
      </c>
      <c r="AA206" s="106">
        <v>1</v>
      </c>
      <c r="AB206" s="103">
        <f t="shared" si="95"/>
        <v>0</v>
      </c>
      <c r="AC206" s="95">
        <f t="shared" si="96"/>
        <v>540</v>
      </c>
      <c r="AD206" s="95">
        <f t="shared" si="97"/>
        <v>446</v>
      </c>
      <c r="AE206" s="96">
        <v>3</v>
      </c>
      <c r="AF206" s="96">
        <v>443</v>
      </c>
      <c r="AG206" s="96">
        <v>94</v>
      </c>
    </row>
    <row r="207" spans="1:33" ht="20.100000000000001" customHeight="1" outlineLevel="1" x14ac:dyDescent="0.25">
      <c r="A207" s="140" t="s">
        <v>30</v>
      </c>
      <c r="B207" s="134">
        <f t="shared" si="94"/>
        <v>1632</v>
      </c>
      <c r="C207" s="130">
        <f t="shared" si="90"/>
        <v>1</v>
      </c>
      <c r="D207" s="131">
        <f t="shared" si="91"/>
        <v>1</v>
      </c>
      <c r="E207" s="150">
        <v>1</v>
      </c>
      <c r="F207" s="150"/>
      <c r="G207" s="144">
        <f t="shared" si="92"/>
        <v>235834</v>
      </c>
      <c r="H207" s="132">
        <f t="shared" si="93"/>
        <v>199863</v>
      </c>
      <c r="I207" s="132">
        <f t="shared" si="98"/>
        <v>35971</v>
      </c>
      <c r="J207" s="103">
        <v>167160</v>
      </c>
      <c r="V207" s="217" t="s">
        <v>469</v>
      </c>
      <c r="W207" s="103" t="s">
        <v>469</v>
      </c>
      <c r="X207" s="103">
        <v>1722</v>
      </c>
      <c r="Y207" s="105" t="s">
        <v>469</v>
      </c>
      <c r="Z207" s="106">
        <v>1632</v>
      </c>
      <c r="AA207" s="106">
        <v>1</v>
      </c>
      <c r="AB207" s="103">
        <f t="shared" si="95"/>
        <v>0</v>
      </c>
      <c r="AC207" s="95">
        <f t="shared" si="96"/>
        <v>1632</v>
      </c>
      <c r="AD207" s="95">
        <f t="shared" si="97"/>
        <v>1475</v>
      </c>
      <c r="AE207" s="96">
        <v>68</v>
      </c>
      <c r="AF207" s="96">
        <v>1407</v>
      </c>
      <c r="AG207" s="96">
        <v>157</v>
      </c>
    </row>
    <row r="208" spans="1:33" ht="20.100000000000001" customHeight="1" outlineLevel="1" x14ac:dyDescent="0.25">
      <c r="A208" s="140" t="s">
        <v>212</v>
      </c>
      <c r="B208" s="134">
        <f t="shared" si="94"/>
        <v>364</v>
      </c>
      <c r="C208" s="130">
        <f t="shared" si="90"/>
        <v>1</v>
      </c>
      <c r="D208" s="131">
        <f t="shared" si="91"/>
        <v>0.4</v>
      </c>
      <c r="E208" s="150"/>
      <c r="F208" s="150">
        <v>1</v>
      </c>
      <c r="G208" s="144">
        <f t="shared" si="92"/>
        <v>94334</v>
      </c>
      <c r="H208" s="132">
        <f t="shared" si="93"/>
        <v>79946</v>
      </c>
      <c r="I208" s="132">
        <f t="shared" si="98"/>
        <v>14388</v>
      </c>
      <c r="J208" s="103">
        <v>167160</v>
      </c>
      <c r="V208" s="217" t="s">
        <v>470</v>
      </c>
      <c r="W208" s="103" t="s">
        <v>470</v>
      </c>
      <c r="X208" s="103">
        <v>371</v>
      </c>
      <c r="Y208" s="105" t="s">
        <v>470</v>
      </c>
      <c r="Z208" s="106">
        <v>367</v>
      </c>
      <c r="AA208" s="106">
        <v>0.5</v>
      </c>
      <c r="AB208" s="103">
        <f t="shared" si="95"/>
        <v>9.9999999999999978E-2</v>
      </c>
      <c r="AC208" s="95">
        <f t="shared" si="96"/>
        <v>364</v>
      </c>
      <c r="AD208" s="95">
        <f t="shared" si="97"/>
        <v>309</v>
      </c>
      <c r="AE208" s="96">
        <v>10</v>
      </c>
      <c r="AF208" s="96">
        <v>299</v>
      </c>
      <c r="AG208" s="96">
        <v>55</v>
      </c>
    </row>
    <row r="209" spans="1:33" ht="20.100000000000001" customHeight="1" outlineLevel="1" x14ac:dyDescent="0.25">
      <c r="A209" s="140" t="s">
        <v>213</v>
      </c>
      <c r="B209" s="134">
        <f t="shared" si="94"/>
        <v>516</v>
      </c>
      <c r="C209" s="130">
        <f t="shared" si="90"/>
        <v>1</v>
      </c>
      <c r="D209" s="131">
        <f t="shared" si="91"/>
        <v>1</v>
      </c>
      <c r="E209" s="150">
        <v>1</v>
      </c>
      <c r="F209" s="150"/>
      <c r="G209" s="144">
        <f t="shared" si="92"/>
        <v>235834</v>
      </c>
      <c r="H209" s="132">
        <f t="shared" si="93"/>
        <v>199863</v>
      </c>
      <c r="I209" s="132">
        <f t="shared" si="98"/>
        <v>35971</v>
      </c>
      <c r="J209" s="103">
        <v>167160</v>
      </c>
      <c r="V209" s="217" t="s">
        <v>471</v>
      </c>
      <c r="W209" s="103" t="s">
        <v>471</v>
      </c>
      <c r="X209" s="103">
        <v>520</v>
      </c>
      <c r="Y209" s="105" t="s">
        <v>471</v>
      </c>
      <c r="Z209" s="106">
        <v>514</v>
      </c>
      <c r="AA209" s="106">
        <v>1</v>
      </c>
      <c r="AB209" s="103">
        <f t="shared" si="95"/>
        <v>0</v>
      </c>
      <c r="AC209" s="95">
        <f t="shared" si="96"/>
        <v>516</v>
      </c>
      <c r="AD209" s="95">
        <f t="shared" si="97"/>
        <v>452</v>
      </c>
      <c r="AE209" s="96">
        <v>12</v>
      </c>
      <c r="AF209" s="96">
        <v>440</v>
      </c>
      <c r="AG209" s="96">
        <v>64</v>
      </c>
    </row>
    <row r="210" spans="1:33" ht="20.100000000000001" customHeight="1" outlineLevel="1" x14ac:dyDescent="0.25">
      <c r="A210" s="140" t="s">
        <v>210</v>
      </c>
      <c r="B210" s="134">
        <f t="shared" si="94"/>
        <v>372</v>
      </c>
      <c r="C210" s="130">
        <f t="shared" si="90"/>
        <v>1</v>
      </c>
      <c r="D210" s="131">
        <f t="shared" si="91"/>
        <v>0.4</v>
      </c>
      <c r="E210" s="150"/>
      <c r="F210" s="150">
        <v>1</v>
      </c>
      <c r="G210" s="144">
        <f t="shared" si="92"/>
        <v>94334</v>
      </c>
      <c r="H210" s="132">
        <f t="shared" si="93"/>
        <v>79946</v>
      </c>
      <c r="I210" s="132">
        <f t="shared" si="98"/>
        <v>14388</v>
      </c>
      <c r="J210" s="103">
        <v>167160</v>
      </c>
      <c r="V210" s="217" t="s">
        <v>472</v>
      </c>
      <c r="W210" s="103" t="s">
        <v>472</v>
      </c>
      <c r="X210" s="103">
        <v>373</v>
      </c>
      <c r="Y210" s="105" t="s">
        <v>472</v>
      </c>
      <c r="Z210" s="106">
        <v>368</v>
      </c>
      <c r="AA210" s="106">
        <v>0.5</v>
      </c>
      <c r="AB210" s="103">
        <f t="shared" si="95"/>
        <v>9.9999999999999978E-2</v>
      </c>
      <c r="AC210" s="95">
        <f t="shared" si="96"/>
        <v>372</v>
      </c>
      <c r="AD210" s="95">
        <f t="shared" si="97"/>
        <v>318</v>
      </c>
      <c r="AE210" s="96">
        <v>9</v>
      </c>
      <c r="AF210" s="96">
        <v>309</v>
      </c>
      <c r="AG210" s="96">
        <v>54</v>
      </c>
    </row>
    <row r="211" spans="1:33" ht="20.100000000000001" customHeight="1" outlineLevel="1" x14ac:dyDescent="0.25">
      <c r="A211" s="140" t="s">
        <v>29</v>
      </c>
      <c r="B211" s="134">
        <f t="shared" si="94"/>
        <v>296</v>
      </c>
      <c r="C211" s="130">
        <f t="shared" si="90"/>
        <v>1</v>
      </c>
      <c r="D211" s="149">
        <f t="shared" si="91"/>
        <v>0.4</v>
      </c>
      <c r="E211" s="155"/>
      <c r="F211" s="150">
        <v>1</v>
      </c>
      <c r="G211" s="144">
        <f t="shared" si="92"/>
        <v>94334</v>
      </c>
      <c r="H211" s="132">
        <f t="shared" si="93"/>
        <v>79946</v>
      </c>
      <c r="I211" s="132">
        <f t="shared" si="98"/>
        <v>14388</v>
      </c>
      <c r="J211" s="103">
        <v>167160</v>
      </c>
      <c r="V211" s="217" t="s">
        <v>473</v>
      </c>
      <c r="W211" s="103" t="s">
        <v>473</v>
      </c>
      <c r="X211" s="103">
        <v>306</v>
      </c>
      <c r="Y211" s="105" t="s">
        <v>473</v>
      </c>
      <c r="Z211" s="106">
        <v>295</v>
      </c>
      <c r="AA211" s="106">
        <v>0.5</v>
      </c>
      <c r="AB211" s="103">
        <f t="shared" si="95"/>
        <v>9.9999999999999978E-2</v>
      </c>
      <c r="AC211" s="95">
        <f t="shared" si="96"/>
        <v>296</v>
      </c>
      <c r="AD211" s="95">
        <f t="shared" si="97"/>
        <v>266</v>
      </c>
      <c r="AE211" s="96">
        <v>4</v>
      </c>
      <c r="AF211" s="96">
        <v>262</v>
      </c>
      <c r="AG211" s="96">
        <v>30</v>
      </c>
    </row>
    <row r="212" spans="1:33" ht="20.100000000000001" customHeight="1" outlineLevel="1" x14ac:dyDescent="0.25">
      <c r="A212" s="140" t="s">
        <v>214</v>
      </c>
      <c r="B212" s="134">
        <f t="shared" si="94"/>
        <v>591</v>
      </c>
      <c r="C212" s="130">
        <f t="shared" si="90"/>
        <v>1</v>
      </c>
      <c r="D212" s="131">
        <f t="shared" si="91"/>
        <v>1</v>
      </c>
      <c r="E212" s="150">
        <v>1</v>
      </c>
      <c r="F212" s="150"/>
      <c r="G212" s="144">
        <f t="shared" si="92"/>
        <v>235834</v>
      </c>
      <c r="H212" s="132">
        <f t="shared" si="93"/>
        <v>199863</v>
      </c>
      <c r="I212" s="132">
        <f t="shared" si="98"/>
        <v>35971</v>
      </c>
      <c r="J212" s="103">
        <v>334319</v>
      </c>
      <c r="V212" s="217" t="s">
        <v>474</v>
      </c>
      <c r="W212" s="103" t="s">
        <v>474</v>
      </c>
      <c r="X212" s="103">
        <v>599</v>
      </c>
      <c r="Y212" s="105" t="s">
        <v>474</v>
      </c>
      <c r="Z212" s="106">
        <v>591</v>
      </c>
      <c r="AA212" s="106">
        <v>1</v>
      </c>
      <c r="AB212" s="103">
        <f t="shared" si="95"/>
        <v>0</v>
      </c>
      <c r="AC212" s="95">
        <f t="shared" si="96"/>
        <v>591</v>
      </c>
      <c r="AD212" s="95">
        <f t="shared" si="97"/>
        <v>526</v>
      </c>
      <c r="AE212" s="96">
        <v>9</v>
      </c>
      <c r="AF212" s="96">
        <v>517</v>
      </c>
      <c r="AG212" s="96">
        <v>65</v>
      </c>
    </row>
    <row r="213" spans="1:33" ht="20.100000000000001" customHeight="1" x14ac:dyDescent="0.3">
      <c r="A213" s="146" t="s">
        <v>31</v>
      </c>
      <c r="B213" s="184">
        <f>SUM(B201:B212)</f>
        <v>6132</v>
      </c>
      <c r="C213" s="167">
        <f t="shared" ref="C213:J213" si="99">SUM(C201:C212)</f>
        <v>12</v>
      </c>
      <c r="D213" s="167">
        <f t="shared" si="99"/>
        <v>7.8000000000000007</v>
      </c>
      <c r="E213" s="167">
        <f t="shared" si="99"/>
        <v>5</v>
      </c>
      <c r="F213" s="167">
        <f t="shared" si="99"/>
        <v>7</v>
      </c>
      <c r="G213" s="165">
        <f t="shared" si="99"/>
        <v>1839508</v>
      </c>
      <c r="H213" s="165">
        <f t="shared" si="99"/>
        <v>1558937</v>
      </c>
      <c r="I213" s="165">
        <f t="shared" si="99"/>
        <v>280571</v>
      </c>
      <c r="J213" s="185">
        <f t="shared" si="99"/>
        <v>2005919</v>
      </c>
      <c r="V213" s="145"/>
    </row>
    <row r="214" spans="1:33" ht="20.100000000000001" customHeight="1" x14ac:dyDescent="0.3">
      <c r="A214" s="146" t="s">
        <v>281</v>
      </c>
      <c r="B214" s="167"/>
      <c r="C214" s="167"/>
      <c r="D214" s="147"/>
      <c r="E214" s="147"/>
      <c r="F214" s="147"/>
      <c r="G214" s="148"/>
      <c r="H214" s="148"/>
      <c r="I214" s="148"/>
      <c r="V214" s="145"/>
      <c r="AB214" s="103">
        <f t="shared" si="95"/>
        <v>0</v>
      </c>
    </row>
    <row r="215" spans="1:33" ht="20.100000000000001" customHeight="1" outlineLevel="1" x14ac:dyDescent="0.25">
      <c r="A215" s="140" t="s">
        <v>230</v>
      </c>
      <c r="B215" s="134">
        <f>AC215</f>
        <v>508</v>
      </c>
      <c r="C215" s="135">
        <f t="shared" ref="C215:C238" si="100">E215+F215</f>
        <v>1</v>
      </c>
      <c r="D215" s="149">
        <f>SUM(E215+F215*$D$6)</f>
        <v>1</v>
      </c>
      <c r="E215" s="150">
        <v>1</v>
      </c>
      <c r="F215" s="150"/>
      <c r="G215" s="144">
        <f t="shared" ref="G215:G238" si="101">ROUND($G$5/$D$290*D215,0)</f>
        <v>235834</v>
      </c>
      <c r="H215" s="132">
        <f t="shared" ref="H215:H238" si="102">ROUNDUP(D215*$H$6,0)</f>
        <v>199863</v>
      </c>
      <c r="I215" s="132">
        <f t="shared" si="98"/>
        <v>35971</v>
      </c>
      <c r="J215" s="103">
        <v>167160</v>
      </c>
      <c r="V215" s="97" t="s">
        <v>475</v>
      </c>
      <c r="W215" s="103" t="s">
        <v>475</v>
      </c>
      <c r="X215" s="103">
        <v>514</v>
      </c>
      <c r="Y215" s="105" t="s">
        <v>475</v>
      </c>
      <c r="Z215" s="106">
        <v>503</v>
      </c>
      <c r="AA215" s="106">
        <v>1</v>
      </c>
      <c r="AB215" s="103">
        <f t="shared" si="95"/>
        <v>0</v>
      </c>
      <c r="AC215" s="95">
        <f>AD215+AG215</f>
        <v>508</v>
      </c>
      <c r="AD215" s="95">
        <f>AE215+AF215</f>
        <v>445</v>
      </c>
      <c r="AE215" s="218">
        <v>1</v>
      </c>
      <c r="AF215" s="218">
        <v>444</v>
      </c>
      <c r="AG215" s="218">
        <v>63</v>
      </c>
    </row>
    <row r="216" spans="1:33" ht="20.100000000000001" customHeight="1" outlineLevel="1" x14ac:dyDescent="0.25">
      <c r="A216" s="190" t="s">
        <v>32</v>
      </c>
      <c r="B216" s="134">
        <f t="shared" ref="B216:B235" si="103">AC216</f>
        <v>502</v>
      </c>
      <c r="C216" s="130">
        <f t="shared" si="100"/>
        <v>1</v>
      </c>
      <c r="D216" s="131">
        <v>1</v>
      </c>
      <c r="E216" s="150">
        <v>1</v>
      </c>
      <c r="F216" s="150"/>
      <c r="G216" s="144">
        <f t="shared" si="101"/>
        <v>235834</v>
      </c>
      <c r="H216" s="132">
        <f t="shared" si="102"/>
        <v>199863</v>
      </c>
      <c r="I216" s="132">
        <f t="shared" si="98"/>
        <v>35971</v>
      </c>
      <c r="J216" s="103">
        <v>83580</v>
      </c>
      <c r="V216" s="97" t="s">
        <v>476</v>
      </c>
      <c r="W216" s="103" t="s">
        <v>476</v>
      </c>
      <c r="X216" s="103">
        <v>517</v>
      </c>
      <c r="Y216" s="105" t="s">
        <v>476</v>
      </c>
      <c r="Z216" s="106">
        <v>502</v>
      </c>
      <c r="AA216" s="106">
        <v>1</v>
      </c>
      <c r="AB216" s="103">
        <f t="shared" si="95"/>
        <v>0</v>
      </c>
      <c r="AC216" s="95">
        <f t="shared" ref="AC216:AC238" si="104">AD216+AG216</f>
        <v>502</v>
      </c>
      <c r="AD216" s="95">
        <f t="shared" ref="AD216:AD238" si="105">AE216+AF216</f>
        <v>434</v>
      </c>
      <c r="AE216" s="218">
        <v>8</v>
      </c>
      <c r="AF216" s="218">
        <v>426</v>
      </c>
      <c r="AG216" s="218">
        <v>68</v>
      </c>
    </row>
    <row r="217" spans="1:33" ht="20.100000000000001" customHeight="1" outlineLevel="1" x14ac:dyDescent="0.25">
      <c r="A217" s="191" t="s">
        <v>217</v>
      </c>
      <c r="B217" s="134">
        <f t="shared" si="103"/>
        <v>170</v>
      </c>
      <c r="C217" s="135">
        <f t="shared" si="100"/>
        <v>1</v>
      </c>
      <c r="D217" s="149">
        <f>SUM(E217+F217*$D$6)</f>
        <v>0.4</v>
      </c>
      <c r="E217" s="154"/>
      <c r="F217" s="154">
        <v>1</v>
      </c>
      <c r="G217" s="127">
        <f t="shared" si="101"/>
        <v>94334</v>
      </c>
      <c r="H217" s="132">
        <f t="shared" si="102"/>
        <v>79946</v>
      </c>
      <c r="I217" s="132">
        <f t="shared" si="98"/>
        <v>14388</v>
      </c>
      <c r="J217" s="103">
        <v>83580</v>
      </c>
      <c r="V217" s="97" t="s">
        <v>477</v>
      </c>
      <c r="W217" s="103" t="s">
        <v>477</v>
      </c>
      <c r="X217" s="103">
        <v>236</v>
      </c>
      <c r="Y217" s="105" t="s">
        <v>477</v>
      </c>
      <c r="Z217" s="106">
        <v>172</v>
      </c>
      <c r="AA217" s="106">
        <v>0.5</v>
      </c>
      <c r="AB217" s="103">
        <f t="shared" si="95"/>
        <v>9.9999999999999978E-2</v>
      </c>
      <c r="AC217" s="95">
        <f t="shared" si="104"/>
        <v>170</v>
      </c>
      <c r="AD217" s="95">
        <f t="shared" si="105"/>
        <v>146</v>
      </c>
      <c r="AE217" s="219">
        <v>2</v>
      </c>
      <c r="AF217" s="219">
        <v>144</v>
      </c>
      <c r="AG217" s="219">
        <v>24</v>
      </c>
    </row>
    <row r="218" spans="1:33" ht="20.100000000000001" customHeight="1" outlineLevel="1" x14ac:dyDescent="0.25">
      <c r="A218" s="140" t="s">
        <v>231</v>
      </c>
      <c r="B218" s="134">
        <f t="shared" si="103"/>
        <v>506</v>
      </c>
      <c r="C218" s="135">
        <f t="shared" si="100"/>
        <v>1</v>
      </c>
      <c r="D218" s="149">
        <f>SUM(E218+F218*$D$6)</f>
        <v>1</v>
      </c>
      <c r="E218" s="154">
        <v>1</v>
      </c>
      <c r="F218" s="154"/>
      <c r="G218" s="127">
        <f t="shared" si="101"/>
        <v>235834</v>
      </c>
      <c r="H218" s="132">
        <f t="shared" si="102"/>
        <v>199863</v>
      </c>
      <c r="I218" s="132">
        <f t="shared" si="98"/>
        <v>35971</v>
      </c>
      <c r="J218" s="103">
        <v>167160</v>
      </c>
      <c r="V218" s="97" t="s">
        <v>478</v>
      </c>
      <c r="W218" s="103" t="s">
        <v>478</v>
      </c>
      <c r="X218" s="103">
        <v>501</v>
      </c>
      <c r="Y218" s="105" t="s">
        <v>478</v>
      </c>
      <c r="Z218" s="106">
        <v>501</v>
      </c>
      <c r="AA218" s="106">
        <v>1</v>
      </c>
      <c r="AB218" s="103">
        <f t="shared" si="95"/>
        <v>0</v>
      </c>
      <c r="AC218" s="95">
        <f t="shared" si="104"/>
        <v>506</v>
      </c>
      <c r="AD218" s="95">
        <f t="shared" si="105"/>
        <v>464</v>
      </c>
      <c r="AE218" s="219">
        <v>8</v>
      </c>
      <c r="AF218" s="219">
        <v>456</v>
      </c>
      <c r="AG218" s="219">
        <v>42</v>
      </c>
    </row>
    <row r="219" spans="1:33" ht="20.100000000000001" customHeight="1" outlineLevel="1" x14ac:dyDescent="0.25">
      <c r="A219" s="140" t="s">
        <v>232</v>
      </c>
      <c r="B219" s="134">
        <f t="shared" si="103"/>
        <v>389</v>
      </c>
      <c r="C219" s="135">
        <f t="shared" si="100"/>
        <v>1</v>
      </c>
      <c r="D219" s="149">
        <f>SUM(E219+F219*$D$6)</f>
        <v>0.4</v>
      </c>
      <c r="E219" s="154"/>
      <c r="F219" s="154">
        <v>1</v>
      </c>
      <c r="G219" s="127">
        <f t="shared" si="101"/>
        <v>94334</v>
      </c>
      <c r="H219" s="132">
        <f t="shared" si="102"/>
        <v>79946</v>
      </c>
      <c r="I219" s="132">
        <f t="shared" si="98"/>
        <v>14388</v>
      </c>
      <c r="J219" s="103">
        <v>167160</v>
      </c>
      <c r="V219" s="97" t="s">
        <v>479</v>
      </c>
      <c r="W219" s="103" t="s">
        <v>479</v>
      </c>
      <c r="X219" s="103">
        <v>397</v>
      </c>
      <c r="Y219" s="105" t="s">
        <v>479</v>
      </c>
      <c r="Z219" s="106">
        <v>392</v>
      </c>
      <c r="AA219" s="106">
        <v>0.5</v>
      </c>
      <c r="AB219" s="103">
        <f t="shared" si="95"/>
        <v>9.9999999999999978E-2</v>
      </c>
      <c r="AC219" s="95">
        <f t="shared" si="104"/>
        <v>389</v>
      </c>
      <c r="AD219" s="95">
        <f t="shared" si="105"/>
        <v>334</v>
      </c>
      <c r="AE219" s="218">
        <v>5</v>
      </c>
      <c r="AF219" s="218">
        <v>329</v>
      </c>
      <c r="AG219" s="218">
        <v>55</v>
      </c>
    </row>
    <row r="220" spans="1:33" ht="20.100000000000001" customHeight="1" outlineLevel="1" x14ac:dyDescent="0.25">
      <c r="A220" s="140" t="s">
        <v>215</v>
      </c>
      <c r="B220" s="134">
        <f t="shared" si="103"/>
        <v>506</v>
      </c>
      <c r="C220" s="135">
        <f t="shared" si="100"/>
        <v>1</v>
      </c>
      <c r="D220" s="149">
        <f>SUM(E220+F220*$D$6)</f>
        <v>1</v>
      </c>
      <c r="E220" s="154">
        <v>1</v>
      </c>
      <c r="F220" s="154"/>
      <c r="G220" s="127">
        <f t="shared" si="101"/>
        <v>235834</v>
      </c>
      <c r="H220" s="132">
        <f t="shared" si="102"/>
        <v>199863</v>
      </c>
      <c r="I220" s="132">
        <f t="shared" si="98"/>
        <v>35971</v>
      </c>
      <c r="J220" s="103">
        <v>167160</v>
      </c>
      <c r="V220" s="97" t="s">
        <v>480</v>
      </c>
      <c r="W220" s="103" t="s">
        <v>480</v>
      </c>
      <c r="X220" s="103">
        <v>504</v>
      </c>
      <c r="Y220" s="105" t="s">
        <v>480</v>
      </c>
      <c r="Z220" s="106">
        <v>503</v>
      </c>
      <c r="AA220" s="106">
        <v>1</v>
      </c>
      <c r="AB220" s="103">
        <f t="shared" si="95"/>
        <v>0</v>
      </c>
      <c r="AC220" s="95">
        <f t="shared" si="104"/>
        <v>506</v>
      </c>
      <c r="AD220" s="95">
        <f t="shared" si="105"/>
        <v>459</v>
      </c>
      <c r="AE220" s="219">
        <v>6</v>
      </c>
      <c r="AF220" s="219">
        <v>453</v>
      </c>
      <c r="AG220" s="219">
        <v>47</v>
      </c>
    </row>
    <row r="221" spans="1:33" ht="20.100000000000001" customHeight="1" outlineLevel="1" x14ac:dyDescent="0.25">
      <c r="A221" s="191" t="s">
        <v>225</v>
      </c>
      <c r="B221" s="134">
        <f t="shared" si="103"/>
        <v>251</v>
      </c>
      <c r="C221" s="135">
        <f t="shared" si="100"/>
        <v>1</v>
      </c>
      <c r="D221" s="149">
        <f>SUM(E221+F221*$D$6)</f>
        <v>0.4</v>
      </c>
      <c r="E221" s="154"/>
      <c r="F221" s="154">
        <v>1</v>
      </c>
      <c r="G221" s="127">
        <f t="shared" si="101"/>
        <v>94334</v>
      </c>
      <c r="H221" s="132">
        <f t="shared" si="102"/>
        <v>79946</v>
      </c>
      <c r="I221" s="132">
        <f t="shared" si="98"/>
        <v>14388</v>
      </c>
      <c r="J221" s="103">
        <v>167160</v>
      </c>
      <c r="V221" s="97" t="s">
        <v>481</v>
      </c>
      <c r="W221" s="103" t="s">
        <v>481</v>
      </c>
      <c r="X221" s="103">
        <v>245</v>
      </c>
      <c r="Y221" s="105" t="s">
        <v>481</v>
      </c>
      <c r="Z221" s="106">
        <v>243</v>
      </c>
      <c r="AA221" s="106">
        <v>0.5</v>
      </c>
      <c r="AB221" s="103">
        <f t="shared" si="95"/>
        <v>9.9999999999999978E-2</v>
      </c>
      <c r="AC221" s="95">
        <f t="shared" si="104"/>
        <v>251</v>
      </c>
      <c r="AD221" s="95">
        <f t="shared" si="105"/>
        <v>218</v>
      </c>
      <c r="AE221" s="218">
        <v>10</v>
      </c>
      <c r="AF221" s="218">
        <v>208</v>
      </c>
      <c r="AG221" s="218">
        <v>33</v>
      </c>
    </row>
    <row r="222" spans="1:33" ht="20.100000000000001" customHeight="1" outlineLevel="1" x14ac:dyDescent="0.25">
      <c r="A222" s="190" t="s">
        <v>224</v>
      </c>
      <c r="B222" s="134">
        <f t="shared" si="103"/>
        <v>503</v>
      </c>
      <c r="C222" s="130">
        <f t="shared" si="100"/>
        <v>1</v>
      </c>
      <c r="D222" s="131">
        <v>1</v>
      </c>
      <c r="E222" s="150">
        <v>1</v>
      </c>
      <c r="F222" s="150"/>
      <c r="G222" s="144">
        <f t="shared" si="101"/>
        <v>235834</v>
      </c>
      <c r="H222" s="132">
        <f t="shared" si="102"/>
        <v>199863</v>
      </c>
      <c r="I222" s="132">
        <f t="shared" si="98"/>
        <v>35971</v>
      </c>
      <c r="J222" s="103">
        <v>83580</v>
      </c>
      <c r="V222" s="97" t="s">
        <v>436</v>
      </c>
      <c r="W222" s="103" t="s">
        <v>436</v>
      </c>
      <c r="X222" s="103">
        <v>506</v>
      </c>
      <c r="Y222" s="105" t="s">
        <v>436</v>
      </c>
      <c r="Z222" s="106">
        <v>502</v>
      </c>
      <c r="AA222" s="106">
        <v>1</v>
      </c>
      <c r="AB222" s="103">
        <f t="shared" si="95"/>
        <v>0</v>
      </c>
      <c r="AC222" s="95">
        <f t="shared" si="104"/>
        <v>503</v>
      </c>
      <c r="AD222" s="95">
        <f t="shared" si="105"/>
        <v>457</v>
      </c>
      <c r="AE222" s="218">
        <v>13</v>
      </c>
      <c r="AF222" s="218">
        <v>444</v>
      </c>
      <c r="AG222" s="218">
        <v>46</v>
      </c>
    </row>
    <row r="223" spans="1:33" ht="20.100000000000001" customHeight="1" outlineLevel="1" x14ac:dyDescent="0.25">
      <c r="A223" s="140" t="s">
        <v>233</v>
      </c>
      <c r="B223" s="134">
        <f t="shared" si="103"/>
        <v>215</v>
      </c>
      <c r="C223" s="135">
        <f t="shared" si="100"/>
        <v>1</v>
      </c>
      <c r="D223" s="149">
        <f t="shared" ref="D223:D238" si="106">SUM(E223+F223*$D$6)</f>
        <v>0.4</v>
      </c>
      <c r="E223" s="150"/>
      <c r="F223" s="150">
        <v>1</v>
      </c>
      <c r="G223" s="144">
        <f t="shared" si="101"/>
        <v>94334</v>
      </c>
      <c r="H223" s="132">
        <f t="shared" si="102"/>
        <v>79946</v>
      </c>
      <c r="I223" s="132">
        <f t="shared" si="98"/>
        <v>14388</v>
      </c>
      <c r="J223" s="103">
        <v>167160</v>
      </c>
      <c r="V223" s="97" t="s">
        <v>482</v>
      </c>
      <c r="W223" s="103" t="s">
        <v>482</v>
      </c>
      <c r="X223" s="103">
        <v>224</v>
      </c>
      <c r="Y223" s="105" t="s">
        <v>482</v>
      </c>
      <c r="Z223" s="106">
        <v>206</v>
      </c>
      <c r="AA223" s="106">
        <v>0.5</v>
      </c>
      <c r="AB223" s="103">
        <f t="shared" si="95"/>
        <v>9.9999999999999978E-2</v>
      </c>
      <c r="AC223" s="95">
        <f t="shared" si="104"/>
        <v>215</v>
      </c>
      <c r="AD223" s="95">
        <f t="shared" si="105"/>
        <v>181</v>
      </c>
      <c r="AE223" s="218">
        <v>3</v>
      </c>
      <c r="AF223" s="218">
        <v>178</v>
      </c>
      <c r="AG223" s="218">
        <v>34</v>
      </c>
    </row>
    <row r="224" spans="1:33" ht="20.100000000000001" customHeight="1" outlineLevel="1" x14ac:dyDescent="0.25">
      <c r="A224" s="190" t="s">
        <v>223</v>
      </c>
      <c r="B224" s="134">
        <f t="shared" si="103"/>
        <v>501</v>
      </c>
      <c r="C224" s="130">
        <f t="shared" si="100"/>
        <v>1</v>
      </c>
      <c r="D224" s="131">
        <f t="shared" si="106"/>
        <v>1</v>
      </c>
      <c r="E224" s="150">
        <v>1</v>
      </c>
      <c r="F224" s="150"/>
      <c r="G224" s="144">
        <f t="shared" si="101"/>
        <v>235834</v>
      </c>
      <c r="H224" s="132">
        <f t="shared" si="102"/>
        <v>199863</v>
      </c>
      <c r="I224" s="132">
        <f t="shared" si="98"/>
        <v>35971</v>
      </c>
      <c r="J224" s="103">
        <v>167160</v>
      </c>
      <c r="V224" s="97" t="s">
        <v>483</v>
      </c>
      <c r="W224" s="103" t="s">
        <v>483</v>
      </c>
      <c r="X224" s="103">
        <v>506</v>
      </c>
      <c r="Y224" s="105" t="s">
        <v>483</v>
      </c>
      <c r="Z224" s="106">
        <v>503</v>
      </c>
      <c r="AA224" s="106">
        <v>1</v>
      </c>
      <c r="AB224" s="103">
        <f t="shared" si="95"/>
        <v>0</v>
      </c>
      <c r="AC224" s="95">
        <f t="shared" si="104"/>
        <v>501</v>
      </c>
      <c r="AD224" s="95">
        <f t="shared" si="105"/>
        <v>460</v>
      </c>
      <c r="AE224" s="219">
        <v>8</v>
      </c>
      <c r="AF224" s="219">
        <v>452</v>
      </c>
      <c r="AG224" s="219">
        <v>41</v>
      </c>
    </row>
    <row r="225" spans="1:33" ht="20.100000000000001" customHeight="1" outlineLevel="1" x14ac:dyDescent="0.25">
      <c r="A225" s="140" t="s">
        <v>34</v>
      </c>
      <c r="B225" s="134">
        <f t="shared" si="103"/>
        <v>512</v>
      </c>
      <c r="C225" s="135">
        <f t="shared" si="100"/>
        <v>1</v>
      </c>
      <c r="D225" s="149">
        <f t="shared" si="106"/>
        <v>1</v>
      </c>
      <c r="E225" s="150">
        <v>1</v>
      </c>
      <c r="F225" s="150"/>
      <c r="G225" s="144">
        <f t="shared" si="101"/>
        <v>235834</v>
      </c>
      <c r="H225" s="132">
        <f t="shared" si="102"/>
        <v>199863</v>
      </c>
      <c r="I225" s="132">
        <f t="shared" si="98"/>
        <v>35971</v>
      </c>
      <c r="J225" s="103">
        <v>167160</v>
      </c>
      <c r="V225" s="97" t="s">
        <v>484</v>
      </c>
      <c r="W225" s="103" t="s">
        <v>484</v>
      </c>
      <c r="X225" s="103">
        <v>503</v>
      </c>
      <c r="Y225" s="105" t="s">
        <v>484</v>
      </c>
      <c r="Z225" s="106">
        <v>502</v>
      </c>
      <c r="AA225" s="106">
        <v>1</v>
      </c>
      <c r="AB225" s="103">
        <f t="shared" si="95"/>
        <v>0</v>
      </c>
      <c r="AC225" s="95">
        <f t="shared" si="104"/>
        <v>512</v>
      </c>
      <c r="AD225" s="95">
        <f t="shared" si="105"/>
        <v>459</v>
      </c>
      <c r="AE225" s="218">
        <v>10</v>
      </c>
      <c r="AF225" s="218">
        <v>449</v>
      </c>
      <c r="AG225" s="218">
        <v>53</v>
      </c>
    </row>
    <row r="226" spans="1:33" ht="20.100000000000001" customHeight="1" outlineLevel="1" x14ac:dyDescent="0.25">
      <c r="A226" s="191" t="s">
        <v>218</v>
      </c>
      <c r="B226" s="134">
        <f t="shared" si="103"/>
        <v>856</v>
      </c>
      <c r="C226" s="135">
        <f t="shared" si="100"/>
        <v>1</v>
      </c>
      <c r="D226" s="149">
        <f t="shared" si="106"/>
        <v>1</v>
      </c>
      <c r="E226" s="150">
        <v>1</v>
      </c>
      <c r="F226" s="150"/>
      <c r="G226" s="144">
        <f t="shared" si="101"/>
        <v>235834</v>
      </c>
      <c r="H226" s="132">
        <f t="shared" si="102"/>
        <v>199863</v>
      </c>
      <c r="I226" s="132">
        <f t="shared" si="98"/>
        <v>35971</v>
      </c>
      <c r="J226" s="103">
        <v>167160</v>
      </c>
      <c r="V226" s="97" t="s">
        <v>485</v>
      </c>
      <c r="W226" s="103" t="s">
        <v>485</v>
      </c>
      <c r="X226" s="103">
        <v>823</v>
      </c>
      <c r="Y226" s="105" t="s">
        <v>485</v>
      </c>
      <c r="Z226" s="106">
        <v>796</v>
      </c>
      <c r="AA226" s="106">
        <v>1</v>
      </c>
      <c r="AB226" s="103">
        <f t="shared" si="95"/>
        <v>0</v>
      </c>
      <c r="AC226" s="95">
        <f t="shared" si="104"/>
        <v>856</v>
      </c>
      <c r="AD226" s="95">
        <f t="shared" si="105"/>
        <v>674</v>
      </c>
      <c r="AE226" s="218">
        <v>42</v>
      </c>
      <c r="AF226" s="218">
        <v>632</v>
      </c>
      <c r="AG226" s="218">
        <v>182</v>
      </c>
    </row>
    <row r="227" spans="1:33" ht="20.100000000000001" customHeight="1" outlineLevel="1" x14ac:dyDescent="0.25">
      <c r="A227" s="190" t="s">
        <v>33</v>
      </c>
      <c r="B227" s="134">
        <f t="shared" si="103"/>
        <v>933</v>
      </c>
      <c r="C227" s="130">
        <f t="shared" si="100"/>
        <v>1</v>
      </c>
      <c r="D227" s="131">
        <f t="shared" si="106"/>
        <v>1</v>
      </c>
      <c r="E227" s="150">
        <v>1</v>
      </c>
      <c r="F227" s="150"/>
      <c r="G227" s="144">
        <f t="shared" si="101"/>
        <v>235834</v>
      </c>
      <c r="H227" s="132">
        <f t="shared" si="102"/>
        <v>199863</v>
      </c>
      <c r="I227" s="132">
        <f t="shared" si="98"/>
        <v>35971</v>
      </c>
      <c r="J227" s="103">
        <v>83580</v>
      </c>
      <c r="V227" s="97" t="s">
        <v>486</v>
      </c>
      <c r="W227" s="103" t="s">
        <v>486</v>
      </c>
      <c r="X227" s="103">
        <v>882</v>
      </c>
      <c r="Y227" s="105" t="s">
        <v>486</v>
      </c>
      <c r="Z227" s="106">
        <v>923</v>
      </c>
      <c r="AA227" s="106">
        <v>1</v>
      </c>
      <c r="AB227" s="103">
        <f t="shared" si="95"/>
        <v>0</v>
      </c>
      <c r="AC227" s="95">
        <f t="shared" si="104"/>
        <v>933</v>
      </c>
      <c r="AD227" s="95">
        <f t="shared" si="105"/>
        <v>816</v>
      </c>
      <c r="AE227" s="218">
        <v>9</v>
      </c>
      <c r="AF227" s="218">
        <v>807</v>
      </c>
      <c r="AG227" s="218">
        <v>117</v>
      </c>
    </row>
    <row r="228" spans="1:33" ht="20.100000000000001" customHeight="1" outlineLevel="1" x14ac:dyDescent="0.25">
      <c r="A228" s="140" t="s">
        <v>235</v>
      </c>
      <c r="B228" s="134">
        <f t="shared" si="103"/>
        <v>598</v>
      </c>
      <c r="C228" s="135">
        <f t="shared" si="100"/>
        <v>1</v>
      </c>
      <c r="D228" s="149">
        <f t="shared" si="106"/>
        <v>1</v>
      </c>
      <c r="E228" s="150">
        <v>1</v>
      </c>
      <c r="F228" s="150"/>
      <c r="G228" s="144">
        <f t="shared" si="101"/>
        <v>235834</v>
      </c>
      <c r="H228" s="132">
        <f t="shared" si="102"/>
        <v>199863</v>
      </c>
      <c r="I228" s="132">
        <f t="shared" si="98"/>
        <v>35971</v>
      </c>
      <c r="J228" s="103">
        <v>167160</v>
      </c>
      <c r="V228" s="97" t="s">
        <v>487</v>
      </c>
      <c r="W228" s="103" t="s">
        <v>487</v>
      </c>
      <c r="X228" s="103">
        <v>560</v>
      </c>
      <c r="Y228" s="105" t="s">
        <v>487</v>
      </c>
      <c r="Z228" s="106">
        <v>588</v>
      </c>
      <c r="AA228" s="106">
        <v>1</v>
      </c>
      <c r="AB228" s="103">
        <f t="shared" si="95"/>
        <v>0</v>
      </c>
      <c r="AC228" s="95">
        <f t="shared" si="104"/>
        <v>598</v>
      </c>
      <c r="AD228" s="95">
        <f t="shared" si="105"/>
        <v>526</v>
      </c>
      <c r="AE228" s="218">
        <v>50</v>
      </c>
      <c r="AF228" s="218">
        <v>476</v>
      </c>
      <c r="AG228" s="218">
        <v>72</v>
      </c>
    </row>
    <row r="229" spans="1:33" ht="20.100000000000001" customHeight="1" outlineLevel="1" x14ac:dyDescent="0.25">
      <c r="A229" s="140" t="s">
        <v>226</v>
      </c>
      <c r="B229" s="134">
        <f t="shared" si="103"/>
        <v>990</v>
      </c>
      <c r="C229" s="135">
        <f t="shared" si="100"/>
        <v>1</v>
      </c>
      <c r="D229" s="149">
        <f t="shared" si="106"/>
        <v>1</v>
      </c>
      <c r="E229" s="150">
        <v>1</v>
      </c>
      <c r="F229" s="150"/>
      <c r="G229" s="144">
        <f t="shared" si="101"/>
        <v>235834</v>
      </c>
      <c r="H229" s="132">
        <f t="shared" si="102"/>
        <v>199863</v>
      </c>
      <c r="I229" s="132">
        <f t="shared" si="98"/>
        <v>35971</v>
      </c>
      <c r="J229" s="103">
        <v>167160</v>
      </c>
      <c r="V229" s="97" t="s">
        <v>488</v>
      </c>
      <c r="W229" s="103" t="s">
        <v>488</v>
      </c>
      <c r="X229" s="103">
        <v>956</v>
      </c>
      <c r="Y229" s="105" t="s">
        <v>488</v>
      </c>
      <c r="Z229" s="106">
        <v>975</v>
      </c>
      <c r="AA229" s="106">
        <v>1</v>
      </c>
      <c r="AB229" s="103">
        <f t="shared" si="95"/>
        <v>0</v>
      </c>
      <c r="AC229" s="95">
        <f t="shared" si="104"/>
        <v>990</v>
      </c>
      <c r="AD229" s="95">
        <f t="shared" si="105"/>
        <v>881</v>
      </c>
      <c r="AE229" s="218">
        <v>340</v>
      </c>
      <c r="AF229" s="218">
        <v>541</v>
      </c>
      <c r="AG229" s="218">
        <v>109</v>
      </c>
    </row>
    <row r="230" spans="1:33" ht="20.100000000000001" customHeight="1" outlineLevel="1" x14ac:dyDescent="0.25">
      <c r="A230" s="140" t="s">
        <v>234</v>
      </c>
      <c r="B230" s="134">
        <f t="shared" si="103"/>
        <v>1242</v>
      </c>
      <c r="C230" s="130">
        <f t="shared" si="100"/>
        <v>1</v>
      </c>
      <c r="D230" s="157">
        <f t="shared" si="106"/>
        <v>1</v>
      </c>
      <c r="E230" s="150">
        <v>1</v>
      </c>
      <c r="F230" s="150"/>
      <c r="G230" s="144">
        <f t="shared" si="101"/>
        <v>235834</v>
      </c>
      <c r="H230" s="132">
        <f t="shared" si="102"/>
        <v>199863</v>
      </c>
      <c r="I230" s="132">
        <f t="shared" si="98"/>
        <v>35971</v>
      </c>
      <c r="J230" s="103">
        <v>167160</v>
      </c>
      <c r="V230" s="97" t="s">
        <v>489</v>
      </c>
      <c r="W230" s="103" t="s">
        <v>489</v>
      </c>
      <c r="X230" s="103">
        <v>1266</v>
      </c>
      <c r="Y230" s="105" t="s">
        <v>489</v>
      </c>
      <c r="Z230" s="106">
        <v>1250</v>
      </c>
      <c r="AA230" s="106">
        <v>1</v>
      </c>
      <c r="AB230" s="103">
        <f t="shared" si="95"/>
        <v>0</v>
      </c>
      <c r="AC230" s="95">
        <f t="shared" si="104"/>
        <v>1242</v>
      </c>
      <c r="AD230" s="95">
        <f t="shared" si="105"/>
        <v>1050</v>
      </c>
      <c r="AE230" s="218">
        <v>60</v>
      </c>
      <c r="AF230" s="218">
        <v>990</v>
      </c>
      <c r="AG230" s="218">
        <v>192</v>
      </c>
    </row>
    <row r="231" spans="1:33" ht="20.100000000000001" customHeight="1" outlineLevel="1" x14ac:dyDescent="0.25">
      <c r="A231" s="140" t="s">
        <v>227</v>
      </c>
      <c r="B231" s="134">
        <f t="shared" si="103"/>
        <v>751</v>
      </c>
      <c r="C231" s="135">
        <f t="shared" si="100"/>
        <v>1</v>
      </c>
      <c r="D231" s="149">
        <f t="shared" si="106"/>
        <v>1</v>
      </c>
      <c r="E231" s="150">
        <v>1</v>
      </c>
      <c r="F231" s="150"/>
      <c r="G231" s="144">
        <f t="shared" si="101"/>
        <v>235834</v>
      </c>
      <c r="H231" s="132">
        <f t="shared" si="102"/>
        <v>199863</v>
      </c>
      <c r="I231" s="132">
        <f t="shared" si="98"/>
        <v>35971</v>
      </c>
      <c r="J231" s="103">
        <v>167160</v>
      </c>
      <c r="V231" s="97" t="s">
        <v>490</v>
      </c>
      <c r="W231" s="103" t="s">
        <v>490</v>
      </c>
      <c r="X231" s="103">
        <v>747</v>
      </c>
      <c r="Y231" s="105" t="s">
        <v>490</v>
      </c>
      <c r="Z231" s="106">
        <v>744</v>
      </c>
      <c r="AA231" s="106">
        <v>1</v>
      </c>
      <c r="AB231" s="103">
        <f t="shared" si="95"/>
        <v>0</v>
      </c>
      <c r="AC231" s="95">
        <f t="shared" si="104"/>
        <v>751</v>
      </c>
      <c r="AD231" s="95">
        <f t="shared" si="105"/>
        <v>677</v>
      </c>
      <c r="AE231" s="218">
        <v>12</v>
      </c>
      <c r="AF231" s="218">
        <v>665</v>
      </c>
      <c r="AG231" s="218">
        <v>74</v>
      </c>
    </row>
    <row r="232" spans="1:33" ht="20.100000000000001" customHeight="1" outlineLevel="1" x14ac:dyDescent="0.25">
      <c r="A232" s="140" t="s">
        <v>228</v>
      </c>
      <c r="B232" s="134">
        <f t="shared" si="103"/>
        <v>502</v>
      </c>
      <c r="C232" s="135">
        <f t="shared" si="100"/>
        <v>1</v>
      </c>
      <c r="D232" s="149">
        <f t="shared" si="106"/>
        <v>1</v>
      </c>
      <c r="E232" s="150">
        <v>1</v>
      </c>
      <c r="F232" s="150"/>
      <c r="G232" s="144">
        <f t="shared" si="101"/>
        <v>235834</v>
      </c>
      <c r="H232" s="132">
        <f t="shared" si="102"/>
        <v>199863</v>
      </c>
      <c r="I232" s="132">
        <f t="shared" si="98"/>
        <v>35971</v>
      </c>
      <c r="J232" s="103">
        <v>167160</v>
      </c>
      <c r="V232" s="97" t="s">
        <v>491</v>
      </c>
      <c r="W232" s="103" t="s">
        <v>491</v>
      </c>
      <c r="X232" s="103">
        <v>504</v>
      </c>
      <c r="Y232" s="105" t="s">
        <v>491</v>
      </c>
      <c r="Z232" s="106">
        <v>502</v>
      </c>
      <c r="AA232" s="106">
        <v>1</v>
      </c>
      <c r="AB232" s="103">
        <f t="shared" si="95"/>
        <v>0</v>
      </c>
      <c r="AC232" s="95">
        <f t="shared" si="104"/>
        <v>502</v>
      </c>
      <c r="AD232" s="95">
        <f t="shared" si="105"/>
        <v>449</v>
      </c>
      <c r="AE232" s="218">
        <v>14</v>
      </c>
      <c r="AF232" s="218">
        <v>435</v>
      </c>
      <c r="AG232" s="218">
        <v>53</v>
      </c>
    </row>
    <row r="233" spans="1:33" ht="20.100000000000001" customHeight="1" outlineLevel="1" x14ac:dyDescent="0.25">
      <c r="A233" s="191" t="s">
        <v>220</v>
      </c>
      <c r="B233" s="134">
        <f t="shared" si="103"/>
        <v>501</v>
      </c>
      <c r="C233" s="135">
        <f t="shared" si="100"/>
        <v>1</v>
      </c>
      <c r="D233" s="149">
        <f t="shared" si="106"/>
        <v>1</v>
      </c>
      <c r="E233" s="150">
        <v>1</v>
      </c>
      <c r="F233" s="150"/>
      <c r="G233" s="144">
        <f t="shared" si="101"/>
        <v>235834</v>
      </c>
      <c r="H233" s="132">
        <f t="shared" si="102"/>
        <v>199863</v>
      </c>
      <c r="I233" s="132">
        <f t="shared" si="98"/>
        <v>35971</v>
      </c>
      <c r="J233" s="103">
        <v>167160</v>
      </c>
      <c r="V233" s="97" t="s">
        <v>492</v>
      </c>
      <c r="W233" s="103" t="s">
        <v>492</v>
      </c>
      <c r="X233" s="103">
        <v>504</v>
      </c>
      <c r="Y233" s="105" t="s">
        <v>492</v>
      </c>
      <c r="Z233" s="106">
        <v>501</v>
      </c>
      <c r="AA233" s="106">
        <v>1</v>
      </c>
      <c r="AB233" s="103">
        <f t="shared" si="95"/>
        <v>0</v>
      </c>
      <c r="AC233" s="95">
        <f t="shared" si="104"/>
        <v>501</v>
      </c>
      <c r="AD233" s="95">
        <f t="shared" si="105"/>
        <v>419</v>
      </c>
      <c r="AE233" s="218">
        <v>9</v>
      </c>
      <c r="AF233" s="218">
        <v>410</v>
      </c>
      <c r="AG233" s="218">
        <v>82</v>
      </c>
    </row>
    <row r="234" spans="1:33" ht="20.100000000000001" customHeight="1" outlineLevel="1" x14ac:dyDescent="0.25">
      <c r="A234" s="140" t="s">
        <v>216</v>
      </c>
      <c r="B234" s="134">
        <f t="shared" si="103"/>
        <v>206</v>
      </c>
      <c r="C234" s="135">
        <f t="shared" si="100"/>
        <v>1</v>
      </c>
      <c r="D234" s="149">
        <f t="shared" si="106"/>
        <v>0.4</v>
      </c>
      <c r="E234" s="150"/>
      <c r="F234" s="150">
        <v>1</v>
      </c>
      <c r="G234" s="144">
        <f t="shared" si="101"/>
        <v>94334</v>
      </c>
      <c r="H234" s="132">
        <f t="shared" si="102"/>
        <v>79946</v>
      </c>
      <c r="I234" s="132">
        <f t="shared" si="98"/>
        <v>14388</v>
      </c>
      <c r="J234" s="103">
        <v>167160</v>
      </c>
      <c r="V234" s="97" t="s">
        <v>493</v>
      </c>
      <c r="W234" s="103" t="s">
        <v>493</v>
      </c>
      <c r="X234" s="103">
        <v>207</v>
      </c>
      <c r="Y234" s="105" t="s">
        <v>493</v>
      </c>
      <c r="Z234" s="106">
        <v>200</v>
      </c>
      <c r="AA234" s="106">
        <v>0.5</v>
      </c>
      <c r="AB234" s="103">
        <f t="shared" si="95"/>
        <v>9.9999999999999978E-2</v>
      </c>
      <c r="AC234" s="95">
        <f t="shared" si="104"/>
        <v>206</v>
      </c>
      <c r="AD234" s="95">
        <f t="shared" si="105"/>
        <v>170</v>
      </c>
      <c r="AE234" s="218">
        <v>4</v>
      </c>
      <c r="AF234" s="218">
        <v>166</v>
      </c>
      <c r="AG234" s="218">
        <v>36</v>
      </c>
    </row>
    <row r="235" spans="1:33" ht="20.100000000000001" customHeight="1" outlineLevel="1" x14ac:dyDescent="0.25">
      <c r="A235" s="140" t="s">
        <v>229</v>
      </c>
      <c r="B235" s="134">
        <f t="shared" si="103"/>
        <v>947</v>
      </c>
      <c r="C235" s="135">
        <f t="shared" si="100"/>
        <v>1</v>
      </c>
      <c r="D235" s="149">
        <f t="shared" si="106"/>
        <v>1</v>
      </c>
      <c r="E235" s="150">
        <v>1</v>
      </c>
      <c r="F235" s="150"/>
      <c r="G235" s="144">
        <f t="shared" si="101"/>
        <v>235834</v>
      </c>
      <c r="H235" s="132">
        <f t="shared" si="102"/>
        <v>199863</v>
      </c>
      <c r="I235" s="132">
        <f t="shared" si="98"/>
        <v>35971</v>
      </c>
      <c r="J235" s="103">
        <v>167160</v>
      </c>
      <c r="V235" s="97" t="s">
        <v>494</v>
      </c>
      <c r="W235" s="103" t="s">
        <v>494</v>
      </c>
      <c r="X235" s="103">
        <v>885</v>
      </c>
      <c r="Y235" s="105" t="s">
        <v>494</v>
      </c>
      <c r="Z235" s="106">
        <v>944</v>
      </c>
      <c r="AA235" s="106">
        <v>1</v>
      </c>
      <c r="AB235" s="103">
        <f t="shared" si="95"/>
        <v>0</v>
      </c>
      <c r="AC235" s="95">
        <f t="shared" si="104"/>
        <v>947</v>
      </c>
      <c r="AD235" s="95">
        <f t="shared" si="105"/>
        <v>823</v>
      </c>
      <c r="AE235" s="218">
        <v>32</v>
      </c>
      <c r="AF235" s="218">
        <v>791</v>
      </c>
      <c r="AG235" s="218">
        <v>124</v>
      </c>
    </row>
    <row r="236" spans="1:33" ht="20.100000000000001" customHeight="1" outlineLevel="1" x14ac:dyDescent="0.25">
      <c r="A236" s="191" t="s">
        <v>221</v>
      </c>
      <c r="B236" s="134">
        <f>AC237</f>
        <v>766</v>
      </c>
      <c r="C236" s="135">
        <f t="shared" si="100"/>
        <v>1</v>
      </c>
      <c r="D236" s="149">
        <f t="shared" si="106"/>
        <v>1</v>
      </c>
      <c r="E236" s="150">
        <v>1</v>
      </c>
      <c r="F236" s="150"/>
      <c r="G236" s="144">
        <f t="shared" si="101"/>
        <v>235834</v>
      </c>
      <c r="H236" s="132">
        <f t="shared" si="102"/>
        <v>199863</v>
      </c>
      <c r="I236" s="132">
        <f t="shared" si="98"/>
        <v>35971</v>
      </c>
      <c r="J236" s="103">
        <v>83580</v>
      </c>
      <c r="V236" s="97" t="s">
        <v>495</v>
      </c>
      <c r="W236" s="103" t="s">
        <v>495</v>
      </c>
      <c r="X236" s="103">
        <v>501</v>
      </c>
      <c r="Y236" s="105" t="s">
        <v>496</v>
      </c>
      <c r="Z236" s="106">
        <v>733</v>
      </c>
      <c r="AA236" s="106">
        <v>1</v>
      </c>
      <c r="AB236" s="103">
        <f t="shared" si="95"/>
        <v>0</v>
      </c>
      <c r="AC236" s="95">
        <f t="shared" si="104"/>
        <v>501</v>
      </c>
      <c r="AD236" s="95">
        <f t="shared" si="105"/>
        <v>440</v>
      </c>
      <c r="AE236" s="218">
        <v>25</v>
      </c>
      <c r="AF236" s="218">
        <v>415</v>
      </c>
      <c r="AG236" s="218">
        <v>61</v>
      </c>
    </row>
    <row r="237" spans="1:33" ht="20.100000000000001" customHeight="1" outlineLevel="1" x14ac:dyDescent="0.25">
      <c r="A237" s="191" t="s">
        <v>219</v>
      </c>
      <c r="B237" s="134">
        <f>AC236</f>
        <v>501</v>
      </c>
      <c r="C237" s="135">
        <f t="shared" si="100"/>
        <v>1</v>
      </c>
      <c r="D237" s="149">
        <f t="shared" si="106"/>
        <v>1</v>
      </c>
      <c r="E237" s="150">
        <v>1</v>
      </c>
      <c r="F237" s="150"/>
      <c r="G237" s="144">
        <f t="shared" si="101"/>
        <v>235834</v>
      </c>
      <c r="H237" s="132">
        <f t="shared" si="102"/>
        <v>199863</v>
      </c>
      <c r="I237" s="132">
        <f t="shared" si="98"/>
        <v>35971</v>
      </c>
      <c r="J237" s="103">
        <v>334319</v>
      </c>
      <c r="V237" s="97" t="s">
        <v>496</v>
      </c>
      <c r="W237" s="103" t="s">
        <v>496</v>
      </c>
      <c r="X237" s="103">
        <v>720</v>
      </c>
      <c r="Y237" s="105" t="s">
        <v>495</v>
      </c>
      <c r="Z237" s="106">
        <v>503</v>
      </c>
      <c r="AA237" s="106">
        <v>1</v>
      </c>
      <c r="AB237" s="103">
        <f t="shared" si="95"/>
        <v>0</v>
      </c>
      <c r="AC237" s="95">
        <f t="shared" si="104"/>
        <v>766</v>
      </c>
      <c r="AD237" s="95">
        <f t="shared" si="105"/>
        <v>666</v>
      </c>
      <c r="AE237" s="218">
        <v>76</v>
      </c>
      <c r="AF237" s="218">
        <v>590</v>
      </c>
      <c r="AG237" s="218">
        <v>100</v>
      </c>
    </row>
    <row r="238" spans="1:33" ht="20.100000000000001" customHeight="1" outlineLevel="1" x14ac:dyDescent="0.25">
      <c r="A238" s="190" t="s">
        <v>222</v>
      </c>
      <c r="B238" s="134">
        <f>AC238</f>
        <v>330</v>
      </c>
      <c r="C238" s="135">
        <f t="shared" si="100"/>
        <v>1</v>
      </c>
      <c r="D238" s="131">
        <f t="shared" si="106"/>
        <v>0.4</v>
      </c>
      <c r="E238" s="150"/>
      <c r="F238" s="150">
        <v>1</v>
      </c>
      <c r="G238" s="144">
        <f t="shared" si="101"/>
        <v>94334</v>
      </c>
      <c r="H238" s="132">
        <f t="shared" si="102"/>
        <v>79946</v>
      </c>
      <c r="I238" s="132">
        <f t="shared" si="98"/>
        <v>14388</v>
      </c>
      <c r="J238" s="103">
        <v>167160</v>
      </c>
      <c r="V238" s="97" t="s">
        <v>497</v>
      </c>
      <c r="W238" s="103" t="s">
        <v>497</v>
      </c>
      <c r="X238" s="103">
        <v>293</v>
      </c>
      <c r="Y238" s="105" t="s">
        <v>497</v>
      </c>
      <c r="Z238" s="106">
        <v>317</v>
      </c>
      <c r="AA238" s="106">
        <v>0.5</v>
      </c>
      <c r="AB238" s="103">
        <f t="shared" si="95"/>
        <v>9.9999999999999978E-2</v>
      </c>
      <c r="AC238" s="95">
        <f t="shared" si="104"/>
        <v>330</v>
      </c>
      <c r="AD238" s="95">
        <f t="shared" si="105"/>
        <v>286</v>
      </c>
      <c r="AE238" s="218">
        <v>19</v>
      </c>
      <c r="AF238" s="218">
        <v>267</v>
      </c>
      <c r="AG238" s="218">
        <v>44</v>
      </c>
    </row>
    <row r="239" spans="1:33" ht="20.100000000000001" customHeight="1" x14ac:dyDescent="0.3">
      <c r="A239" s="146" t="s">
        <v>35</v>
      </c>
      <c r="B239" s="184">
        <f>SUM(B215:B238)</f>
        <v>13686</v>
      </c>
      <c r="C239" s="167">
        <f t="shared" ref="C239:J239" si="107">SUM(C215:C238)</f>
        <v>24</v>
      </c>
      <c r="D239" s="167">
        <f t="shared" si="107"/>
        <v>20.399999999999999</v>
      </c>
      <c r="E239" s="167">
        <f t="shared" si="107"/>
        <v>18</v>
      </c>
      <c r="F239" s="167">
        <f t="shared" si="107"/>
        <v>6</v>
      </c>
      <c r="G239" s="165">
        <f t="shared" si="107"/>
        <v>4811016</v>
      </c>
      <c r="H239" s="165">
        <f t="shared" si="107"/>
        <v>4077210</v>
      </c>
      <c r="I239" s="165">
        <f t="shared" si="107"/>
        <v>733806</v>
      </c>
      <c r="J239" s="185">
        <f t="shared" si="107"/>
        <v>3761099</v>
      </c>
      <c r="V239" s="145"/>
      <c r="Z239" s="106"/>
    </row>
    <row r="240" spans="1:33" ht="20.100000000000001" customHeight="1" x14ac:dyDescent="0.3">
      <c r="A240" s="192" t="s">
        <v>282</v>
      </c>
      <c r="B240" s="167"/>
      <c r="C240" s="167"/>
      <c r="D240" s="147"/>
      <c r="E240" s="147"/>
      <c r="F240" s="147"/>
      <c r="G240" s="148"/>
      <c r="H240" s="148"/>
      <c r="I240" s="148"/>
      <c r="V240" s="145"/>
      <c r="AB240" s="103">
        <f t="shared" si="95"/>
        <v>0</v>
      </c>
    </row>
    <row r="241" spans="1:33" ht="20.100000000000001" customHeight="1" outlineLevel="1" x14ac:dyDescent="0.25">
      <c r="A241" s="140" t="s">
        <v>194</v>
      </c>
      <c r="B241" s="134">
        <f>AC241</f>
        <v>3787</v>
      </c>
      <c r="C241" s="135">
        <f t="shared" ref="C241:C262" si="108">E241+F241</f>
        <v>3</v>
      </c>
      <c r="D241" s="136">
        <f t="shared" ref="D241:D262" si="109">SUM(E241+F241*$D$6)</f>
        <v>3</v>
      </c>
      <c r="E241" s="154">
        <v>3</v>
      </c>
      <c r="F241" s="154"/>
      <c r="G241" s="144">
        <f>ROUND($G$5/$D$290*D241,0)</f>
        <v>707502</v>
      </c>
      <c r="H241" s="132">
        <f t="shared" ref="H241:H262" si="110">ROUNDUP(D241*$H$6,0)</f>
        <v>599589</v>
      </c>
      <c r="I241" s="132">
        <f t="shared" si="98"/>
        <v>107913</v>
      </c>
      <c r="J241" s="103">
        <v>167160</v>
      </c>
      <c r="V241" s="97" t="s">
        <v>498</v>
      </c>
      <c r="W241" s="103" t="s">
        <v>498</v>
      </c>
      <c r="X241" s="103">
        <v>3748</v>
      </c>
      <c r="Y241" s="105" t="s">
        <v>498</v>
      </c>
      <c r="Z241" s="106">
        <v>3789</v>
      </c>
      <c r="AA241" s="106">
        <v>3</v>
      </c>
      <c r="AB241" s="103">
        <f t="shared" si="95"/>
        <v>0</v>
      </c>
      <c r="AC241" s="95">
        <f>AD241+AG241</f>
        <v>3787</v>
      </c>
      <c r="AD241" s="95">
        <f>AE241+AF241</f>
        <v>3294</v>
      </c>
      <c r="AE241" s="220">
        <v>227</v>
      </c>
      <c r="AF241" s="220">
        <v>3067</v>
      </c>
      <c r="AG241" s="220">
        <v>493</v>
      </c>
    </row>
    <row r="242" spans="1:33" ht="20.100000000000001" customHeight="1" outlineLevel="1" x14ac:dyDescent="0.25">
      <c r="A242" s="140" t="s">
        <v>237</v>
      </c>
      <c r="B242" s="134">
        <f t="shared" ref="B242:B262" si="111">AC242</f>
        <v>2708</v>
      </c>
      <c r="C242" s="135">
        <f t="shared" si="108"/>
        <v>2</v>
      </c>
      <c r="D242" s="136">
        <f t="shared" si="109"/>
        <v>2</v>
      </c>
      <c r="E242" s="154">
        <v>2</v>
      </c>
      <c r="F242" s="154"/>
      <c r="G242" s="144">
        <f t="shared" ref="G242:G252" si="112">ROUND($G$5/$D$290*D242,0)</f>
        <v>471668</v>
      </c>
      <c r="H242" s="132">
        <f t="shared" si="110"/>
        <v>399726</v>
      </c>
      <c r="I242" s="132">
        <f t="shared" si="98"/>
        <v>71942</v>
      </c>
      <c r="J242" s="103">
        <v>501472</v>
      </c>
      <c r="V242" s="97" t="s">
        <v>499</v>
      </c>
      <c r="W242" s="103" t="s">
        <v>499</v>
      </c>
      <c r="X242" s="103">
        <v>2536</v>
      </c>
      <c r="Y242" s="105" t="s">
        <v>499</v>
      </c>
      <c r="Z242" s="106">
        <v>2635</v>
      </c>
      <c r="AA242" s="106">
        <v>2</v>
      </c>
      <c r="AB242" s="103">
        <f t="shared" si="95"/>
        <v>0</v>
      </c>
      <c r="AC242" s="95">
        <f t="shared" ref="AC242:AC262" si="113">AD242+AG242</f>
        <v>2708</v>
      </c>
      <c r="AD242" s="95">
        <f t="shared" ref="AD242:AD262" si="114">AE242+AF242</f>
        <v>2273</v>
      </c>
      <c r="AE242" s="220">
        <v>244</v>
      </c>
      <c r="AF242" s="220">
        <v>2029</v>
      </c>
      <c r="AG242" s="220">
        <v>435</v>
      </c>
    </row>
    <row r="243" spans="1:33" ht="20.100000000000001" customHeight="1" outlineLevel="1" x14ac:dyDescent="0.25">
      <c r="A243" s="140" t="s">
        <v>244</v>
      </c>
      <c r="B243" s="134">
        <f t="shared" si="111"/>
        <v>702</v>
      </c>
      <c r="C243" s="135">
        <f t="shared" si="108"/>
        <v>1</v>
      </c>
      <c r="D243" s="136">
        <f t="shared" si="109"/>
        <v>1</v>
      </c>
      <c r="E243" s="154">
        <v>1</v>
      </c>
      <c r="F243" s="154"/>
      <c r="G243" s="144">
        <f t="shared" si="112"/>
        <v>235834</v>
      </c>
      <c r="H243" s="132">
        <f t="shared" si="110"/>
        <v>199863</v>
      </c>
      <c r="I243" s="132">
        <f t="shared" si="98"/>
        <v>35971</v>
      </c>
      <c r="J243" s="103">
        <v>83580</v>
      </c>
      <c r="V243" s="97" t="s">
        <v>500</v>
      </c>
      <c r="W243" s="103" t="s">
        <v>500</v>
      </c>
      <c r="X243" s="103">
        <v>705</v>
      </c>
      <c r="Y243" s="105" t="s">
        <v>500</v>
      </c>
      <c r="Z243" s="106">
        <v>704</v>
      </c>
      <c r="AA243" s="106">
        <v>1</v>
      </c>
      <c r="AB243" s="103">
        <f t="shared" si="95"/>
        <v>0</v>
      </c>
      <c r="AC243" s="95">
        <f t="shared" si="113"/>
        <v>702</v>
      </c>
      <c r="AD243" s="95">
        <f t="shared" si="114"/>
        <v>629</v>
      </c>
      <c r="AE243" s="220">
        <v>21</v>
      </c>
      <c r="AF243" s="220">
        <v>608</v>
      </c>
      <c r="AG243" s="220">
        <v>73</v>
      </c>
    </row>
    <row r="244" spans="1:33" ht="20.100000000000001" customHeight="1" outlineLevel="1" x14ac:dyDescent="0.25">
      <c r="A244" s="140" t="s">
        <v>242</v>
      </c>
      <c r="B244" s="134">
        <f t="shared" si="111"/>
        <v>343</v>
      </c>
      <c r="C244" s="135">
        <f t="shared" si="108"/>
        <v>1</v>
      </c>
      <c r="D244" s="136">
        <f t="shared" si="109"/>
        <v>0.4</v>
      </c>
      <c r="E244" s="154"/>
      <c r="F244" s="154">
        <v>1</v>
      </c>
      <c r="G244" s="144">
        <f t="shared" si="112"/>
        <v>94334</v>
      </c>
      <c r="H244" s="132">
        <f t="shared" si="110"/>
        <v>79946</v>
      </c>
      <c r="I244" s="132">
        <f t="shared" si="98"/>
        <v>14388</v>
      </c>
      <c r="J244" s="103">
        <v>167160</v>
      </c>
      <c r="V244" s="97" t="s">
        <v>501</v>
      </c>
      <c r="W244" s="103" t="s">
        <v>501</v>
      </c>
      <c r="X244" s="103">
        <v>375</v>
      </c>
      <c r="Y244" s="105" t="s">
        <v>501</v>
      </c>
      <c r="Z244" s="106">
        <v>339</v>
      </c>
      <c r="AA244" s="106">
        <v>0.5</v>
      </c>
      <c r="AB244" s="103">
        <f t="shared" si="95"/>
        <v>9.9999999999999978E-2</v>
      </c>
      <c r="AC244" s="95">
        <f t="shared" si="113"/>
        <v>343</v>
      </c>
      <c r="AD244" s="95">
        <f t="shared" si="114"/>
        <v>303</v>
      </c>
      <c r="AE244" s="220">
        <v>7</v>
      </c>
      <c r="AF244" s="220">
        <v>296</v>
      </c>
      <c r="AG244" s="220">
        <v>40</v>
      </c>
    </row>
    <row r="245" spans="1:33" ht="20.100000000000001" customHeight="1" outlineLevel="1" x14ac:dyDescent="0.25">
      <c r="A245" s="140" t="s">
        <v>241</v>
      </c>
      <c r="B245" s="134">
        <f t="shared" si="111"/>
        <v>1086</v>
      </c>
      <c r="C245" s="135">
        <f t="shared" si="108"/>
        <v>1</v>
      </c>
      <c r="D245" s="136">
        <f t="shared" si="109"/>
        <v>1</v>
      </c>
      <c r="E245" s="154">
        <v>1</v>
      </c>
      <c r="F245" s="154"/>
      <c r="G245" s="144">
        <f t="shared" si="112"/>
        <v>235834</v>
      </c>
      <c r="H245" s="132">
        <f t="shared" si="110"/>
        <v>199863</v>
      </c>
      <c r="I245" s="132">
        <f t="shared" si="98"/>
        <v>35971</v>
      </c>
      <c r="J245" s="103">
        <v>167160</v>
      </c>
      <c r="V245" s="97" t="s">
        <v>502</v>
      </c>
      <c r="W245" s="103" t="s">
        <v>502</v>
      </c>
      <c r="X245" s="103">
        <v>1033</v>
      </c>
      <c r="Y245" s="105" t="s">
        <v>502</v>
      </c>
      <c r="Z245" s="106">
        <v>1063</v>
      </c>
      <c r="AA245" s="106">
        <v>1</v>
      </c>
      <c r="AB245" s="103">
        <f t="shared" si="95"/>
        <v>0</v>
      </c>
      <c r="AC245" s="95">
        <f t="shared" si="113"/>
        <v>1086</v>
      </c>
      <c r="AD245" s="95">
        <f t="shared" si="114"/>
        <v>886</v>
      </c>
      <c r="AE245" s="220">
        <v>33</v>
      </c>
      <c r="AF245" s="220">
        <v>853</v>
      </c>
      <c r="AG245" s="220">
        <v>200</v>
      </c>
    </row>
    <row r="246" spans="1:33" ht="20.100000000000001" customHeight="1" outlineLevel="1" x14ac:dyDescent="0.25">
      <c r="A246" s="140" t="s">
        <v>246</v>
      </c>
      <c r="B246" s="134">
        <f t="shared" si="111"/>
        <v>670</v>
      </c>
      <c r="C246" s="135">
        <f t="shared" si="108"/>
        <v>1</v>
      </c>
      <c r="D246" s="136">
        <f t="shared" si="109"/>
        <v>1</v>
      </c>
      <c r="E246" s="154">
        <v>1</v>
      </c>
      <c r="F246" s="154"/>
      <c r="G246" s="144">
        <f t="shared" si="112"/>
        <v>235834</v>
      </c>
      <c r="H246" s="132">
        <f t="shared" si="110"/>
        <v>199863</v>
      </c>
      <c r="I246" s="132">
        <f t="shared" si="98"/>
        <v>35971</v>
      </c>
      <c r="J246" s="103">
        <v>167160</v>
      </c>
      <c r="V246" s="97" t="s">
        <v>503</v>
      </c>
      <c r="W246" s="103" t="s">
        <v>503</v>
      </c>
      <c r="X246" s="103">
        <v>635</v>
      </c>
      <c r="Y246" s="105" t="s">
        <v>503</v>
      </c>
      <c r="Z246" s="106">
        <v>633</v>
      </c>
      <c r="AA246" s="106">
        <v>1</v>
      </c>
      <c r="AB246" s="103">
        <f t="shared" si="95"/>
        <v>0</v>
      </c>
      <c r="AC246" s="95">
        <f t="shared" si="113"/>
        <v>670</v>
      </c>
      <c r="AD246" s="95">
        <f t="shared" si="114"/>
        <v>580</v>
      </c>
      <c r="AE246" s="220">
        <v>44</v>
      </c>
      <c r="AF246" s="220">
        <v>536</v>
      </c>
      <c r="AG246" s="220">
        <v>90</v>
      </c>
    </row>
    <row r="247" spans="1:33" ht="20.100000000000001" customHeight="1" outlineLevel="1" x14ac:dyDescent="0.25">
      <c r="A247" s="140" t="s">
        <v>248</v>
      </c>
      <c r="B247" s="134">
        <f t="shared" si="111"/>
        <v>1724</v>
      </c>
      <c r="C247" s="135">
        <f t="shared" si="108"/>
        <v>1</v>
      </c>
      <c r="D247" s="136">
        <f t="shared" si="109"/>
        <v>1</v>
      </c>
      <c r="E247" s="154">
        <v>1</v>
      </c>
      <c r="F247" s="154"/>
      <c r="G247" s="144">
        <f t="shared" si="112"/>
        <v>235834</v>
      </c>
      <c r="H247" s="132">
        <f t="shared" si="110"/>
        <v>199863</v>
      </c>
      <c r="I247" s="132">
        <f t="shared" si="98"/>
        <v>35971</v>
      </c>
      <c r="J247" s="103">
        <v>83580</v>
      </c>
      <c r="V247" s="98" t="s">
        <v>504</v>
      </c>
      <c r="W247" s="103" t="s">
        <v>504</v>
      </c>
      <c r="X247" s="103">
        <v>1572</v>
      </c>
      <c r="Y247" s="105" t="s">
        <v>504</v>
      </c>
      <c r="Z247" s="106">
        <v>1705</v>
      </c>
      <c r="AA247" s="106">
        <v>1</v>
      </c>
      <c r="AB247" s="103">
        <f t="shared" si="95"/>
        <v>0</v>
      </c>
      <c r="AC247" s="95">
        <f t="shared" si="113"/>
        <v>1724</v>
      </c>
      <c r="AD247" s="95">
        <f t="shared" si="114"/>
        <v>1505</v>
      </c>
      <c r="AE247" s="220">
        <v>118</v>
      </c>
      <c r="AF247" s="220">
        <v>1387</v>
      </c>
      <c r="AG247" s="220">
        <v>219</v>
      </c>
    </row>
    <row r="248" spans="1:33" ht="20.100000000000001" customHeight="1" outlineLevel="1" x14ac:dyDescent="0.25">
      <c r="A248" s="140" t="s">
        <v>239</v>
      </c>
      <c r="B248" s="134">
        <f t="shared" si="111"/>
        <v>1427</v>
      </c>
      <c r="C248" s="135">
        <f t="shared" si="108"/>
        <v>1</v>
      </c>
      <c r="D248" s="136">
        <f t="shared" si="109"/>
        <v>1</v>
      </c>
      <c r="E248" s="154">
        <v>1</v>
      </c>
      <c r="F248" s="154"/>
      <c r="G248" s="144">
        <f t="shared" si="112"/>
        <v>235834</v>
      </c>
      <c r="H248" s="132">
        <f t="shared" si="110"/>
        <v>199863</v>
      </c>
      <c r="I248" s="132">
        <f t="shared" si="98"/>
        <v>35971</v>
      </c>
      <c r="J248" s="103">
        <v>167160</v>
      </c>
      <c r="V248" s="97" t="s">
        <v>505</v>
      </c>
      <c r="W248" s="103" t="s">
        <v>505</v>
      </c>
      <c r="X248" s="103">
        <v>1466</v>
      </c>
      <c r="Y248" s="105" t="s">
        <v>505</v>
      </c>
      <c r="Z248" s="106">
        <v>1443</v>
      </c>
      <c r="AA248" s="106">
        <v>1</v>
      </c>
      <c r="AB248" s="103">
        <f t="shared" si="95"/>
        <v>0</v>
      </c>
      <c r="AC248" s="95">
        <f t="shared" si="113"/>
        <v>1427</v>
      </c>
      <c r="AD248" s="95">
        <f t="shared" si="114"/>
        <v>1236</v>
      </c>
      <c r="AE248" s="220">
        <v>148</v>
      </c>
      <c r="AF248" s="220">
        <v>1088</v>
      </c>
      <c r="AG248" s="220">
        <v>191</v>
      </c>
    </row>
    <row r="249" spans="1:33" ht="20.100000000000001" customHeight="1" outlineLevel="1" x14ac:dyDescent="0.25">
      <c r="A249" s="140" t="s">
        <v>250</v>
      </c>
      <c r="B249" s="134">
        <f t="shared" si="111"/>
        <v>1056</v>
      </c>
      <c r="C249" s="135">
        <f t="shared" si="108"/>
        <v>1</v>
      </c>
      <c r="D249" s="136">
        <f t="shared" si="109"/>
        <v>1</v>
      </c>
      <c r="E249" s="154">
        <v>1</v>
      </c>
      <c r="F249" s="154"/>
      <c r="G249" s="144">
        <f t="shared" si="112"/>
        <v>235834</v>
      </c>
      <c r="H249" s="132">
        <f t="shared" si="110"/>
        <v>199863</v>
      </c>
      <c r="I249" s="132">
        <f t="shared" si="98"/>
        <v>35971</v>
      </c>
      <c r="J249" s="103">
        <v>167160</v>
      </c>
      <c r="V249" s="97" t="s">
        <v>506</v>
      </c>
      <c r="W249" s="103" t="s">
        <v>506</v>
      </c>
      <c r="X249" s="103">
        <v>1154</v>
      </c>
      <c r="Y249" s="105" t="s">
        <v>506</v>
      </c>
      <c r="Z249" s="106">
        <v>1072</v>
      </c>
      <c r="AA249" s="106">
        <v>1</v>
      </c>
      <c r="AB249" s="103">
        <f t="shared" si="95"/>
        <v>0</v>
      </c>
      <c r="AC249" s="95">
        <f t="shared" si="113"/>
        <v>1056</v>
      </c>
      <c r="AD249" s="95">
        <f t="shared" si="114"/>
        <v>1008</v>
      </c>
      <c r="AE249" s="220">
        <v>53</v>
      </c>
      <c r="AF249" s="220">
        <v>955</v>
      </c>
      <c r="AG249" s="220">
        <v>48</v>
      </c>
    </row>
    <row r="250" spans="1:33" ht="20.100000000000001" customHeight="1" outlineLevel="1" x14ac:dyDescent="0.25">
      <c r="A250" s="140" t="s">
        <v>236</v>
      </c>
      <c r="B250" s="134">
        <f t="shared" si="111"/>
        <v>584</v>
      </c>
      <c r="C250" s="135">
        <f t="shared" si="108"/>
        <v>1</v>
      </c>
      <c r="D250" s="136">
        <f t="shared" si="109"/>
        <v>1</v>
      </c>
      <c r="E250" s="154">
        <v>1</v>
      </c>
      <c r="F250" s="154"/>
      <c r="G250" s="144">
        <f t="shared" si="112"/>
        <v>235834</v>
      </c>
      <c r="H250" s="132">
        <f t="shared" si="110"/>
        <v>199863</v>
      </c>
      <c r="I250" s="132">
        <f t="shared" si="98"/>
        <v>35971</v>
      </c>
      <c r="J250" s="103">
        <v>167160</v>
      </c>
      <c r="V250" s="98" t="s">
        <v>507</v>
      </c>
      <c r="W250" s="103" t="s">
        <v>507</v>
      </c>
      <c r="X250" s="103">
        <v>584</v>
      </c>
      <c r="Y250" s="105" t="s">
        <v>507</v>
      </c>
      <c r="Z250" s="106">
        <v>584</v>
      </c>
      <c r="AA250" s="106">
        <v>1</v>
      </c>
      <c r="AB250" s="103">
        <f t="shared" si="95"/>
        <v>0</v>
      </c>
      <c r="AC250" s="95">
        <f t="shared" si="113"/>
        <v>584</v>
      </c>
      <c r="AD250" s="95">
        <f t="shared" si="114"/>
        <v>535</v>
      </c>
      <c r="AE250" s="220">
        <v>32</v>
      </c>
      <c r="AF250" s="220">
        <v>503</v>
      </c>
      <c r="AG250" s="220">
        <v>49</v>
      </c>
    </row>
    <row r="251" spans="1:33" ht="20.100000000000001" customHeight="1" outlineLevel="1" x14ac:dyDescent="0.25">
      <c r="A251" s="140" t="s">
        <v>208</v>
      </c>
      <c r="B251" s="134">
        <f t="shared" si="111"/>
        <v>346</v>
      </c>
      <c r="C251" s="135">
        <f t="shared" si="108"/>
        <v>1</v>
      </c>
      <c r="D251" s="136">
        <f t="shared" si="109"/>
        <v>0.4</v>
      </c>
      <c r="E251" s="154"/>
      <c r="F251" s="193">
        <v>1</v>
      </c>
      <c r="G251" s="144">
        <f t="shared" si="112"/>
        <v>94334</v>
      </c>
      <c r="H251" s="132">
        <f t="shared" si="110"/>
        <v>79946</v>
      </c>
      <c r="I251" s="132">
        <f t="shared" si="98"/>
        <v>14388</v>
      </c>
      <c r="J251" s="103">
        <v>334319</v>
      </c>
      <c r="V251" s="97" t="s">
        <v>508</v>
      </c>
      <c r="W251" s="103" t="s">
        <v>508</v>
      </c>
      <c r="X251" s="103">
        <v>280</v>
      </c>
      <c r="Y251" s="105" t="s">
        <v>508</v>
      </c>
      <c r="Z251" s="106">
        <v>305</v>
      </c>
      <c r="AA251" s="106">
        <v>0.5</v>
      </c>
      <c r="AB251" s="103">
        <f t="shared" si="95"/>
        <v>9.9999999999999978E-2</v>
      </c>
      <c r="AC251" s="95">
        <f t="shared" si="113"/>
        <v>346</v>
      </c>
      <c r="AD251" s="95">
        <f t="shared" si="114"/>
        <v>306</v>
      </c>
      <c r="AE251" s="220">
        <v>8</v>
      </c>
      <c r="AF251" s="220">
        <v>298</v>
      </c>
      <c r="AG251" s="220">
        <v>40</v>
      </c>
    </row>
    <row r="252" spans="1:33" ht="20.100000000000001" customHeight="1" outlineLevel="1" x14ac:dyDescent="0.25">
      <c r="A252" s="140" t="s">
        <v>113</v>
      </c>
      <c r="B252" s="134">
        <f t="shared" si="111"/>
        <v>745</v>
      </c>
      <c r="C252" s="135">
        <f t="shared" si="108"/>
        <v>1</v>
      </c>
      <c r="D252" s="136">
        <f t="shared" si="109"/>
        <v>1</v>
      </c>
      <c r="E252" s="154">
        <v>1</v>
      </c>
      <c r="F252" s="154"/>
      <c r="G252" s="144">
        <f t="shared" si="112"/>
        <v>235834</v>
      </c>
      <c r="H252" s="132">
        <f t="shared" si="110"/>
        <v>199863</v>
      </c>
      <c r="I252" s="132">
        <f t="shared" si="98"/>
        <v>35971</v>
      </c>
      <c r="J252" s="103">
        <v>167160</v>
      </c>
      <c r="V252" s="97" t="s">
        <v>462</v>
      </c>
      <c r="W252" s="103" t="s">
        <v>462</v>
      </c>
      <c r="X252" s="103">
        <v>730</v>
      </c>
      <c r="Y252" s="105" t="s">
        <v>462</v>
      </c>
      <c r="Z252" s="106">
        <v>745</v>
      </c>
      <c r="AA252" s="106">
        <v>1</v>
      </c>
      <c r="AB252" s="103">
        <f t="shared" si="95"/>
        <v>0</v>
      </c>
      <c r="AC252" s="95">
        <f t="shared" si="113"/>
        <v>745</v>
      </c>
      <c r="AD252" s="95">
        <f t="shared" si="114"/>
        <v>667</v>
      </c>
      <c r="AE252" s="220">
        <v>15</v>
      </c>
      <c r="AF252" s="220">
        <v>652</v>
      </c>
      <c r="AG252" s="220">
        <v>78</v>
      </c>
    </row>
    <row r="253" spans="1:33" ht="20.100000000000001" customHeight="1" outlineLevel="1" x14ac:dyDescent="0.25">
      <c r="A253" s="140" t="s">
        <v>249</v>
      </c>
      <c r="B253" s="134">
        <f t="shared" si="111"/>
        <v>2809</v>
      </c>
      <c r="C253" s="135">
        <f t="shared" si="108"/>
        <v>2</v>
      </c>
      <c r="D253" s="136">
        <f t="shared" si="109"/>
        <v>2</v>
      </c>
      <c r="E253" s="154">
        <v>2</v>
      </c>
      <c r="F253" s="154"/>
      <c r="G253" s="144">
        <f>ROUND($G$5/$D$290*D253,0)</f>
        <v>471668</v>
      </c>
      <c r="H253" s="132">
        <f t="shared" si="110"/>
        <v>399726</v>
      </c>
      <c r="I253" s="132">
        <f t="shared" si="98"/>
        <v>71942</v>
      </c>
      <c r="J253" s="103">
        <v>167160</v>
      </c>
      <c r="V253" s="97" t="s">
        <v>509</v>
      </c>
      <c r="W253" s="103" t="s">
        <v>509</v>
      </c>
      <c r="X253" s="103">
        <v>2875</v>
      </c>
      <c r="Y253" s="105" t="s">
        <v>509</v>
      </c>
      <c r="Z253" s="106">
        <v>2843</v>
      </c>
      <c r="AA253" s="106">
        <v>2</v>
      </c>
      <c r="AB253" s="103">
        <f t="shared" si="95"/>
        <v>0</v>
      </c>
      <c r="AC253" s="95">
        <f t="shared" si="113"/>
        <v>2809</v>
      </c>
      <c r="AD253" s="95">
        <f t="shared" si="114"/>
        <v>2399</v>
      </c>
      <c r="AE253" s="220">
        <v>128</v>
      </c>
      <c r="AF253" s="220">
        <v>2271</v>
      </c>
      <c r="AG253" s="220">
        <v>410</v>
      </c>
    </row>
    <row r="254" spans="1:33" ht="20.100000000000001" customHeight="1" outlineLevel="1" x14ac:dyDescent="0.25">
      <c r="A254" s="140" t="s">
        <v>240</v>
      </c>
      <c r="B254" s="134">
        <f t="shared" si="111"/>
        <v>691</v>
      </c>
      <c r="C254" s="135">
        <f t="shared" si="108"/>
        <v>1</v>
      </c>
      <c r="D254" s="136">
        <f t="shared" si="109"/>
        <v>1</v>
      </c>
      <c r="E254" s="154">
        <v>1</v>
      </c>
      <c r="F254" s="154"/>
      <c r="G254" s="144">
        <f t="shared" ref="G254:G262" si="115">ROUND($G$5/$D$290*D254,0)</f>
        <v>235834</v>
      </c>
      <c r="H254" s="132">
        <f t="shared" si="110"/>
        <v>199863</v>
      </c>
      <c r="I254" s="132">
        <f t="shared" si="98"/>
        <v>35971</v>
      </c>
      <c r="J254" s="103">
        <v>334319</v>
      </c>
      <c r="V254" s="98" t="s">
        <v>510</v>
      </c>
      <c r="W254" s="103" t="s">
        <v>510</v>
      </c>
      <c r="X254" s="103">
        <v>638</v>
      </c>
      <c r="Y254" s="105" t="s">
        <v>510</v>
      </c>
      <c r="Z254" s="106">
        <v>648</v>
      </c>
      <c r="AA254" s="106">
        <v>1</v>
      </c>
      <c r="AB254" s="103">
        <f t="shared" si="95"/>
        <v>0</v>
      </c>
      <c r="AC254" s="95">
        <f t="shared" si="113"/>
        <v>691</v>
      </c>
      <c r="AD254" s="95">
        <f t="shared" si="114"/>
        <v>613</v>
      </c>
      <c r="AE254" s="220">
        <v>33</v>
      </c>
      <c r="AF254" s="220">
        <v>580</v>
      </c>
      <c r="AG254" s="220">
        <v>78</v>
      </c>
    </row>
    <row r="255" spans="1:33" ht="20.100000000000001" customHeight="1" outlineLevel="1" x14ac:dyDescent="0.25">
      <c r="A255" s="140" t="s">
        <v>247</v>
      </c>
      <c r="B255" s="134">
        <f t="shared" si="111"/>
        <v>907</v>
      </c>
      <c r="C255" s="135">
        <f t="shared" si="108"/>
        <v>1</v>
      </c>
      <c r="D255" s="136">
        <f t="shared" si="109"/>
        <v>1</v>
      </c>
      <c r="E255" s="154">
        <v>1</v>
      </c>
      <c r="F255" s="154"/>
      <c r="G255" s="144">
        <f t="shared" si="115"/>
        <v>235834</v>
      </c>
      <c r="H255" s="132">
        <f t="shared" si="110"/>
        <v>199863</v>
      </c>
      <c r="I255" s="132">
        <f t="shared" si="98"/>
        <v>35971</v>
      </c>
      <c r="J255" s="103">
        <v>167160</v>
      </c>
      <c r="V255" s="97" t="s">
        <v>511</v>
      </c>
      <c r="W255" s="103" t="s">
        <v>511</v>
      </c>
      <c r="X255" s="103">
        <v>943</v>
      </c>
      <c r="Y255" s="105" t="s">
        <v>511</v>
      </c>
      <c r="Z255" s="106">
        <v>901</v>
      </c>
      <c r="AA255" s="106">
        <v>1</v>
      </c>
      <c r="AB255" s="103">
        <f t="shared" si="95"/>
        <v>0</v>
      </c>
      <c r="AC255" s="95">
        <f t="shared" si="113"/>
        <v>907</v>
      </c>
      <c r="AD255" s="95">
        <f t="shared" si="114"/>
        <v>789</v>
      </c>
      <c r="AE255" s="220">
        <v>56</v>
      </c>
      <c r="AF255" s="220">
        <v>733</v>
      </c>
      <c r="AG255" s="220">
        <v>118</v>
      </c>
    </row>
    <row r="256" spans="1:33" ht="20.100000000000001" customHeight="1" outlineLevel="1" x14ac:dyDescent="0.25">
      <c r="A256" s="140" t="s">
        <v>251</v>
      </c>
      <c r="B256" s="134">
        <f t="shared" si="111"/>
        <v>583</v>
      </c>
      <c r="C256" s="135">
        <f t="shared" si="108"/>
        <v>1</v>
      </c>
      <c r="D256" s="136">
        <f t="shared" si="109"/>
        <v>1</v>
      </c>
      <c r="E256" s="154">
        <v>1</v>
      </c>
      <c r="F256" s="154"/>
      <c r="G256" s="144">
        <f t="shared" si="115"/>
        <v>235834</v>
      </c>
      <c r="H256" s="132">
        <f t="shared" si="110"/>
        <v>199863</v>
      </c>
      <c r="I256" s="132">
        <f t="shared" si="98"/>
        <v>35971</v>
      </c>
      <c r="J256" s="103">
        <v>167160</v>
      </c>
      <c r="V256" s="97" t="s">
        <v>512</v>
      </c>
      <c r="W256" s="103" t="s">
        <v>512</v>
      </c>
      <c r="X256" s="103">
        <v>574</v>
      </c>
      <c r="Y256" s="105" t="s">
        <v>512</v>
      </c>
      <c r="Z256" s="106">
        <v>582</v>
      </c>
      <c r="AA256" s="106">
        <v>1</v>
      </c>
      <c r="AB256" s="103">
        <f t="shared" si="95"/>
        <v>0</v>
      </c>
      <c r="AC256" s="95">
        <f t="shared" si="113"/>
        <v>583</v>
      </c>
      <c r="AD256" s="95">
        <f t="shared" si="114"/>
        <v>505</v>
      </c>
      <c r="AE256" s="220">
        <v>17</v>
      </c>
      <c r="AF256" s="220">
        <v>488</v>
      </c>
      <c r="AG256" s="220">
        <v>78</v>
      </c>
    </row>
    <row r="257" spans="1:33" ht="20.100000000000001" customHeight="1" outlineLevel="1" x14ac:dyDescent="0.25">
      <c r="A257" s="140" t="s">
        <v>252</v>
      </c>
      <c r="B257" s="134">
        <f t="shared" si="111"/>
        <v>1400</v>
      </c>
      <c r="C257" s="135">
        <f t="shared" si="108"/>
        <v>1</v>
      </c>
      <c r="D257" s="136">
        <f t="shared" si="109"/>
        <v>1</v>
      </c>
      <c r="E257" s="154">
        <v>1</v>
      </c>
      <c r="F257" s="154"/>
      <c r="G257" s="144">
        <f t="shared" si="115"/>
        <v>235834</v>
      </c>
      <c r="H257" s="132">
        <f t="shared" si="110"/>
        <v>199863</v>
      </c>
      <c r="I257" s="132">
        <f t="shared" si="98"/>
        <v>35971</v>
      </c>
      <c r="J257" s="103">
        <v>501472</v>
      </c>
      <c r="V257" s="97" t="s">
        <v>513</v>
      </c>
      <c r="W257" s="103" t="s">
        <v>513</v>
      </c>
      <c r="X257" s="103">
        <v>1238</v>
      </c>
      <c r="Y257" s="105" t="s">
        <v>513</v>
      </c>
      <c r="Z257" s="106">
        <v>1401</v>
      </c>
      <c r="AA257" s="106">
        <v>1</v>
      </c>
      <c r="AB257" s="103">
        <f t="shared" si="95"/>
        <v>0</v>
      </c>
      <c r="AC257" s="95">
        <f t="shared" si="113"/>
        <v>1400</v>
      </c>
      <c r="AD257" s="95">
        <f t="shared" si="114"/>
        <v>1170</v>
      </c>
      <c r="AE257" s="220">
        <v>52</v>
      </c>
      <c r="AF257" s="220">
        <v>1118</v>
      </c>
      <c r="AG257" s="220">
        <v>230</v>
      </c>
    </row>
    <row r="258" spans="1:33" ht="20.100000000000001" customHeight="1" outlineLevel="1" x14ac:dyDescent="0.25">
      <c r="A258" s="140" t="s">
        <v>36</v>
      </c>
      <c r="B258" s="134">
        <f t="shared" si="111"/>
        <v>952</v>
      </c>
      <c r="C258" s="135">
        <f t="shared" si="108"/>
        <v>1</v>
      </c>
      <c r="D258" s="136">
        <f t="shared" si="109"/>
        <v>1</v>
      </c>
      <c r="E258" s="154">
        <v>1</v>
      </c>
      <c r="F258" s="154"/>
      <c r="G258" s="144">
        <f t="shared" si="115"/>
        <v>235834</v>
      </c>
      <c r="H258" s="132">
        <f t="shared" si="110"/>
        <v>199863</v>
      </c>
      <c r="I258" s="132">
        <f t="shared" si="98"/>
        <v>35971</v>
      </c>
      <c r="J258" s="103">
        <v>668630</v>
      </c>
      <c r="V258" s="97" t="s">
        <v>514</v>
      </c>
      <c r="W258" s="103" t="s">
        <v>514</v>
      </c>
      <c r="X258" s="103">
        <v>930</v>
      </c>
      <c r="Y258" s="105" t="s">
        <v>514</v>
      </c>
      <c r="Z258" s="106">
        <v>939</v>
      </c>
      <c r="AA258" s="106">
        <v>1</v>
      </c>
      <c r="AB258" s="103">
        <f t="shared" si="95"/>
        <v>0</v>
      </c>
      <c r="AC258" s="95">
        <f t="shared" si="113"/>
        <v>952</v>
      </c>
      <c r="AD258" s="95">
        <f t="shared" si="114"/>
        <v>836</v>
      </c>
      <c r="AE258" s="220">
        <v>56</v>
      </c>
      <c r="AF258" s="220">
        <v>780</v>
      </c>
      <c r="AG258" s="220">
        <v>116</v>
      </c>
    </row>
    <row r="259" spans="1:33" ht="20.100000000000001" customHeight="1" outlineLevel="1" x14ac:dyDescent="0.25">
      <c r="A259" s="140" t="s">
        <v>243</v>
      </c>
      <c r="B259" s="134">
        <f t="shared" si="111"/>
        <v>705</v>
      </c>
      <c r="C259" s="135">
        <f t="shared" si="108"/>
        <v>1</v>
      </c>
      <c r="D259" s="136">
        <f t="shared" si="109"/>
        <v>1</v>
      </c>
      <c r="E259" s="154">
        <v>1</v>
      </c>
      <c r="F259" s="154"/>
      <c r="G259" s="144">
        <f t="shared" si="115"/>
        <v>235834</v>
      </c>
      <c r="H259" s="132">
        <f t="shared" si="110"/>
        <v>199863</v>
      </c>
      <c r="I259" s="132">
        <f t="shared" si="98"/>
        <v>35971</v>
      </c>
      <c r="J259" s="103">
        <v>167160</v>
      </c>
      <c r="V259" s="98" t="s">
        <v>515</v>
      </c>
      <c r="W259" s="103" t="s">
        <v>515</v>
      </c>
      <c r="X259" s="103">
        <v>729</v>
      </c>
      <c r="Y259" s="105" t="s">
        <v>515</v>
      </c>
      <c r="Z259" s="106">
        <v>622</v>
      </c>
      <c r="AA259" s="106">
        <v>1</v>
      </c>
      <c r="AB259" s="103">
        <f t="shared" si="95"/>
        <v>0</v>
      </c>
      <c r="AC259" s="95">
        <f t="shared" si="113"/>
        <v>705</v>
      </c>
      <c r="AD259" s="95">
        <f t="shared" si="114"/>
        <v>602</v>
      </c>
      <c r="AE259" s="220">
        <v>20</v>
      </c>
      <c r="AF259" s="220">
        <v>582</v>
      </c>
      <c r="AG259" s="220">
        <v>103</v>
      </c>
    </row>
    <row r="260" spans="1:33" ht="20.100000000000001" customHeight="1" outlineLevel="1" x14ac:dyDescent="0.25">
      <c r="A260" s="140" t="s">
        <v>245</v>
      </c>
      <c r="B260" s="134">
        <f t="shared" si="111"/>
        <v>1972</v>
      </c>
      <c r="C260" s="135">
        <f t="shared" si="108"/>
        <v>1</v>
      </c>
      <c r="D260" s="136">
        <f t="shared" si="109"/>
        <v>1</v>
      </c>
      <c r="E260" s="154">
        <v>1</v>
      </c>
      <c r="F260" s="154"/>
      <c r="G260" s="144">
        <f t="shared" si="115"/>
        <v>235834</v>
      </c>
      <c r="H260" s="132">
        <f t="shared" si="110"/>
        <v>199863</v>
      </c>
      <c r="I260" s="132">
        <f t="shared" si="98"/>
        <v>35971</v>
      </c>
      <c r="J260" s="103">
        <v>167160</v>
      </c>
      <c r="V260" s="97" t="s">
        <v>516</v>
      </c>
      <c r="W260" s="103" t="s">
        <v>516</v>
      </c>
      <c r="X260" s="103">
        <v>1944</v>
      </c>
      <c r="Y260" s="105" t="s">
        <v>516</v>
      </c>
      <c r="Z260" s="106">
        <v>1963</v>
      </c>
      <c r="AA260" s="106">
        <v>1</v>
      </c>
      <c r="AB260" s="103">
        <f t="shared" si="95"/>
        <v>0</v>
      </c>
      <c r="AC260" s="95">
        <f t="shared" si="113"/>
        <v>1972</v>
      </c>
      <c r="AD260" s="95">
        <f t="shared" si="114"/>
        <v>1754</v>
      </c>
      <c r="AE260" s="220">
        <v>102</v>
      </c>
      <c r="AF260" s="220">
        <v>1652</v>
      </c>
      <c r="AG260" s="220">
        <v>218</v>
      </c>
    </row>
    <row r="261" spans="1:33" ht="20.100000000000001" customHeight="1" outlineLevel="1" x14ac:dyDescent="0.25">
      <c r="A261" s="140" t="s">
        <v>253</v>
      </c>
      <c r="B261" s="134">
        <f t="shared" si="111"/>
        <v>385</v>
      </c>
      <c r="C261" s="135">
        <f t="shared" si="108"/>
        <v>1</v>
      </c>
      <c r="D261" s="136">
        <f t="shared" si="109"/>
        <v>0.4</v>
      </c>
      <c r="E261" s="154"/>
      <c r="F261" s="154">
        <v>1</v>
      </c>
      <c r="G261" s="144">
        <f t="shared" si="115"/>
        <v>94334</v>
      </c>
      <c r="H261" s="132">
        <f t="shared" si="110"/>
        <v>79946</v>
      </c>
      <c r="I261" s="132">
        <f t="shared" si="98"/>
        <v>14388</v>
      </c>
      <c r="J261" s="103">
        <v>167160</v>
      </c>
      <c r="V261" s="97" t="s">
        <v>517</v>
      </c>
      <c r="W261" s="103" t="s">
        <v>517</v>
      </c>
      <c r="X261" s="103">
        <v>370</v>
      </c>
      <c r="Y261" s="105" t="s">
        <v>517</v>
      </c>
      <c r="Z261" s="106">
        <v>385</v>
      </c>
      <c r="AA261" s="106">
        <v>0.5</v>
      </c>
      <c r="AB261" s="103">
        <f t="shared" si="95"/>
        <v>9.9999999999999978E-2</v>
      </c>
      <c r="AC261" s="95">
        <f t="shared" si="113"/>
        <v>385</v>
      </c>
      <c r="AD261" s="95">
        <f t="shared" si="114"/>
        <v>327</v>
      </c>
      <c r="AE261" s="220">
        <v>14</v>
      </c>
      <c r="AF261" s="220">
        <v>313</v>
      </c>
      <c r="AG261" s="220">
        <v>58</v>
      </c>
    </row>
    <row r="262" spans="1:33" ht="20.100000000000001" customHeight="1" outlineLevel="1" x14ac:dyDescent="0.25">
      <c r="A262" s="140" t="s">
        <v>238</v>
      </c>
      <c r="B262" s="134">
        <f t="shared" si="111"/>
        <v>362</v>
      </c>
      <c r="C262" s="135">
        <f t="shared" si="108"/>
        <v>1</v>
      </c>
      <c r="D262" s="136">
        <f t="shared" si="109"/>
        <v>0.4</v>
      </c>
      <c r="E262" s="154"/>
      <c r="F262" s="154">
        <v>1</v>
      </c>
      <c r="G262" s="144">
        <f t="shared" si="115"/>
        <v>94334</v>
      </c>
      <c r="H262" s="132">
        <f t="shared" si="110"/>
        <v>79946</v>
      </c>
      <c r="I262" s="132">
        <f t="shared" si="98"/>
        <v>14388</v>
      </c>
      <c r="J262" s="103">
        <v>167160</v>
      </c>
      <c r="V262" s="97" t="s">
        <v>518</v>
      </c>
      <c r="W262" s="103" t="s">
        <v>518</v>
      </c>
      <c r="X262" s="103">
        <v>350</v>
      </c>
      <c r="Y262" s="105" t="s">
        <v>518</v>
      </c>
      <c r="Z262" s="106">
        <v>355</v>
      </c>
      <c r="AA262" s="106">
        <v>0.5</v>
      </c>
      <c r="AB262" s="103">
        <f t="shared" si="95"/>
        <v>9.9999999999999978E-2</v>
      </c>
      <c r="AC262" s="95">
        <f t="shared" si="113"/>
        <v>362</v>
      </c>
      <c r="AD262" s="95">
        <f t="shared" si="114"/>
        <v>321</v>
      </c>
      <c r="AE262" s="220">
        <v>67</v>
      </c>
      <c r="AF262" s="220">
        <v>254</v>
      </c>
      <c r="AG262" s="220">
        <v>41</v>
      </c>
    </row>
    <row r="263" spans="1:33" ht="20.100000000000001" customHeight="1" x14ac:dyDescent="0.3">
      <c r="A263" s="146" t="s">
        <v>37</v>
      </c>
      <c r="B263" s="184">
        <f>SUM(B241:B262)</f>
        <v>25944</v>
      </c>
      <c r="C263" s="167">
        <f t="shared" ref="C263:J263" si="116">SUM(C241:C262)</f>
        <v>26</v>
      </c>
      <c r="D263" s="167">
        <f t="shared" si="116"/>
        <v>23.599999999999998</v>
      </c>
      <c r="E263" s="167">
        <f t="shared" si="116"/>
        <v>22</v>
      </c>
      <c r="F263" s="167">
        <f t="shared" si="116"/>
        <v>4</v>
      </c>
      <c r="G263" s="165">
        <f t="shared" si="116"/>
        <v>5565684</v>
      </c>
      <c r="H263" s="165">
        <f t="shared" si="116"/>
        <v>4716770</v>
      </c>
      <c r="I263" s="165">
        <f t="shared" si="116"/>
        <v>848914</v>
      </c>
      <c r="J263" s="185">
        <f t="shared" si="116"/>
        <v>5014772</v>
      </c>
      <c r="V263" s="97"/>
      <c r="Z263" s="106"/>
    </row>
    <row r="264" spans="1:33" ht="20.100000000000001" customHeight="1" x14ac:dyDescent="0.3">
      <c r="A264" s="146" t="s">
        <v>283</v>
      </c>
      <c r="B264" s="167"/>
      <c r="C264" s="167"/>
      <c r="D264" s="147"/>
      <c r="E264" s="147"/>
      <c r="F264" s="147"/>
      <c r="G264" s="148"/>
      <c r="H264" s="148"/>
      <c r="I264" s="148"/>
      <c r="V264" s="145"/>
      <c r="AB264" s="103">
        <f t="shared" si="95"/>
        <v>0</v>
      </c>
    </row>
    <row r="265" spans="1:33" ht="20.100000000000001" customHeight="1" outlineLevel="1" x14ac:dyDescent="0.25">
      <c r="A265" s="140" t="s">
        <v>254</v>
      </c>
      <c r="B265" s="134">
        <f>AC265</f>
        <v>325</v>
      </c>
      <c r="C265" s="135">
        <f t="shared" ref="C265:C276" si="117">E265+F265</f>
        <v>1</v>
      </c>
      <c r="D265" s="149">
        <f t="shared" ref="D265:D276" si="118">SUM(E265+F265*$D$6)</f>
        <v>0.4</v>
      </c>
      <c r="E265" s="179"/>
      <c r="F265" s="150">
        <v>1</v>
      </c>
      <c r="G265" s="144">
        <f>ROUND($G$5/$D$290*D265,0)</f>
        <v>94334</v>
      </c>
      <c r="H265" s="132">
        <f t="shared" ref="H265:H276" si="119">ROUNDUP(D265*$H$6,0)</f>
        <v>79946</v>
      </c>
      <c r="I265" s="132">
        <f t="shared" si="98"/>
        <v>14388</v>
      </c>
      <c r="J265" s="103">
        <v>83580</v>
      </c>
      <c r="V265" s="97" t="s">
        <v>519</v>
      </c>
      <c r="W265" s="103" t="s">
        <v>519</v>
      </c>
      <c r="X265" s="103">
        <v>324</v>
      </c>
      <c r="Y265" s="105" t="s">
        <v>519</v>
      </c>
      <c r="Z265" s="106">
        <v>314</v>
      </c>
      <c r="AA265" s="106">
        <v>0.5</v>
      </c>
      <c r="AB265" s="103">
        <f t="shared" si="95"/>
        <v>9.9999999999999978E-2</v>
      </c>
      <c r="AC265" s="95">
        <f>AD265+AG265</f>
        <v>325</v>
      </c>
      <c r="AD265" s="95">
        <f>AE265+AF265</f>
        <v>291</v>
      </c>
      <c r="AE265" s="96">
        <v>10</v>
      </c>
      <c r="AF265" s="96">
        <v>281</v>
      </c>
      <c r="AG265" s="96">
        <v>34</v>
      </c>
    </row>
    <row r="266" spans="1:33" ht="20.100000000000001" customHeight="1" outlineLevel="1" x14ac:dyDescent="0.25">
      <c r="A266" s="140" t="s">
        <v>159</v>
      </c>
      <c r="B266" s="134">
        <f t="shared" ref="B266:B276" si="120">AC266</f>
        <v>525</v>
      </c>
      <c r="C266" s="135">
        <f t="shared" si="117"/>
        <v>1</v>
      </c>
      <c r="D266" s="149">
        <f t="shared" si="118"/>
        <v>1</v>
      </c>
      <c r="E266" s="150">
        <v>1</v>
      </c>
      <c r="F266" s="150"/>
      <c r="G266" s="144">
        <f t="shared" ref="G266:G276" si="121">ROUND($G$5/$D$290*D266,0)</f>
        <v>235834</v>
      </c>
      <c r="H266" s="132">
        <f t="shared" si="119"/>
        <v>199863</v>
      </c>
      <c r="I266" s="132">
        <f t="shared" si="98"/>
        <v>35971</v>
      </c>
      <c r="J266" s="103">
        <v>167160</v>
      </c>
      <c r="V266" s="97" t="s">
        <v>412</v>
      </c>
      <c r="W266" s="103" t="s">
        <v>412</v>
      </c>
      <c r="X266" s="103">
        <v>532</v>
      </c>
      <c r="Y266" s="105" t="s">
        <v>412</v>
      </c>
      <c r="Z266" s="106">
        <v>520</v>
      </c>
      <c r="AA266" s="106">
        <v>1</v>
      </c>
      <c r="AB266" s="103">
        <f t="shared" ref="AB266:AB288" si="122">AA266-D266</f>
        <v>0</v>
      </c>
      <c r="AC266" s="95">
        <f t="shared" ref="AC266:AC276" si="123">AD266+AG266</f>
        <v>525</v>
      </c>
      <c r="AD266" s="95">
        <f t="shared" ref="AD266:AD276" si="124">AE266+AF266</f>
        <v>473</v>
      </c>
      <c r="AE266" s="221">
        <v>8</v>
      </c>
      <c r="AF266" s="221">
        <v>465</v>
      </c>
      <c r="AG266" s="221">
        <v>52</v>
      </c>
    </row>
    <row r="267" spans="1:33" ht="20.100000000000001" customHeight="1" outlineLevel="1" x14ac:dyDescent="0.25">
      <c r="A267" s="140" t="s">
        <v>160</v>
      </c>
      <c r="B267" s="134">
        <f t="shared" si="120"/>
        <v>527</v>
      </c>
      <c r="C267" s="135">
        <f t="shared" si="117"/>
        <v>1</v>
      </c>
      <c r="D267" s="149">
        <f t="shared" si="118"/>
        <v>1</v>
      </c>
      <c r="E267" s="150">
        <v>1</v>
      </c>
      <c r="F267" s="150"/>
      <c r="G267" s="144">
        <f t="shared" si="121"/>
        <v>235834</v>
      </c>
      <c r="H267" s="132">
        <f t="shared" si="119"/>
        <v>199863</v>
      </c>
      <c r="I267" s="132">
        <f t="shared" ref="I267:I288" si="125">G267-H267</f>
        <v>35971</v>
      </c>
      <c r="J267" s="103">
        <v>167160</v>
      </c>
      <c r="V267" s="97" t="s">
        <v>413</v>
      </c>
      <c r="W267" s="103" t="s">
        <v>413</v>
      </c>
      <c r="X267" s="103">
        <v>528</v>
      </c>
      <c r="Y267" s="105" t="s">
        <v>413</v>
      </c>
      <c r="Z267" s="106">
        <v>521</v>
      </c>
      <c r="AA267" s="106">
        <v>1</v>
      </c>
      <c r="AB267" s="103">
        <f t="shared" si="122"/>
        <v>0</v>
      </c>
      <c r="AC267" s="95">
        <f t="shared" si="123"/>
        <v>527</v>
      </c>
      <c r="AD267" s="95">
        <f t="shared" si="124"/>
        <v>465</v>
      </c>
      <c r="AE267" s="96">
        <v>10</v>
      </c>
      <c r="AF267" s="96">
        <v>455</v>
      </c>
      <c r="AG267" s="96">
        <v>62</v>
      </c>
    </row>
    <row r="268" spans="1:33" ht="20.100000000000001" customHeight="1" outlineLevel="1" x14ac:dyDescent="0.25">
      <c r="A268" s="140" t="s">
        <v>255</v>
      </c>
      <c r="B268" s="134">
        <f t="shared" si="120"/>
        <v>370</v>
      </c>
      <c r="C268" s="135">
        <f t="shared" si="117"/>
        <v>1</v>
      </c>
      <c r="D268" s="149">
        <f t="shared" si="118"/>
        <v>0.4</v>
      </c>
      <c r="E268" s="150"/>
      <c r="F268" s="150">
        <v>1</v>
      </c>
      <c r="G268" s="144">
        <f t="shared" si="121"/>
        <v>94334</v>
      </c>
      <c r="H268" s="132">
        <f t="shared" si="119"/>
        <v>79946</v>
      </c>
      <c r="I268" s="132">
        <f t="shared" si="125"/>
        <v>14388</v>
      </c>
      <c r="J268" s="103">
        <v>83580</v>
      </c>
      <c r="V268" s="97" t="s">
        <v>520</v>
      </c>
      <c r="W268" s="103" t="s">
        <v>520</v>
      </c>
      <c r="X268" s="103">
        <v>368</v>
      </c>
      <c r="Y268" s="105" t="s">
        <v>520</v>
      </c>
      <c r="Z268" s="106">
        <v>358</v>
      </c>
      <c r="AA268" s="106">
        <v>0.5</v>
      </c>
      <c r="AB268" s="103">
        <f t="shared" si="122"/>
        <v>9.9999999999999978E-2</v>
      </c>
      <c r="AC268" s="95">
        <f t="shared" si="123"/>
        <v>370</v>
      </c>
      <c r="AD268" s="95">
        <f t="shared" si="124"/>
        <v>318</v>
      </c>
      <c r="AE268" s="96">
        <v>2</v>
      </c>
      <c r="AF268" s="96">
        <v>316</v>
      </c>
      <c r="AG268" s="96">
        <v>52</v>
      </c>
    </row>
    <row r="269" spans="1:33" ht="20.100000000000001" customHeight="1" outlineLevel="1" x14ac:dyDescent="0.25">
      <c r="A269" s="140" t="s">
        <v>256</v>
      </c>
      <c r="B269" s="134">
        <f t="shared" si="120"/>
        <v>502</v>
      </c>
      <c r="C269" s="130">
        <f t="shared" si="117"/>
        <v>1</v>
      </c>
      <c r="D269" s="131">
        <f t="shared" si="118"/>
        <v>1</v>
      </c>
      <c r="E269" s="150">
        <v>1</v>
      </c>
      <c r="F269" s="150"/>
      <c r="G269" s="144">
        <f t="shared" si="121"/>
        <v>235834</v>
      </c>
      <c r="H269" s="132">
        <f t="shared" si="119"/>
        <v>199863</v>
      </c>
      <c r="I269" s="132">
        <f t="shared" si="125"/>
        <v>35971</v>
      </c>
      <c r="J269" s="103">
        <v>83580</v>
      </c>
      <c r="V269" s="97" t="s">
        <v>521</v>
      </c>
      <c r="W269" s="103" t="s">
        <v>521</v>
      </c>
      <c r="X269" s="103">
        <v>517</v>
      </c>
      <c r="Y269" s="105" t="s">
        <v>521</v>
      </c>
      <c r="Z269" s="106">
        <v>528</v>
      </c>
      <c r="AA269" s="106">
        <v>1</v>
      </c>
      <c r="AB269" s="103">
        <f t="shared" si="122"/>
        <v>0</v>
      </c>
      <c r="AC269" s="95">
        <f t="shared" si="123"/>
        <v>502</v>
      </c>
      <c r="AD269" s="95">
        <f t="shared" si="124"/>
        <v>451</v>
      </c>
      <c r="AE269" s="96">
        <v>2</v>
      </c>
      <c r="AF269" s="96">
        <v>449</v>
      </c>
      <c r="AG269" s="96">
        <v>51</v>
      </c>
    </row>
    <row r="270" spans="1:33" ht="20.100000000000001" customHeight="1" outlineLevel="1" x14ac:dyDescent="0.25">
      <c r="A270" s="140" t="s">
        <v>261</v>
      </c>
      <c r="B270" s="134">
        <f t="shared" si="120"/>
        <v>406</v>
      </c>
      <c r="C270" s="135">
        <f t="shared" si="117"/>
        <v>1</v>
      </c>
      <c r="D270" s="149">
        <f t="shared" si="118"/>
        <v>0.4</v>
      </c>
      <c r="E270" s="150"/>
      <c r="F270" s="150">
        <v>1</v>
      </c>
      <c r="G270" s="144">
        <f t="shared" si="121"/>
        <v>94334</v>
      </c>
      <c r="H270" s="132">
        <f t="shared" si="119"/>
        <v>79946</v>
      </c>
      <c r="I270" s="132">
        <f t="shared" si="125"/>
        <v>14388</v>
      </c>
      <c r="J270" s="103">
        <v>167160</v>
      </c>
      <c r="V270" s="97" t="s">
        <v>522</v>
      </c>
      <c r="W270" s="103" t="s">
        <v>522</v>
      </c>
      <c r="X270" s="103">
        <v>417</v>
      </c>
      <c r="Y270" s="105" t="s">
        <v>522</v>
      </c>
      <c r="Z270" s="106">
        <v>401</v>
      </c>
      <c r="AA270" s="106">
        <v>0.5</v>
      </c>
      <c r="AB270" s="103">
        <f t="shared" si="122"/>
        <v>9.9999999999999978E-2</v>
      </c>
      <c r="AC270" s="95">
        <f t="shared" si="123"/>
        <v>406</v>
      </c>
      <c r="AD270" s="95">
        <f t="shared" si="124"/>
        <v>358</v>
      </c>
      <c r="AE270" s="96">
        <v>9</v>
      </c>
      <c r="AF270" s="96">
        <v>349</v>
      </c>
      <c r="AG270" s="96">
        <v>48</v>
      </c>
    </row>
    <row r="271" spans="1:33" ht="20.100000000000001" customHeight="1" outlineLevel="1" x14ac:dyDescent="0.25">
      <c r="A271" s="140" t="s">
        <v>257</v>
      </c>
      <c r="B271" s="134">
        <f t="shared" si="120"/>
        <v>526</v>
      </c>
      <c r="C271" s="130">
        <f t="shared" si="117"/>
        <v>1</v>
      </c>
      <c r="D271" s="131">
        <f t="shared" si="118"/>
        <v>1</v>
      </c>
      <c r="E271" s="150">
        <v>1</v>
      </c>
      <c r="F271" s="150"/>
      <c r="G271" s="144">
        <f t="shared" si="121"/>
        <v>235834</v>
      </c>
      <c r="H271" s="132">
        <f t="shared" si="119"/>
        <v>199863</v>
      </c>
      <c r="I271" s="132">
        <f t="shared" si="125"/>
        <v>35971</v>
      </c>
      <c r="J271" s="103">
        <v>83580</v>
      </c>
      <c r="V271" s="97" t="s">
        <v>523</v>
      </c>
      <c r="W271" s="103" t="s">
        <v>523</v>
      </c>
      <c r="X271" s="103">
        <v>527</v>
      </c>
      <c r="Y271" s="105" t="s">
        <v>523</v>
      </c>
      <c r="Z271" s="106">
        <v>514</v>
      </c>
      <c r="AA271" s="106">
        <v>1</v>
      </c>
      <c r="AB271" s="103">
        <f t="shared" si="122"/>
        <v>0</v>
      </c>
      <c r="AC271" s="95">
        <f t="shared" si="123"/>
        <v>526</v>
      </c>
      <c r="AD271" s="95">
        <f t="shared" si="124"/>
        <v>465</v>
      </c>
      <c r="AE271" s="96">
        <v>2</v>
      </c>
      <c r="AF271" s="96">
        <v>463</v>
      </c>
      <c r="AG271" s="96">
        <v>61</v>
      </c>
    </row>
    <row r="272" spans="1:33" ht="20.100000000000001" customHeight="1" outlineLevel="1" x14ac:dyDescent="0.25">
      <c r="A272" s="140" t="s">
        <v>258</v>
      </c>
      <c r="B272" s="134">
        <f t="shared" si="120"/>
        <v>327</v>
      </c>
      <c r="C272" s="130">
        <f t="shared" si="117"/>
        <v>1</v>
      </c>
      <c r="D272" s="131">
        <f t="shared" si="118"/>
        <v>0.4</v>
      </c>
      <c r="E272" s="150"/>
      <c r="F272" s="150">
        <v>1</v>
      </c>
      <c r="G272" s="144">
        <f t="shared" si="121"/>
        <v>94334</v>
      </c>
      <c r="H272" s="132">
        <f t="shared" si="119"/>
        <v>79946</v>
      </c>
      <c r="I272" s="132">
        <f t="shared" si="125"/>
        <v>14388</v>
      </c>
      <c r="J272" s="103">
        <v>83580</v>
      </c>
      <c r="V272" s="97" t="s">
        <v>524</v>
      </c>
      <c r="W272" s="103" t="s">
        <v>524</v>
      </c>
      <c r="X272" s="103">
        <v>318</v>
      </c>
      <c r="Y272" s="105" t="s">
        <v>524</v>
      </c>
      <c r="Z272" s="106">
        <v>316</v>
      </c>
      <c r="AA272" s="106">
        <v>0.5</v>
      </c>
      <c r="AB272" s="103">
        <f t="shared" si="122"/>
        <v>9.9999999999999978E-2</v>
      </c>
      <c r="AC272" s="95">
        <f t="shared" si="123"/>
        <v>327</v>
      </c>
      <c r="AD272" s="95">
        <f t="shared" si="124"/>
        <v>293</v>
      </c>
      <c r="AE272" s="96">
        <v>5</v>
      </c>
      <c r="AF272" s="96">
        <v>288</v>
      </c>
      <c r="AG272" s="96">
        <v>34</v>
      </c>
    </row>
    <row r="273" spans="1:33" ht="20.100000000000001" customHeight="1" outlineLevel="1" x14ac:dyDescent="0.25">
      <c r="A273" s="140" t="s">
        <v>38</v>
      </c>
      <c r="B273" s="134">
        <f t="shared" si="120"/>
        <v>2066</v>
      </c>
      <c r="C273" s="130">
        <f t="shared" si="117"/>
        <v>2</v>
      </c>
      <c r="D273" s="131">
        <f t="shared" si="118"/>
        <v>2</v>
      </c>
      <c r="E273" s="150">
        <v>2</v>
      </c>
      <c r="F273" s="150"/>
      <c r="G273" s="144">
        <f t="shared" si="121"/>
        <v>471668</v>
      </c>
      <c r="H273" s="132">
        <f t="shared" si="119"/>
        <v>399726</v>
      </c>
      <c r="I273" s="132">
        <f t="shared" si="125"/>
        <v>71942</v>
      </c>
      <c r="J273" s="103">
        <v>167160</v>
      </c>
      <c r="V273" s="97" t="s">
        <v>525</v>
      </c>
      <c r="W273" s="103" t="s">
        <v>525</v>
      </c>
      <c r="X273" s="103">
        <v>2059</v>
      </c>
      <c r="Y273" s="105" t="s">
        <v>525</v>
      </c>
      <c r="Z273" s="106">
        <v>2039</v>
      </c>
      <c r="AA273" s="106">
        <v>2</v>
      </c>
      <c r="AB273" s="103">
        <f t="shared" si="122"/>
        <v>0</v>
      </c>
      <c r="AC273" s="95">
        <f t="shared" si="123"/>
        <v>2066</v>
      </c>
      <c r="AD273" s="95">
        <f t="shared" si="124"/>
        <v>1839</v>
      </c>
      <c r="AE273" s="96">
        <v>88</v>
      </c>
      <c r="AF273" s="96">
        <v>1751</v>
      </c>
      <c r="AG273" s="96">
        <v>227</v>
      </c>
    </row>
    <row r="274" spans="1:33" ht="20.100000000000001" customHeight="1" outlineLevel="1" x14ac:dyDescent="0.25">
      <c r="A274" s="140" t="s">
        <v>243</v>
      </c>
      <c r="B274" s="134">
        <f t="shared" si="120"/>
        <v>310</v>
      </c>
      <c r="C274" s="135">
        <f t="shared" si="117"/>
        <v>1</v>
      </c>
      <c r="D274" s="149">
        <f t="shared" si="118"/>
        <v>0.4</v>
      </c>
      <c r="E274" s="150"/>
      <c r="F274" s="150">
        <v>1</v>
      </c>
      <c r="G274" s="144">
        <f t="shared" si="121"/>
        <v>94334</v>
      </c>
      <c r="H274" s="132">
        <f t="shared" si="119"/>
        <v>79946</v>
      </c>
      <c r="I274" s="132">
        <f t="shared" si="125"/>
        <v>14388</v>
      </c>
      <c r="J274" s="103">
        <v>501472</v>
      </c>
      <c r="V274" s="97" t="s">
        <v>526</v>
      </c>
      <c r="W274" s="103" t="s">
        <v>526</v>
      </c>
      <c r="X274" s="103">
        <v>311</v>
      </c>
      <c r="Y274" s="105" t="s">
        <v>526</v>
      </c>
      <c r="Z274" s="106">
        <v>308</v>
      </c>
      <c r="AA274" s="106">
        <v>0.5</v>
      </c>
      <c r="AB274" s="103">
        <f t="shared" si="122"/>
        <v>9.9999999999999978E-2</v>
      </c>
      <c r="AC274" s="95">
        <f t="shared" si="123"/>
        <v>310</v>
      </c>
      <c r="AD274" s="95">
        <f t="shared" si="124"/>
        <v>268</v>
      </c>
      <c r="AE274" s="96">
        <v>9</v>
      </c>
      <c r="AF274" s="96">
        <v>259</v>
      </c>
      <c r="AG274" s="96">
        <v>42</v>
      </c>
    </row>
    <row r="275" spans="1:33" ht="20.100000000000001" customHeight="1" outlineLevel="1" x14ac:dyDescent="0.25">
      <c r="A275" s="140" t="s">
        <v>259</v>
      </c>
      <c r="B275" s="134">
        <f t="shared" si="120"/>
        <v>534</v>
      </c>
      <c r="C275" s="130">
        <f t="shared" si="117"/>
        <v>1</v>
      </c>
      <c r="D275" s="131">
        <f t="shared" si="118"/>
        <v>1</v>
      </c>
      <c r="E275" s="150">
        <v>1</v>
      </c>
      <c r="F275" s="150"/>
      <c r="G275" s="144">
        <f t="shared" si="121"/>
        <v>235834</v>
      </c>
      <c r="H275" s="132">
        <f t="shared" si="119"/>
        <v>199863</v>
      </c>
      <c r="I275" s="132">
        <f t="shared" si="125"/>
        <v>35971</v>
      </c>
      <c r="J275" s="103">
        <v>83580</v>
      </c>
      <c r="V275" s="97" t="s">
        <v>527</v>
      </c>
      <c r="W275" s="103" t="s">
        <v>527</v>
      </c>
      <c r="X275" s="103">
        <v>540</v>
      </c>
      <c r="Y275" s="105" t="s">
        <v>527</v>
      </c>
      <c r="Z275" s="106">
        <v>521</v>
      </c>
      <c r="AA275" s="106">
        <v>1</v>
      </c>
      <c r="AB275" s="103">
        <f t="shared" si="122"/>
        <v>0</v>
      </c>
      <c r="AC275" s="95">
        <f t="shared" si="123"/>
        <v>534</v>
      </c>
      <c r="AD275" s="95">
        <f t="shared" si="124"/>
        <v>479</v>
      </c>
      <c r="AE275" s="96">
        <v>16</v>
      </c>
      <c r="AF275" s="96">
        <v>463</v>
      </c>
      <c r="AG275" s="96">
        <v>55</v>
      </c>
    </row>
    <row r="276" spans="1:33" ht="20.100000000000001" customHeight="1" outlineLevel="1" x14ac:dyDescent="0.25">
      <c r="A276" s="140" t="s">
        <v>260</v>
      </c>
      <c r="B276" s="134">
        <f t="shared" si="120"/>
        <v>539</v>
      </c>
      <c r="C276" s="130">
        <f t="shared" si="117"/>
        <v>1</v>
      </c>
      <c r="D276" s="131">
        <f t="shared" si="118"/>
        <v>1</v>
      </c>
      <c r="E276" s="150">
        <v>1</v>
      </c>
      <c r="F276" s="150"/>
      <c r="G276" s="144">
        <f t="shared" si="121"/>
        <v>235834</v>
      </c>
      <c r="H276" s="132">
        <f t="shared" si="119"/>
        <v>199863</v>
      </c>
      <c r="I276" s="132">
        <f t="shared" si="125"/>
        <v>35971</v>
      </c>
      <c r="J276" s="103">
        <v>83580</v>
      </c>
      <c r="V276" s="97" t="s">
        <v>528</v>
      </c>
      <c r="W276" s="103" t="s">
        <v>528</v>
      </c>
      <c r="X276" s="103">
        <v>534</v>
      </c>
      <c r="Y276" s="105" t="s">
        <v>528</v>
      </c>
      <c r="Z276" s="106">
        <v>522</v>
      </c>
      <c r="AA276" s="106">
        <v>1</v>
      </c>
      <c r="AB276" s="103">
        <f t="shared" si="122"/>
        <v>0</v>
      </c>
      <c r="AC276" s="95">
        <f t="shared" si="123"/>
        <v>539</v>
      </c>
      <c r="AD276" s="95">
        <f t="shared" si="124"/>
        <v>473</v>
      </c>
      <c r="AE276" s="96">
        <v>7</v>
      </c>
      <c r="AF276" s="96">
        <v>466</v>
      </c>
      <c r="AG276" s="96">
        <v>66</v>
      </c>
    </row>
    <row r="277" spans="1:33" ht="20.100000000000001" customHeight="1" x14ac:dyDescent="0.3">
      <c r="A277" s="146" t="s">
        <v>39</v>
      </c>
      <c r="B277" s="184">
        <f>SUM(B265:B276)</f>
        <v>6957</v>
      </c>
      <c r="C277" s="167">
        <f t="shared" ref="C277:F277" si="126">SUM(C265:C276)</f>
        <v>13</v>
      </c>
      <c r="D277" s="167">
        <f t="shared" si="126"/>
        <v>10</v>
      </c>
      <c r="E277" s="167">
        <f t="shared" si="126"/>
        <v>8</v>
      </c>
      <c r="F277" s="167">
        <f t="shared" si="126"/>
        <v>5</v>
      </c>
      <c r="G277" s="165">
        <f>SUM(G265:G276)</f>
        <v>2358342</v>
      </c>
      <c r="H277" s="165">
        <f t="shared" ref="H277:J277" si="127">SUM(H265:H276)</f>
        <v>1998634</v>
      </c>
      <c r="I277" s="165">
        <f t="shared" si="127"/>
        <v>359708</v>
      </c>
      <c r="J277" s="185">
        <f t="shared" si="127"/>
        <v>1755172</v>
      </c>
      <c r="V277" s="145"/>
      <c r="Y277" s="194"/>
      <c r="Z277" s="104"/>
    </row>
    <row r="278" spans="1:33" ht="20.100000000000001" customHeight="1" x14ac:dyDescent="0.3">
      <c r="A278" s="146" t="s">
        <v>284</v>
      </c>
      <c r="B278" s="167"/>
      <c r="C278" s="167"/>
      <c r="D278" s="147"/>
      <c r="E278" s="147"/>
      <c r="F278" s="147"/>
      <c r="G278" s="148"/>
      <c r="H278" s="148"/>
      <c r="I278" s="148"/>
      <c r="V278" s="145"/>
      <c r="AB278" s="103">
        <f t="shared" si="122"/>
        <v>0</v>
      </c>
    </row>
    <row r="279" spans="1:33" ht="20.100000000000001" customHeight="1" outlineLevel="1" x14ac:dyDescent="0.25">
      <c r="A279" s="140" t="s">
        <v>262</v>
      </c>
      <c r="B279" s="134">
        <f>AC279</f>
        <v>502</v>
      </c>
      <c r="C279" s="135">
        <f t="shared" ref="C279:C288" si="128">E279+F279</f>
        <v>1</v>
      </c>
      <c r="D279" s="149">
        <f t="shared" ref="D279:D288" si="129">SUM(E279+F279*$D$6)</f>
        <v>1</v>
      </c>
      <c r="E279" s="150">
        <v>1</v>
      </c>
      <c r="F279" s="150"/>
      <c r="G279" s="144">
        <f t="shared" ref="G279:G288" si="130">ROUND($G$5/$D$290*D279,0)</f>
        <v>235834</v>
      </c>
      <c r="H279" s="132">
        <f t="shared" ref="H279:H288" si="131">ROUNDUP(D279*$H$6,0)</f>
        <v>199863</v>
      </c>
      <c r="I279" s="132">
        <f t="shared" si="125"/>
        <v>35971</v>
      </c>
      <c r="J279" s="103">
        <v>167160</v>
      </c>
      <c r="V279" s="97" t="s">
        <v>529</v>
      </c>
      <c r="W279" s="103" t="s">
        <v>529</v>
      </c>
      <c r="X279" s="103">
        <v>502</v>
      </c>
      <c r="Y279" s="105" t="s">
        <v>529</v>
      </c>
      <c r="Z279" s="106">
        <v>502</v>
      </c>
      <c r="AA279" s="106">
        <v>1</v>
      </c>
      <c r="AB279" s="103">
        <f t="shared" si="122"/>
        <v>0</v>
      </c>
      <c r="AC279" s="95">
        <f>AD279+AG279</f>
        <v>502</v>
      </c>
      <c r="AD279" s="95">
        <f>AE279+AF279</f>
        <v>457</v>
      </c>
      <c r="AE279" s="96">
        <v>13</v>
      </c>
      <c r="AF279" s="96">
        <v>444</v>
      </c>
      <c r="AG279" s="96">
        <v>45</v>
      </c>
    </row>
    <row r="280" spans="1:33" ht="20.100000000000001" customHeight="1" outlineLevel="1" x14ac:dyDescent="0.25">
      <c r="A280" s="140" t="s">
        <v>40</v>
      </c>
      <c r="B280" s="134">
        <f t="shared" ref="B280:B288" si="132">AC280</f>
        <v>504</v>
      </c>
      <c r="C280" s="135">
        <f t="shared" si="128"/>
        <v>1</v>
      </c>
      <c r="D280" s="149">
        <f t="shared" si="129"/>
        <v>1</v>
      </c>
      <c r="E280" s="150">
        <v>1</v>
      </c>
      <c r="F280" s="150"/>
      <c r="G280" s="144">
        <f t="shared" si="130"/>
        <v>235834</v>
      </c>
      <c r="H280" s="132">
        <f t="shared" si="131"/>
        <v>199863</v>
      </c>
      <c r="I280" s="132">
        <f t="shared" si="125"/>
        <v>35971</v>
      </c>
      <c r="J280" s="103">
        <v>167160</v>
      </c>
      <c r="V280" s="97" t="s">
        <v>530</v>
      </c>
      <c r="W280" s="103" t="s">
        <v>530</v>
      </c>
      <c r="X280" s="103">
        <v>516</v>
      </c>
      <c r="Y280" s="105" t="s">
        <v>530</v>
      </c>
      <c r="Z280" s="106">
        <v>512</v>
      </c>
      <c r="AA280" s="106">
        <v>1</v>
      </c>
      <c r="AB280" s="103">
        <f t="shared" si="122"/>
        <v>0</v>
      </c>
      <c r="AC280" s="95">
        <f t="shared" ref="AC280:AC288" si="133">AD280+AG280</f>
        <v>504</v>
      </c>
      <c r="AD280" s="95">
        <f t="shared" ref="AD280:AD288" si="134">AE280+AF280</f>
        <v>460</v>
      </c>
      <c r="AE280" s="96">
        <v>10</v>
      </c>
      <c r="AF280" s="96">
        <v>450</v>
      </c>
      <c r="AG280" s="96">
        <v>44</v>
      </c>
    </row>
    <row r="281" spans="1:33" ht="20.100000000000001" customHeight="1" outlineLevel="1" x14ac:dyDescent="0.25">
      <c r="A281" s="140" t="s">
        <v>266</v>
      </c>
      <c r="B281" s="134">
        <f t="shared" si="132"/>
        <v>417</v>
      </c>
      <c r="C281" s="130">
        <f t="shared" si="128"/>
        <v>1</v>
      </c>
      <c r="D281" s="131">
        <f t="shared" si="129"/>
        <v>0.4</v>
      </c>
      <c r="E281" s="150"/>
      <c r="F281" s="150">
        <v>1</v>
      </c>
      <c r="G281" s="144">
        <f t="shared" si="130"/>
        <v>94334</v>
      </c>
      <c r="H281" s="132">
        <f t="shared" si="131"/>
        <v>79946</v>
      </c>
      <c r="I281" s="132">
        <f t="shared" si="125"/>
        <v>14388</v>
      </c>
      <c r="J281" s="103">
        <v>83580</v>
      </c>
      <c r="V281" s="97" t="s">
        <v>531</v>
      </c>
      <c r="W281" s="103" t="s">
        <v>531</v>
      </c>
      <c r="X281" s="103">
        <v>426</v>
      </c>
      <c r="Y281" s="105" t="s">
        <v>531</v>
      </c>
      <c r="Z281" s="106">
        <v>421</v>
      </c>
      <c r="AA281" s="106">
        <v>0.5</v>
      </c>
      <c r="AB281" s="103">
        <f t="shared" si="122"/>
        <v>9.9999999999999978E-2</v>
      </c>
      <c r="AC281" s="95">
        <f t="shared" si="133"/>
        <v>417</v>
      </c>
      <c r="AD281" s="95">
        <f t="shared" si="134"/>
        <v>375</v>
      </c>
      <c r="AE281" s="96">
        <v>10</v>
      </c>
      <c r="AF281" s="96">
        <v>365</v>
      </c>
      <c r="AG281" s="96">
        <v>42</v>
      </c>
    </row>
    <row r="282" spans="1:33" ht="20.100000000000001" customHeight="1" outlineLevel="1" x14ac:dyDescent="0.25">
      <c r="A282" s="140" t="s">
        <v>263</v>
      </c>
      <c r="B282" s="134">
        <f t="shared" si="132"/>
        <v>198</v>
      </c>
      <c r="C282" s="135">
        <f t="shared" si="128"/>
        <v>1</v>
      </c>
      <c r="D282" s="149">
        <f t="shared" si="129"/>
        <v>0.4</v>
      </c>
      <c r="E282" s="155"/>
      <c r="F282" s="150">
        <v>1</v>
      </c>
      <c r="G282" s="144">
        <f>ROUND($G$5/$D$290*D282,0)</f>
        <v>94334</v>
      </c>
      <c r="H282" s="132">
        <f t="shared" si="131"/>
        <v>79946</v>
      </c>
      <c r="I282" s="132">
        <f t="shared" si="125"/>
        <v>14388</v>
      </c>
      <c r="J282" s="103">
        <v>83580</v>
      </c>
      <c r="V282" s="97" t="s">
        <v>532</v>
      </c>
      <c r="W282" s="103" t="s">
        <v>532</v>
      </c>
      <c r="X282" s="103">
        <v>196</v>
      </c>
      <c r="Y282" s="105" t="s">
        <v>532</v>
      </c>
      <c r="Z282" s="106">
        <v>195</v>
      </c>
      <c r="AA282" s="106">
        <v>0.5</v>
      </c>
      <c r="AB282" s="103">
        <f t="shared" si="122"/>
        <v>9.9999999999999978E-2</v>
      </c>
      <c r="AC282" s="95">
        <f t="shared" si="133"/>
        <v>198</v>
      </c>
      <c r="AD282" s="95">
        <f t="shared" si="134"/>
        <v>180</v>
      </c>
      <c r="AE282" s="96">
        <v>3</v>
      </c>
      <c r="AF282" s="96">
        <v>177</v>
      </c>
      <c r="AG282" s="96">
        <v>18</v>
      </c>
    </row>
    <row r="283" spans="1:33" ht="20.100000000000001" customHeight="1" outlineLevel="1" x14ac:dyDescent="0.25">
      <c r="A283" s="140" t="s">
        <v>264</v>
      </c>
      <c r="B283" s="134">
        <f t="shared" si="132"/>
        <v>323</v>
      </c>
      <c r="C283" s="135">
        <f t="shared" si="128"/>
        <v>1</v>
      </c>
      <c r="D283" s="149">
        <f t="shared" si="129"/>
        <v>0.4</v>
      </c>
      <c r="E283" s="150"/>
      <c r="F283" s="150">
        <v>1</v>
      </c>
      <c r="G283" s="144">
        <f t="shared" si="130"/>
        <v>94334</v>
      </c>
      <c r="H283" s="132">
        <f t="shared" si="131"/>
        <v>79946</v>
      </c>
      <c r="I283" s="132">
        <f t="shared" si="125"/>
        <v>14388</v>
      </c>
      <c r="J283" s="103">
        <v>83580</v>
      </c>
      <c r="V283" s="97" t="s">
        <v>533</v>
      </c>
      <c r="W283" s="103" t="s">
        <v>533</v>
      </c>
      <c r="X283" s="103">
        <v>340</v>
      </c>
      <c r="Y283" s="105" t="s">
        <v>533</v>
      </c>
      <c r="Z283" s="106">
        <v>318</v>
      </c>
      <c r="AA283" s="106">
        <v>0.5</v>
      </c>
      <c r="AB283" s="103">
        <f t="shared" si="122"/>
        <v>9.9999999999999978E-2</v>
      </c>
      <c r="AC283" s="95">
        <f t="shared" si="133"/>
        <v>323</v>
      </c>
      <c r="AD283" s="95">
        <f t="shared" si="134"/>
        <v>286</v>
      </c>
      <c r="AE283" s="96">
        <v>10</v>
      </c>
      <c r="AF283" s="96">
        <v>276</v>
      </c>
      <c r="AG283" s="96">
        <v>37</v>
      </c>
    </row>
    <row r="284" spans="1:33" ht="20.100000000000001" customHeight="1" outlineLevel="1" x14ac:dyDescent="0.25">
      <c r="A284" s="140" t="s">
        <v>268</v>
      </c>
      <c r="B284" s="134">
        <f t="shared" si="132"/>
        <v>544</v>
      </c>
      <c r="C284" s="135">
        <f t="shared" si="128"/>
        <v>1</v>
      </c>
      <c r="D284" s="149">
        <f t="shared" si="129"/>
        <v>1</v>
      </c>
      <c r="E284" s="155">
        <v>1</v>
      </c>
      <c r="F284" s="150"/>
      <c r="G284" s="144">
        <f t="shared" si="130"/>
        <v>235834</v>
      </c>
      <c r="H284" s="132">
        <f t="shared" si="131"/>
        <v>199863</v>
      </c>
      <c r="I284" s="132">
        <f t="shared" si="125"/>
        <v>35971</v>
      </c>
      <c r="J284" s="103">
        <v>83580</v>
      </c>
      <c r="V284" s="97" t="s">
        <v>534</v>
      </c>
      <c r="W284" s="103" t="s">
        <v>534</v>
      </c>
      <c r="X284" s="103">
        <v>544</v>
      </c>
      <c r="Y284" s="105" t="s">
        <v>534</v>
      </c>
      <c r="Z284" s="106">
        <v>531</v>
      </c>
      <c r="AA284" s="106">
        <v>1</v>
      </c>
      <c r="AB284" s="103">
        <f t="shared" si="122"/>
        <v>0</v>
      </c>
      <c r="AC284" s="95">
        <f t="shared" si="133"/>
        <v>544</v>
      </c>
      <c r="AD284" s="95">
        <f t="shared" si="134"/>
        <v>486</v>
      </c>
      <c r="AE284" s="96">
        <v>20</v>
      </c>
      <c r="AF284" s="96">
        <v>466</v>
      </c>
      <c r="AG284" s="96">
        <v>58</v>
      </c>
    </row>
    <row r="285" spans="1:33" ht="20.100000000000001" customHeight="1" outlineLevel="1" x14ac:dyDescent="0.25">
      <c r="A285" s="140" t="s">
        <v>267</v>
      </c>
      <c r="B285" s="134">
        <f t="shared" si="132"/>
        <v>272</v>
      </c>
      <c r="C285" s="135">
        <f t="shared" si="128"/>
        <v>1</v>
      </c>
      <c r="D285" s="149">
        <f t="shared" si="129"/>
        <v>0.4</v>
      </c>
      <c r="E285" s="150"/>
      <c r="F285" s="150">
        <v>1</v>
      </c>
      <c r="G285" s="144">
        <f t="shared" si="130"/>
        <v>94334</v>
      </c>
      <c r="H285" s="132">
        <f t="shared" si="131"/>
        <v>79946</v>
      </c>
      <c r="I285" s="132">
        <f t="shared" si="125"/>
        <v>14388</v>
      </c>
      <c r="J285" s="103">
        <v>83580</v>
      </c>
      <c r="V285" s="97" t="s">
        <v>535</v>
      </c>
      <c r="W285" s="103" t="s">
        <v>535</v>
      </c>
      <c r="X285" s="103">
        <v>278</v>
      </c>
      <c r="Y285" s="105" t="s">
        <v>535</v>
      </c>
      <c r="Z285" s="106">
        <v>273</v>
      </c>
      <c r="AA285" s="106">
        <v>0.5</v>
      </c>
      <c r="AB285" s="103">
        <f t="shared" si="122"/>
        <v>9.9999999999999978E-2</v>
      </c>
      <c r="AC285" s="95">
        <f t="shared" si="133"/>
        <v>272</v>
      </c>
      <c r="AD285" s="95">
        <f t="shared" si="134"/>
        <v>250</v>
      </c>
      <c r="AE285" s="96">
        <v>9</v>
      </c>
      <c r="AF285" s="96">
        <v>241</v>
      </c>
      <c r="AG285" s="96">
        <v>22</v>
      </c>
    </row>
    <row r="286" spans="1:33" ht="20.100000000000001" customHeight="1" outlineLevel="1" x14ac:dyDescent="0.25">
      <c r="A286" s="140" t="s">
        <v>269</v>
      </c>
      <c r="B286" s="134">
        <f t="shared" si="132"/>
        <v>530</v>
      </c>
      <c r="C286" s="135">
        <f t="shared" si="128"/>
        <v>1</v>
      </c>
      <c r="D286" s="149">
        <f t="shared" si="129"/>
        <v>1</v>
      </c>
      <c r="E286" s="150">
        <v>1</v>
      </c>
      <c r="F286" s="150"/>
      <c r="G286" s="144">
        <f t="shared" si="130"/>
        <v>235834</v>
      </c>
      <c r="H286" s="132">
        <f t="shared" si="131"/>
        <v>199863</v>
      </c>
      <c r="I286" s="132">
        <f>G286-H286</f>
        <v>35971</v>
      </c>
      <c r="J286" s="103">
        <v>167160</v>
      </c>
      <c r="V286" s="97" t="s">
        <v>536</v>
      </c>
      <c r="W286" s="103" t="s">
        <v>536</v>
      </c>
      <c r="X286" s="103">
        <v>514</v>
      </c>
      <c r="Y286" s="105" t="s">
        <v>536</v>
      </c>
      <c r="Z286" s="106">
        <v>530</v>
      </c>
      <c r="AA286" s="106">
        <v>1</v>
      </c>
      <c r="AB286" s="103">
        <f t="shared" si="122"/>
        <v>0</v>
      </c>
      <c r="AC286" s="95">
        <f t="shared" si="133"/>
        <v>530</v>
      </c>
      <c r="AD286" s="95">
        <f t="shared" si="134"/>
        <v>470</v>
      </c>
      <c r="AE286" s="96">
        <v>23</v>
      </c>
      <c r="AF286" s="96">
        <v>447</v>
      </c>
      <c r="AG286" s="96">
        <v>60</v>
      </c>
    </row>
    <row r="287" spans="1:33" ht="20.100000000000001" customHeight="1" outlineLevel="1" x14ac:dyDescent="0.25">
      <c r="A287" s="140" t="s">
        <v>270</v>
      </c>
      <c r="B287" s="134">
        <f t="shared" si="132"/>
        <v>395</v>
      </c>
      <c r="C287" s="135">
        <f t="shared" si="128"/>
        <v>1</v>
      </c>
      <c r="D287" s="149">
        <f t="shared" si="129"/>
        <v>0.4</v>
      </c>
      <c r="E287" s="150"/>
      <c r="F287" s="150">
        <v>1</v>
      </c>
      <c r="G287" s="144">
        <f t="shared" si="130"/>
        <v>94334</v>
      </c>
      <c r="H287" s="132">
        <f t="shared" si="131"/>
        <v>79946</v>
      </c>
      <c r="I287" s="132">
        <f t="shared" si="125"/>
        <v>14388</v>
      </c>
      <c r="J287" s="103">
        <v>167160</v>
      </c>
      <c r="V287" s="99" t="s">
        <v>537</v>
      </c>
      <c r="W287" s="103" t="s">
        <v>537</v>
      </c>
      <c r="X287" s="103">
        <v>383</v>
      </c>
      <c r="Y287" s="105" t="s">
        <v>537</v>
      </c>
      <c r="Z287" s="106">
        <v>380</v>
      </c>
      <c r="AA287" s="106">
        <v>0.5</v>
      </c>
      <c r="AB287" s="103">
        <f t="shared" si="122"/>
        <v>9.9999999999999978E-2</v>
      </c>
      <c r="AC287" s="95">
        <f t="shared" si="133"/>
        <v>395</v>
      </c>
      <c r="AD287" s="95">
        <f t="shared" si="134"/>
        <v>367</v>
      </c>
      <c r="AE287" s="96">
        <v>9</v>
      </c>
      <c r="AF287" s="96">
        <v>358</v>
      </c>
      <c r="AG287" s="96">
        <v>28</v>
      </c>
    </row>
    <row r="288" spans="1:33" ht="20.100000000000001" customHeight="1" outlineLevel="1" x14ac:dyDescent="0.25">
      <c r="A288" s="140" t="s">
        <v>265</v>
      </c>
      <c r="B288" s="134">
        <f t="shared" si="132"/>
        <v>381</v>
      </c>
      <c r="C288" s="135">
        <f t="shared" si="128"/>
        <v>1</v>
      </c>
      <c r="D288" s="149">
        <f t="shared" si="129"/>
        <v>0.4</v>
      </c>
      <c r="E288" s="150"/>
      <c r="F288" s="150">
        <v>1</v>
      </c>
      <c r="G288" s="144">
        <f t="shared" si="130"/>
        <v>94334</v>
      </c>
      <c r="H288" s="132">
        <f t="shared" si="131"/>
        <v>79946</v>
      </c>
      <c r="I288" s="132">
        <f t="shared" si="125"/>
        <v>14388</v>
      </c>
      <c r="J288" s="103">
        <v>83580</v>
      </c>
      <c r="V288" s="99" t="s">
        <v>538</v>
      </c>
      <c r="W288" s="103" t="s">
        <v>538</v>
      </c>
      <c r="X288" s="103">
        <v>382</v>
      </c>
      <c r="Y288" s="105" t="s">
        <v>538</v>
      </c>
      <c r="Z288" s="106">
        <v>388</v>
      </c>
      <c r="AA288" s="106">
        <v>0.5</v>
      </c>
      <c r="AB288" s="103">
        <f t="shared" si="122"/>
        <v>9.9999999999999978E-2</v>
      </c>
      <c r="AC288" s="222">
        <f t="shared" si="133"/>
        <v>381</v>
      </c>
      <c r="AD288" s="222">
        <f t="shared" si="134"/>
        <v>344</v>
      </c>
      <c r="AE288" s="96">
        <v>15</v>
      </c>
      <c r="AF288" s="96">
        <v>329</v>
      </c>
      <c r="AG288" s="96">
        <v>37</v>
      </c>
    </row>
    <row r="289" spans="1:33" ht="20.100000000000001" customHeight="1" x14ac:dyDescent="0.3">
      <c r="A289" s="146" t="s">
        <v>41</v>
      </c>
      <c r="B289" s="184">
        <f>SUM(B279:B288)</f>
        <v>4066</v>
      </c>
      <c r="C289" s="167">
        <f t="shared" ref="C289:J289" si="135">SUM(C279:C288)</f>
        <v>10</v>
      </c>
      <c r="D289" s="167">
        <f t="shared" si="135"/>
        <v>6.4</v>
      </c>
      <c r="E289" s="167">
        <f t="shared" si="135"/>
        <v>4</v>
      </c>
      <c r="F289" s="167">
        <f t="shared" si="135"/>
        <v>6</v>
      </c>
      <c r="G289" s="165">
        <f t="shared" si="135"/>
        <v>1509340</v>
      </c>
      <c r="H289" s="165">
        <f t="shared" si="135"/>
        <v>1279128</v>
      </c>
      <c r="I289" s="165">
        <f t="shared" si="135"/>
        <v>230212</v>
      </c>
      <c r="J289" s="185">
        <f t="shared" si="135"/>
        <v>1170120</v>
      </c>
      <c r="V289" s="195"/>
      <c r="Y289" s="194"/>
      <c r="Z289" s="104"/>
    </row>
    <row r="290" spans="1:33" ht="20.100000000000001" customHeight="1" x14ac:dyDescent="0.3">
      <c r="A290" s="196" t="s">
        <v>42</v>
      </c>
      <c r="B290" s="197">
        <f>SUM(B9+B10+B11+B31+B51+B81+B96+B117+B131+B160+B180+B199+B213+B239+B263+B277+B289)</f>
        <v>159367</v>
      </c>
      <c r="C290" s="197">
        <f t="shared" ref="C290:AG290" si="136">SUM(C9+C10+C11+C31+C51+C81+C96+C117+C131+C160+C180+C199+C213+C239+C263+C277+C289)</f>
        <v>272</v>
      </c>
      <c r="D290" s="197">
        <f t="shared" si="136"/>
        <v>197.60000000000002</v>
      </c>
      <c r="E290" s="197">
        <f t="shared" si="136"/>
        <v>148</v>
      </c>
      <c r="F290" s="197">
        <f t="shared" si="136"/>
        <v>124</v>
      </c>
      <c r="G290" s="197">
        <f t="shared" si="136"/>
        <v>46600800</v>
      </c>
      <c r="H290" s="197">
        <f t="shared" si="136"/>
        <v>39493028</v>
      </c>
      <c r="I290" s="197">
        <f t="shared" si="136"/>
        <v>7107772</v>
      </c>
      <c r="J290" s="197">
        <f t="shared" si="136"/>
        <v>36022928</v>
      </c>
      <c r="K290" s="197">
        <f t="shared" si="136"/>
        <v>0</v>
      </c>
      <c r="L290" s="197">
        <f t="shared" si="136"/>
        <v>235834</v>
      </c>
      <c r="M290" s="197">
        <f t="shared" si="136"/>
        <v>0</v>
      </c>
      <c r="N290" s="197">
        <f t="shared" si="136"/>
        <v>0</v>
      </c>
      <c r="O290" s="197">
        <f t="shared" si="136"/>
        <v>0</v>
      </c>
      <c r="P290" s="197">
        <f t="shared" si="136"/>
        <v>0</v>
      </c>
      <c r="Q290" s="197">
        <f t="shared" si="136"/>
        <v>0</v>
      </c>
      <c r="R290" s="197">
        <f t="shared" si="136"/>
        <v>0</v>
      </c>
      <c r="S290" s="197">
        <f t="shared" si="136"/>
        <v>0</v>
      </c>
      <c r="T290" s="197">
        <f t="shared" si="136"/>
        <v>0</v>
      </c>
      <c r="U290" s="197">
        <f t="shared" si="136"/>
        <v>0</v>
      </c>
      <c r="V290" s="197" t="e">
        <f t="shared" si="136"/>
        <v>#VALUE!</v>
      </c>
      <c r="W290" s="197" t="e">
        <f t="shared" si="136"/>
        <v>#VALUE!</v>
      </c>
      <c r="X290" s="197">
        <f t="shared" si="136"/>
        <v>48091</v>
      </c>
      <c r="Y290" s="197" t="e">
        <f t="shared" si="136"/>
        <v>#VALUE!</v>
      </c>
      <c r="Z290" s="197">
        <f t="shared" si="136"/>
        <v>17545</v>
      </c>
      <c r="AA290" s="197">
        <f t="shared" si="136"/>
        <v>17</v>
      </c>
      <c r="AB290" s="197">
        <f t="shared" si="136"/>
        <v>0</v>
      </c>
      <c r="AC290" s="197">
        <f t="shared" si="136"/>
        <v>18271</v>
      </c>
      <c r="AD290" s="197">
        <f t="shared" si="136"/>
        <v>15886</v>
      </c>
      <c r="AE290" s="197">
        <f t="shared" si="136"/>
        <v>1235</v>
      </c>
      <c r="AF290" s="197">
        <f t="shared" si="136"/>
        <v>14651</v>
      </c>
      <c r="AG290" s="197">
        <f t="shared" si="136"/>
        <v>2385</v>
      </c>
    </row>
    <row r="291" spans="1:33" ht="20.100000000000001" customHeight="1" x14ac:dyDescent="0.3">
      <c r="B291" s="200"/>
      <c r="C291" s="201"/>
      <c r="D291" s="201"/>
      <c r="E291" s="201"/>
      <c r="F291" s="201"/>
      <c r="G291" s="202"/>
      <c r="H291" s="202"/>
      <c r="I291" s="202"/>
      <c r="J291" s="200">
        <f>SUM(J8,J10,J31,J51,J81,J96,J117,J131,J160,J180,J199,J213,J239,J263,J277,J289)</f>
        <v>36524400</v>
      </c>
    </row>
    <row r="292" spans="1:33" x14ac:dyDescent="0.3">
      <c r="G292" s="203"/>
    </row>
    <row r="293" spans="1:33" x14ac:dyDescent="0.3">
      <c r="G293" s="121"/>
    </row>
  </sheetData>
  <mergeCells count="5">
    <mergeCell ref="A1:G1"/>
    <mergeCell ref="A2:A3"/>
    <mergeCell ref="B2:B3"/>
    <mergeCell ref="D2:F2"/>
    <mergeCell ref="G2:G3"/>
  </mergeCells>
  <pageMargins left="0.7" right="0.7" top="0.75" bottom="0.75" header="0.3" footer="0.3"/>
  <pageSetup paperSize="9" scale="54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97"/>
  <sheetViews>
    <sheetView view="pageBreakPreview" zoomScale="70" zoomScaleSheetLayoutView="70" workbookViewId="0">
      <selection activeCell="A292" sqref="A292:B292"/>
    </sheetView>
  </sheetViews>
  <sheetFormatPr defaultColWidth="9.109375" defaultRowHeight="18" outlineLevelRow="1" x14ac:dyDescent="0.3"/>
  <cols>
    <col min="1" max="1" width="47.88671875" style="103" customWidth="1"/>
    <col min="2" max="2" width="16.88671875" style="103" customWidth="1"/>
    <col min="3" max="3" width="8.44140625" style="103" customWidth="1"/>
    <col min="4" max="4" width="8.88671875" style="103" customWidth="1"/>
    <col min="5" max="5" width="10" style="103" customWidth="1"/>
    <col min="6" max="6" width="7.5546875" style="103" customWidth="1"/>
    <col min="7" max="7" width="21.6640625" style="102" customWidth="1"/>
    <col min="8" max="8" width="21.33203125" style="102" customWidth="1"/>
    <col min="9" max="9" width="20.109375" style="102" customWidth="1"/>
    <col min="10" max="10" width="40.6640625" style="103" hidden="1" customWidth="1"/>
    <col min="11" max="11" width="15.33203125" style="103" hidden="1" customWidth="1"/>
    <col min="12" max="12" width="9.109375" style="103" hidden="1" customWidth="1"/>
    <col min="13" max="13" width="22.109375" style="103" customWidth="1"/>
    <col min="14" max="14" width="19.5546875" style="103" customWidth="1"/>
    <col min="15" max="15" width="20.33203125" style="103" customWidth="1"/>
    <col min="16" max="20" width="9.109375" style="103" customWidth="1"/>
    <col min="21" max="21" width="29" style="103" customWidth="1"/>
    <col min="22" max="22" width="17.5546875" style="103" customWidth="1"/>
    <col min="23" max="16384" width="9.109375" style="103"/>
  </cols>
  <sheetData>
    <row r="1" spans="1:24" ht="79.5" customHeight="1" x14ac:dyDescent="0.3">
      <c r="A1" s="327" t="s">
        <v>560</v>
      </c>
      <c r="B1" s="327"/>
      <c r="C1" s="327"/>
      <c r="D1" s="327"/>
      <c r="E1" s="327"/>
      <c r="F1" s="327"/>
      <c r="G1" s="327"/>
      <c r="H1" s="354"/>
    </row>
    <row r="2" spans="1:24" ht="40.5" customHeight="1" x14ac:dyDescent="0.3">
      <c r="A2" s="328" t="s">
        <v>0</v>
      </c>
      <c r="B2" s="328" t="s">
        <v>559</v>
      </c>
      <c r="C2" s="343" t="s">
        <v>1</v>
      </c>
      <c r="D2" s="330"/>
      <c r="E2" s="330"/>
      <c r="F2" s="331"/>
      <c r="G2" s="332" t="s">
        <v>50</v>
      </c>
      <c r="H2" s="109"/>
      <c r="I2" s="109"/>
    </row>
    <row r="3" spans="1:24" ht="93" customHeight="1" x14ac:dyDescent="0.3">
      <c r="A3" s="329"/>
      <c r="B3" s="329"/>
      <c r="C3" s="110" t="s">
        <v>2</v>
      </c>
      <c r="D3" s="110" t="s">
        <v>46</v>
      </c>
      <c r="E3" s="110" t="s">
        <v>43</v>
      </c>
      <c r="F3" s="263" t="s">
        <v>549</v>
      </c>
      <c r="G3" s="333"/>
      <c r="H3" s="112" t="s">
        <v>45</v>
      </c>
      <c r="I3" s="112" t="s">
        <v>3</v>
      </c>
    </row>
    <row r="4" spans="1:24" ht="0.6" hidden="1" customHeight="1" x14ac:dyDescent="0.3">
      <c r="A4" s="113">
        <v>1</v>
      </c>
      <c r="B4" s="113">
        <v>2</v>
      </c>
      <c r="C4" s="113">
        <v>3</v>
      </c>
      <c r="D4" s="114">
        <v>4</v>
      </c>
      <c r="E4" s="114">
        <v>5</v>
      </c>
      <c r="F4" s="114">
        <v>6</v>
      </c>
      <c r="G4" s="114">
        <v>7</v>
      </c>
      <c r="H4" s="114">
        <v>8</v>
      </c>
      <c r="I4" s="114">
        <v>9</v>
      </c>
    </row>
    <row r="5" spans="1:24" ht="19.8" hidden="1" customHeight="1" x14ac:dyDescent="0.3">
      <c r="A5" s="117" t="s">
        <v>4</v>
      </c>
      <c r="B5" s="118"/>
      <c r="C5" s="118">
        <f>E5+F5</f>
        <v>270</v>
      </c>
      <c r="D5" s="119">
        <f>D290</f>
        <v>195.60000000000002</v>
      </c>
      <c r="E5" s="120">
        <f>E290</f>
        <v>146</v>
      </c>
      <c r="F5" s="120">
        <f>F290</f>
        <v>124</v>
      </c>
      <c r="G5" s="121">
        <v>68384400</v>
      </c>
      <c r="H5" s="122"/>
      <c r="I5" s="122"/>
    </row>
    <row r="6" spans="1:24" ht="15.6" hidden="1" customHeight="1" x14ac:dyDescent="0.3">
      <c r="A6" s="117" t="s">
        <v>5</v>
      </c>
      <c r="B6" s="123"/>
      <c r="C6" s="123"/>
      <c r="D6" s="114">
        <v>0.4</v>
      </c>
      <c r="E6" s="114"/>
      <c r="F6" s="114"/>
      <c r="G6" s="124">
        <f>G5/D5</f>
        <v>349613.49693251529</v>
      </c>
      <c r="H6" s="122">
        <f>ROUND(60037500/D5,0)</f>
        <v>306940</v>
      </c>
      <c r="I6" s="122">
        <f>G6-H6</f>
        <v>42673.496932515292</v>
      </c>
    </row>
    <row r="7" spans="1:24" s="255" customFormat="1" ht="22.2" hidden="1" customHeight="1" x14ac:dyDescent="0.3">
      <c r="A7" s="125" t="s">
        <v>6</v>
      </c>
      <c r="B7" s="125"/>
      <c r="C7" s="125"/>
      <c r="D7" s="252"/>
      <c r="E7" s="252"/>
      <c r="F7" s="252"/>
      <c r="G7" s="253"/>
      <c r="H7" s="254"/>
      <c r="I7" s="254"/>
    </row>
    <row r="8" spans="1:24" ht="15" hidden="1" customHeight="1" x14ac:dyDescent="0.3">
      <c r="A8" s="128"/>
      <c r="B8" s="129"/>
      <c r="C8" s="130"/>
      <c r="D8" s="131"/>
      <c r="E8" s="131"/>
      <c r="F8" s="131"/>
      <c r="G8" s="127"/>
      <c r="H8" s="132"/>
      <c r="I8" s="132"/>
      <c r="J8" s="255"/>
    </row>
    <row r="9" spans="1:24" ht="19.8" hidden="1" customHeight="1" x14ac:dyDescent="0.3">
      <c r="A9" s="133" t="s">
        <v>285</v>
      </c>
      <c r="B9" s="134">
        <v>8007</v>
      </c>
      <c r="C9" s="135">
        <f>E9+F9</f>
        <v>8</v>
      </c>
      <c r="D9" s="136">
        <f>SUM(E9+F9*0.5)</f>
        <v>8</v>
      </c>
      <c r="E9" s="134">
        <v>8</v>
      </c>
      <c r="F9" s="131"/>
      <c r="G9" s="127">
        <f>ROUND($G$5/$D$290*D9,0)+55</f>
        <v>2796963</v>
      </c>
      <c r="H9" s="132">
        <f>ROUNDUP(D9*$H$6,0)+17</f>
        <v>2455537</v>
      </c>
      <c r="I9" s="132">
        <f>G9-H9</f>
        <v>341426</v>
      </c>
      <c r="J9" s="255"/>
      <c r="K9" s="103">
        <v>8007</v>
      </c>
      <c r="M9" s="102">
        <f>G9-'[1]2024 (68384400) '!$G$9</f>
        <v>0</v>
      </c>
    </row>
    <row r="10" spans="1:24" ht="19.8" hidden="1" customHeight="1" x14ac:dyDescent="0.3">
      <c r="A10" s="140" t="s">
        <v>7</v>
      </c>
      <c r="B10" s="275">
        <v>5012</v>
      </c>
      <c r="C10" s="135">
        <f>E10+F10</f>
        <v>5</v>
      </c>
      <c r="D10" s="131">
        <f>SUM(E10+F10*0.5)</f>
        <v>5</v>
      </c>
      <c r="E10" s="134">
        <v>5</v>
      </c>
      <c r="F10" s="131"/>
      <c r="G10" s="127">
        <f>ROUND($G$5/$D$290*D10,0)+35</f>
        <v>1748102</v>
      </c>
      <c r="H10" s="132">
        <f>ROUNDUP(D10*$H$6,0)+11</f>
        <v>1534711</v>
      </c>
      <c r="I10" s="132">
        <f>G10-H10</f>
        <v>213391</v>
      </c>
      <c r="J10" s="255"/>
      <c r="K10" s="103">
        <v>5012</v>
      </c>
      <c r="M10" s="102">
        <f>G10-'[1]2024 (68384400) '!$G$10</f>
        <v>0</v>
      </c>
    </row>
    <row r="11" spans="1:24" ht="19.8" hidden="1" customHeight="1" x14ac:dyDescent="0.3">
      <c r="A11" s="133" t="s">
        <v>286</v>
      </c>
      <c r="B11" s="134">
        <v>3327</v>
      </c>
      <c r="C11" s="135">
        <f>E11+F11</f>
        <v>3</v>
      </c>
      <c r="D11" s="136">
        <f>SUM(E11+F11*0.5)</f>
        <v>3</v>
      </c>
      <c r="E11" s="134">
        <v>3</v>
      </c>
      <c r="F11" s="136"/>
      <c r="G11" s="127">
        <f>ROUND($G$5/$D$290*D11,0)+21</f>
        <v>1048861</v>
      </c>
      <c r="H11" s="132">
        <f>ROUNDUP(D11*$H$6,0)+8</f>
        <v>920828</v>
      </c>
      <c r="I11" s="132">
        <f t="shared" ref="I11:I74" si="0">G11-H11</f>
        <v>128033</v>
      </c>
      <c r="K11" s="103">
        <v>3327</v>
      </c>
      <c r="M11" s="102">
        <f>G11-'[1]2024 (68384400) '!$G$11</f>
        <v>0</v>
      </c>
    </row>
    <row r="12" spans="1:24" s="255" customFormat="1" hidden="1" x14ac:dyDescent="0.3">
      <c r="A12" s="259" t="s">
        <v>86</v>
      </c>
      <c r="B12" s="259"/>
      <c r="C12" s="259"/>
      <c r="D12" s="252"/>
      <c r="E12" s="252"/>
      <c r="F12" s="252"/>
      <c r="G12" s="260"/>
      <c r="H12" s="261"/>
      <c r="I12" s="261"/>
      <c r="K12" s="269"/>
      <c r="M12" s="102"/>
      <c r="W12" s="103"/>
      <c r="X12" s="103"/>
    </row>
    <row r="13" spans="1:24" hidden="1" outlineLevel="1" x14ac:dyDescent="0.3">
      <c r="A13" s="146" t="s">
        <v>271</v>
      </c>
      <c r="B13" s="146"/>
      <c r="C13" s="146"/>
      <c r="D13" s="147"/>
      <c r="E13" s="147"/>
      <c r="F13" s="147"/>
      <c r="G13" s="148"/>
      <c r="H13" s="148"/>
      <c r="I13" s="148"/>
      <c r="K13" s="268">
        <v>10363</v>
      </c>
      <c r="M13" s="102">
        <f>G13-'[1]2024 (68384400) '!$G$11</f>
        <v>-1048861</v>
      </c>
    </row>
    <row r="14" spans="1:24" ht="20.100000000000001" hidden="1" customHeight="1" outlineLevel="1" x14ac:dyDescent="0.3">
      <c r="A14" s="140" t="s">
        <v>82</v>
      </c>
      <c r="B14" s="251">
        <v>520</v>
      </c>
      <c r="C14" s="135">
        <f t="shared" ref="C14:C30" si="1">E14+F14</f>
        <v>1</v>
      </c>
      <c r="D14" s="149">
        <f t="shared" ref="D14:D30" si="2">SUM(E14+F14*$D$6)</f>
        <v>1</v>
      </c>
      <c r="E14" s="150">
        <v>1</v>
      </c>
      <c r="F14" s="150"/>
      <c r="G14" s="144">
        <f t="shared" ref="G14:G30" si="3">ROUND($G$5/$D$290*D14,0)</f>
        <v>349613</v>
      </c>
      <c r="H14" s="132">
        <f>ROUNDUP(D14*$H$6,0)</f>
        <v>306940</v>
      </c>
      <c r="I14" s="132">
        <f t="shared" si="0"/>
        <v>42673</v>
      </c>
      <c r="J14" s="304" t="str">
        <f>'[2]4 кварт год'!$B$27</f>
        <v xml:space="preserve"> Голубинское С.П. </v>
      </c>
      <c r="K14" s="304">
        <f>'[2]4 кварт год'!$C$27</f>
        <v>584</v>
      </c>
      <c r="M14" s="102">
        <f>G14-'[1]2024 (68384400) '!$G$11</f>
        <v>-699248</v>
      </c>
    </row>
    <row r="15" spans="1:24" ht="20.100000000000001" hidden="1" customHeight="1" outlineLevel="1" x14ac:dyDescent="0.3">
      <c r="A15" s="313" t="s">
        <v>79</v>
      </c>
      <c r="B15" s="251">
        <v>455</v>
      </c>
      <c r="C15" s="135">
        <f t="shared" si="1"/>
        <v>1</v>
      </c>
      <c r="D15" s="136">
        <f t="shared" si="2"/>
        <v>0.4</v>
      </c>
      <c r="E15" s="154"/>
      <c r="F15" s="154">
        <v>1</v>
      </c>
      <c r="G15" s="144">
        <f t="shared" si="3"/>
        <v>139845</v>
      </c>
      <c r="H15" s="132">
        <f t="shared" ref="H15:H30" si="4">ROUNDUP(D15*$H$6,0)</f>
        <v>122776</v>
      </c>
      <c r="I15" s="132">
        <f t="shared" si="0"/>
        <v>17069</v>
      </c>
      <c r="J15" s="304" t="s">
        <v>293</v>
      </c>
      <c r="K15" s="305">
        <v>646</v>
      </c>
      <c r="M15" s="102">
        <f>G15-'[1]2024 (68384400) '!$G$11</f>
        <v>-909016</v>
      </c>
    </row>
    <row r="16" spans="1:24" ht="20.100000000000001" hidden="1" customHeight="1" outlineLevel="1" x14ac:dyDescent="0.3">
      <c r="A16" s="140" t="s">
        <v>75</v>
      </c>
      <c r="B16" s="251">
        <v>1187</v>
      </c>
      <c r="C16" s="135">
        <f t="shared" si="1"/>
        <v>1</v>
      </c>
      <c r="D16" s="149">
        <f t="shared" si="2"/>
        <v>1</v>
      </c>
      <c r="E16" s="155">
        <v>1</v>
      </c>
      <c r="F16" s="150"/>
      <c r="G16" s="144">
        <f t="shared" si="3"/>
        <v>349613</v>
      </c>
      <c r="H16" s="132">
        <f t="shared" si="4"/>
        <v>306940</v>
      </c>
      <c r="I16" s="132">
        <f t="shared" si="0"/>
        <v>42673</v>
      </c>
      <c r="J16" s="304" t="s">
        <v>294</v>
      </c>
      <c r="K16" s="305">
        <v>232</v>
      </c>
      <c r="M16" s="102">
        <f>G16-'[1]2024 (68384400) '!$G$11</f>
        <v>-699248</v>
      </c>
    </row>
    <row r="17" spans="1:15" ht="20.100000000000001" hidden="1" customHeight="1" outlineLevel="1" x14ac:dyDescent="0.3">
      <c r="A17" s="140" t="s">
        <v>70</v>
      </c>
      <c r="B17" s="251">
        <v>584</v>
      </c>
      <c r="C17" s="135">
        <f t="shared" si="1"/>
        <v>1</v>
      </c>
      <c r="D17" s="149">
        <f t="shared" si="2"/>
        <v>1</v>
      </c>
      <c r="E17" s="150">
        <v>1</v>
      </c>
      <c r="F17" s="150"/>
      <c r="G17" s="144">
        <f t="shared" si="3"/>
        <v>349613</v>
      </c>
      <c r="H17" s="132">
        <f t="shared" si="4"/>
        <v>306940</v>
      </c>
      <c r="I17" s="132">
        <f t="shared" si="0"/>
        <v>42673</v>
      </c>
      <c r="J17" s="304" t="s">
        <v>295</v>
      </c>
      <c r="K17" s="305">
        <v>657</v>
      </c>
      <c r="M17" s="102">
        <f>G17-'[1]2024 (68384400) '!$G$11</f>
        <v>-699248</v>
      </c>
    </row>
    <row r="18" spans="1:15" ht="20.100000000000001" hidden="1" customHeight="1" outlineLevel="1" x14ac:dyDescent="0.3">
      <c r="A18" s="140" t="s">
        <v>84</v>
      </c>
      <c r="B18" s="251">
        <v>520</v>
      </c>
      <c r="C18" s="135">
        <f t="shared" si="1"/>
        <v>1</v>
      </c>
      <c r="D18" s="149">
        <f t="shared" si="2"/>
        <v>1</v>
      </c>
      <c r="E18" s="150">
        <v>1</v>
      </c>
      <c r="F18" s="150"/>
      <c r="G18" s="144">
        <f t="shared" si="3"/>
        <v>349613</v>
      </c>
      <c r="H18" s="132">
        <f t="shared" si="4"/>
        <v>306940</v>
      </c>
      <c r="I18" s="132">
        <f t="shared" si="0"/>
        <v>42673</v>
      </c>
      <c r="J18" s="304" t="s">
        <v>296</v>
      </c>
      <c r="K18" s="305">
        <v>503</v>
      </c>
      <c r="M18" s="102">
        <f>G18-'[1]2024 (68384400) '!$G$11</f>
        <v>-699248</v>
      </c>
    </row>
    <row r="19" spans="1:15" ht="20.100000000000001" hidden="1" customHeight="1" outlineLevel="1" x14ac:dyDescent="0.3">
      <c r="A19" s="140" t="s">
        <v>77</v>
      </c>
      <c r="B19" s="251">
        <v>664</v>
      </c>
      <c r="C19" s="135">
        <f t="shared" si="1"/>
        <v>1</v>
      </c>
      <c r="D19" s="149">
        <f t="shared" si="2"/>
        <v>1</v>
      </c>
      <c r="E19" s="150">
        <v>1</v>
      </c>
      <c r="F19" s="150"/>
      <c r="G19" s="144">
        <f t="shared" si="3"/>
        <v>349613</v>
      </c>
      <c r="H19" s="132">
        <f t="shared" si="4"/>
        <v>306940</v>
      </c>
      <c r="I19" s="132">
        <f t="shared" si="0"/>
        <v>42673</v>
      </c>
      <c r="J19" s="304" t="s">
        <v>297</v>
      </c>
      <c r="K19" s="305">
        <v>1187</v>
      </c>
      <c r="M19" s="102">
        <f>G19-'[1]2024 (68384400) '!$G$11</f>
        <v>-699248</v>
      </c>
    </row>
    <row r="20" spans="1:15" ht="20.100000000000001" hidden="1" customHeight="1" outlineLevel="1" x14ac:dyDescent="0.3">
      <c r="A20" s="140" t="s">
        <v>72</v>
      </c>
      <c r="B20" s="251">
        <v>232</v>
      </c>
      <c r="C20" s="135">
        <f t="shared" si="1"/>
        <v>1</v>
      </c>
      <c r="D20" s="149">
        <f t="shared" si="2"/>
        <v>0.4</v>
      </c>
      <c r="E20" s="150"/>
      <c r="F20" s="150">
        <v>1</v>
      </c>
      <c r="G20" s="144">
        <f t="shared" si="3"/>
        <v>139845</v>
      </c>
      <c r="H20" s="132">
        <f t="shared" si="4"/>
        <v>122776</v>
      </c>
      <c r="I20" s="132">
        <f t="shared" si="0"/>
        <v>17069</v>
      </c>
      <c r="J20" s="304" t="s">
        <v>298</v>
      </c>
      <c r="K20" s="305">
        <v>922</v>
      </c>
      <c r="M20" s="102">
        <f>G20-'[1]2024 (68384400) '!$G$11</f>
        <v>-909016</v>
      </c>
    </row>
    <row r="21" spans="1:15" ht="20.100000000000001" hidden="1" customHeight="1" outlineLevel="1" x14ac:dyDescent="0.3">
      <c r="A21" s="140" t="s">
        <v>80</v>
      </c>
      <c r="B21" s="251">
        <v>554</v>
      </c>
      <c r="C21" s="135">
        <f t="shared" si="1"/>
        <v>1</v>
      </c>
      <c r="D21" s="149">
        <f t="shared" si="2"/>
        <v>1</v>
      </c>
      <c r="E21" s="150">
        <v>1</v>
      </c>
      <c r="F21" s="150"/>
      <c r="G21" s="144">
        <f t="shared" si="3"/>
        <v>349613</v>
      </c>
      <c r="H21" s="132">
        <f t="shared" si="4"/>
        <v>306940</v>
      </c>
      <c r="I21" s="132">
        <f t="shared" si="0"/>
        <v>42673</v>
      </c>
      <c r="J21" s="304" t="s">
        <v>299</v>
      </c>
      <c r="K21" s="305">
        <v>1266</v>
      </c>
      <c r="M21" s="102">
        <f>G21-'[1]2024 (68384400) '!$G$11</f>
        <v>-699248</v>
      </c>
    </row>
    <row r="22" spans="1:15" ht="20.100000000000001" hidden="1" customHeight="1" outlineLevel="1" x14ac:dyDescent="0.3">
      <c r="A22" s="140" t="s">
        <v>73</v>
      </c>
      <c r="B22" s="251">
        <v>657</v>
      </c>
      <c r="C22" s="135">
        <f t="shared" si="1"/>
        <v>1</v>
      </c>
      <c r="D22" s="149">
        <f t="shared" si="2"/>
        <v>1</v>
      </c>
      <c r="E22" s="150">
        <v>1</v>
      </c>
      <c r="F22" s="150"/>
      <c r="G22" s="144">
        <f t="shared" si="3"/>
        <v>349613</v>
      </c>
      <c r="H22" s="132">
        <f t="shared" si="4"/>
        <v>306940</v>
      </c>
      <c r="I22" s="132">
        <f t="shared" si="0"/>
        <v>42673</v>
      </c>
      <c r="J22" s="306" t="s">
        <v>300</v>
      </c>
      <c r="K22" s="305">
        <v>664</v>
      </c>
      <c r="M22" s="102">
        <f>G22-'[1]2024 (68384400) '!$G$11</f>
        <v>-699248</v>
      </c>
    </row>
    <row r="23" spans="1:15" ht="20.100000000000001" hidden="1" customHeight="1" outlineLevel="1" x14ac:dyDescent="0.3">
      <c r="A23" s="140" t="s">
        <v>71</v>
      </c>
      <c r="B23" s="251">
        <v>646</v>
      </c>
      <c r="C23" s="135">
        <f t="shared" si="1"/>
        <v>1</v>
      </c>
      <c r="D23" s="149">
        <f t="shared" si="2"/>
        <v>1</v>
      </c>
      <c r="E23" s="150">
        <v>1</v>
      </c>
      <c r="F23" s="150"/>
      <c r="G23" s="144">
        <f t="shared" si="3"/>
        <v>349613</v>
      </c>
      <c r="H23" s="132">
        <f t="shared" si="4"/>
        <v>306940</v>
      </c>
      <c r="I23" s="132">
        <f t="shared" si="0"/>
        <v>42673</v>
      </c>
      <c r="J23" s="304" t="s">
        <v>301</v>
      </c>
      <c r="K23" s="305">
        <v>443</v>
      </c>
      <c r="M23" s="102">
        <f>G23-'[1]2024 (68384400) '!$G$11</f>
        <v>-699248</v>
      </c>
    </row>
    <row r="24" spans="1:15" ht="20.100000000000001" hidden="1" customHeight="1" outlineLevel="1" x14ac:dyDescent="0.3">
      <c r="A24" s="140" t="s">
        <v>85</v>
      </c>
      <c r="B24" s="251">
        <v>261</v>
      </c>
      <c r="C24" s="135">
        <f t="shared" si="1"/>
        <v>1</v>
      </c>
      <c r="D24" s="149">
        <f t="shared" si="2"/>
        <v>0.4</v>
      </c>
      <c r="E24" s="150"/>
      <c r="F24" s="150">
        <v>1</v>
      </c>
      <c r="G24" s="144">
        <f t="shared" si="3"/>
        <v>139845</v>
      </c>
      <c r="H24" s="132">
        <f t="shared" si="4"/>
        <v>122776</v>
      </c>
      <c r="I24" s="132">
        <f t="shared" si="0"/>
        <v>17069</v>
      </c>
      <c r="J24" s="304" t="s">
        <v>302</v>
      </c>
      <c r="K24" s="305">
        <v>455</v>
      </c>
      <c r="M24" s="102">
        <f>G24-'[1]2024 (68384400) '!$G$11</f>
        <v>-909016</v>
      </c>
    </row>
    <row r="25" spans="1:15" ht="20.100000000000001" hidden="1" customHeight="1" outlineLevel="1" x14ac:dyDescent="0.3">
      <c r="A25" s="140" t="s">
        <v>74</v>
      </c>
      <c r="B25" s="251">
        <v>503</v>
      </c>
      <c r="C25" s="135">
        <f t="shared" si="1"/>
        <v>1</v>
      </c>
      <c r="D25" s="157">
        <f t="shared" si="2"/>
        <v>1</v>
      </c>
      <c r="E25" s="150">
        <v>1</v>
      </c>
      <c r="F25" s="150"/>
      <c r="G25" s="144">
        <f t="shared" si="3"/>
        <v>349613</v>
      </c>
      <c r="H25" s="132">
        <f t="shared" si="4"/>
        <v>306940</v>
      </c>
      <c r="I25" s="132">
        <f t="shared" si="0"/>
        <v>42673</v>
      </c>
      <c r="J25" s="306" t="s">
        <v>303</v>
      </c>
      <c r="K25" s="305">
        <v>554</v>
      </c>
      <c r="M25" s="102">
        <f>G25-'[1]2024 (68384400) '!$G$11</f>
        <v>-699248</v>
      </c>
    </row>
    <row r="26" spans="1:15" ht="20.100000000000001" hidden="1" customHeight="1" outlineLevel="1" x14ac:dyDescent="0.3">
      <c r="A26" s="140" t="s">
        <v>76</v>
      </c>
      <c r="B26" s="251">
        <v>1266</v>
      </c>
      <c r="C26" s="135">
        <f t="shared" si="1"/>
        <v>1</v>
      </c>
      <c r="D26" s="149">
        <f t="shared" si="2"/>
        <v>1</v>
      </c>
      <c r="E26" s="150">
        <v>1</v>
      </c>
      <c r="F26" s="150"/>
      <c r="G26" s="144">
        <f t="shared" si="3"/>
        <v>349613</v>
      </c>
      <c r="H26" s="132">
        <f t="shared" si="4"/>
        <v>306940</v>
      </c>
      <c r="I26" s="132">
        <f t="shared" si="0"/>
        <v>42673</v>
      </c>
      <c r="J26" s="304" t="s">
        <v>304</v>
      </c>
      <c r="K26" s="305">
        <v>246</v>
      </c>
      <c r="M26" s="102">
        <f>G26-'[1]2024 (68384400) '!$G$11</f>
        <v>-699248</v>
      </c>
    </row>
    <row r="27" spans="1:15" ht="20.100000000000001" hidden="1" customHeight="1" outlineLevel="1" x14ac:dyDescent="0.3">
      <c r="A27" s="140" t="s">
        <v>8</v>
      </c>
      <c r="B27" s="251">
        <v>922</v>
      </c>
      <c r="C27" s="135">
        <f t="shared" si="1"/>
        <v>1</v>
      </c>
      <c r="D27" s="149">
        <f t="shared" si="2"/>
        <v>1</v>
      </c>
      <c r="E27" s="150">
        <v>1</v>
      </c>
      <c r="F27" s="150"/>
      <c r="G27" s="144">
        <f t="shared" si="3"/>
        <v>349613</v>
      </c>
      <c r="H27" s="132">
        <f t="shared" si="4"/>
        <v>306940</v>
      </c>
      <c r="I27" s="132">
        <f t="shared" si="0"/>
        <v>42673</v>
      </c>
      <c r="J27" s="306" t="s">
        <v>305</v>
      </c>
      <c r="K27" s="305">
        <v>520</v>
      </c>
      <c r="M27" s="102">
        <f>G27-'[1]2024 (68384400) '!$G$11</f>
        <v>-699248</v>
      </c>
    </row>
    <row r="28" spans="1:15" ht="20.100000000000001" hidden="1" customHeight="1" outlineLevel="1" x14ac:dyDescent="0.3">
      <c r="A28" s="140" t="s">
        <v>81</v>
      </c>
      <c r="B28" s="251">
        <v>246</v>
      </c>
      <c r="C28" s="135">
        <f t="shared" si="1"/>
        <v>1</v>
      </c>
      <c r="D28" s="149">
        <f t="shared" si="2"/>
        <v>0.4</v>
      </c>
      <c r="E28" s="150"/>
      <c r="F28" s="150">
        <v>1</v>
      </c>
      <c r="G28" s="144">
        <f t="shared" si="3"/>
        <v>139845</v>
      </c>
      <c r="H28" s="132">
        <f t="shared" si="4"/>
        <v>122776</v>
      </c>
      <c r="I28" s="132">
        <f t="shared" si="0"/>
        <v>17069</v>
      </c>
      <c r="J28" s="307" t="s">
        <v>306</v>
      </c>
      <c r="K28" s="305">
        <v>605</v>
      </c>
      <c r="M28" s="102">
        <f>G28-'[1]2024 (68384400) '!$G$11</f>
        <v>-909016</v>
      </c>
    </row>
    <row r="29" spans="1:15" ht="20.100000000000001" hidden="1" customHeight="1" outlineLevel="1" x14ac:dyDescent="0.3">
      <c r="A29" s="140" t="s">
        <v>78</v>
      </c>
      <c r="B29" s="251">
        <v>443</v>
      </c>
      <c r="C29" s="135">
        <f t="shared" si="1"/>
        <v>1</v>
      </c>
      <c r="D29" s="149">
        <f t="shared" si="2"/>
        <v>0.4</v>
      </c>
      <c r="E29" s="150"/>
      <c r="F29" s="150">
        <v>1</v>
      </c>
      <c r="G29" s="144">
        <f t="shared" si="3"/>
        <v>139845</v>
      </c>
      <c r="H29" s="132">
        <f t="shared" si="4"/>
        <v>122776</v>
      </c>
      <c r="I29" s="132">
        <f t="shared" si="0"/>
        <v>17069</v>
      </c>
      <c r="J29" s="308" t="s">
        <v>307</v>
      </c>
      <c r="K29" s="309">
        <v>520</v>
      </c>
      <c r="M29" s="102">
        <f>G29-'[1]2024 (68384400) '!$G$11</f>
        <v>-909016</v>
      </c>
    </row>
    <row r="30" spans="1:15" ht="20.100000000000001" hidden="1" customHeight="1" outlineLevel="1" x14ac:dyDescent="0.3">
      <c r="A30" s="140" t="s">
        <v>83</v>
      </c>
      <c r="B30" s="251">
        <v>605</v>
      </c>
      <c r="C30" s="135">
        <f t="shared" si="1"/>
        <v>1</v>
      </c>
      <c r="D30" s="149">
        <f t="shared" si="2"/>
        <v>1</v>
      </c>
      <c r="E30" s="150">
        <v>1</v>
      </c>
      <c r="F30" s="150"/>
      <c r="G30" s="144">
        <f t="shared" si="3"/>
        <v>349613</v>
      </c>
      <c r="H30" s="132">
        <f t="shared" si="4"/>
        <v>306940</v>
      </c>
      <c r="I30" s="132">
        <f t="shared" si="0"/>
        <v>42673</v>
      </c>
      <c r="J30" s="308" t="s">
        <v>308</v>
      </c>
      <c r="K30" s="309">
        <v>261</v>
      </c>
      <c r="M30" s="102">
        <f>G30-'[1]2024 (68384400) '!$G$11</f>
        <v>-699248</v>
      </c>
    </row>
    <row r="31" spans="1:15" ht="0.6" hidden="1" customHeight="1" collapsed="1" x14ac:dyDescent="0.3">
      <c r="A31" s="162" t="s">
        <v>9</v>
      </c>
      <c r="B31" s="292">
        <f>SUM(B14:B30)</f>
        <v>10265</v>
      </c>
      <c r="C31" s="293">
        <f t="shared" ref="C31:I31" si="5">SUM(C14:C30)</f>
        <v>17</v>
      </c>
      <c r="D31" s="294">
        <f t="shared" si="5"/>
        <v>14.000000000000002</v>
      </c>
      <c r="E31" s="293">
        <f t="shared" si="5"/>
        <v>12</v>
      </c>
      <c r="F31" s="293">
        <f t="shared" si="5"/>
        <v>5</v>
      </c>
      <c r="G31" s="165">
        <f t="shared" si="5"/>
        <v>4894581</v>
      </c>
      <c r="H31" s="165">
        <f t="shared" si="5"/>
        <v>4297160</v>
      </c>
      <c r="I31" s="165">
        <f t="shared" si="5"/>
        <v>597421</v>
      </c>
      <c r="J31" s="166" t="e">
        <f>SUM(#REF!)</f>
        <v>#REF!</v>
      </c>
      <c r="K31" s="166">
        <f>SUM(K14:K30)</f>
        <v>10265</v>
      </c>
      <c r="M31" s="102">
        <f>G31-'[1]2024 (68384400) '!G31</f>
        <v>0</v>
      </c>
      <c r="N31" s="102"/>
      <c r="O31" s="102"/>
    </row>
    <row r="32" spans="1:15" hidden="1" outlineLevel="1" x14ac:dyDescent="0.3">
      <c r="A32" s="146" t="s">
        <v>272</v>
      </c>
      <c r="B32" s="167"/>
      <c r="C32" s="167"/>
      <c r="D32" s="147"/>
      <c r="E32" s="147"/>
      <c r="F32" s="147"/>
      <c r="G32" s="148"/>
      <c r="H32" s="148"/>
      <c r="I32" s="148"/>
      <c r="M32" s="102">
        <f>G32-'[1]2024 (68384400) '!$G$11</f>
        <v>-1048861</v>
      </c>
    </row>
    <row r="33" spans="1:13" ht="20.100000000000001" hidden="1" customHeight="1" outlineLevel="1" x14ac:dyDescent="0.3">
      <c r="A33" s="140" t="s">
        <v>54</v>
      </c>
      <c r="B33" s="295">
        <v>507</v>
      </c>
      <c r="C33" s="128">
        <f t="shared" ref="C33:C50" si="6">E33+F33</f>
        <v>1</v>
      </c>
      <c r="D33" s="149">
        <f t="shared" ref="D33:D50" si="7">SUM(E33+F33*$D$6)</f>
        <v>1</v>
      </c>
      <c r="E33" s="157">
        <v>1</v>
      </c>
      <c r="F33" s="157"/>
      <c r="G33" s="144">
        <f t="shared" ref="G33:G50" si="8">ROUND($G$5/$D$290*D33,0)</f>
        <v>349613</v>
      </c>
      <c r="H33" s="132">
        <f t="shared" ref="H33:H50" si="9">ROUNDUP(D33*$H$6,0)</f>
        <v>306940</v>
      </c>
      <c r="I33" s="132">
        <f t="shared" si="0"/>
        <v>42673</v>
      </c>
      <c r="J33" s="304" t="s">
        <v>309</v>
      </c>
      <c r="K33" s="310">
        <v>507</v>
      </c>
      <c r="M33" s="102">
        <f>G33-'[1]2024 (68384400) '!$G$11</f>
        <v>-699248</v>
      </c>
    </row>
    <row r="34" spans="1:13" ht="20.100000000000001" hidden="1" customHeight="1" outlineLevel="1" x14ac:dyDescent="0.3">
      <c r="A34" s="140" t="s">
        <v>55</v>
      </c>
      <c r="B34" s="295">
        <v>507</v>
      </c>
      <c r="C34" s="128">
        <f t="shared" si="6"/>
        <v>1</v>
      </c>
      <c r="D34" s="149">
        <f t="shared" si="7"/>
        <v>1</v>
      </c>
      <c r="E34" s="157">
        <v>1</v>
      </c>
      <c r="F34" s="157"/>
      <c r="G34" s="144">
        <f t="shared" si="8"/>
        <v>349613</v>
      </c>
      <c r="H34" s="132">
        <f t="shared" si="9"/>
        <v>306940</v>
      </c>
      <c r="I34" s="132">
        <f t="shared" si="0"/>
        <v>42673</v>
      </c>
      <c r="J34" s="304" t="s">
        <v>310</v>
      </c>
      <c r="K34" s="310">
        <v>507</v>
      </c>
      <c r="M34" s="102">
        <f>G34-'[1]2024 (68384400) '!$G$11</f>
        <v>-699248</v>
      </c>
    </row>
    <row r="35" spans="1:13" ht="20.100000000000001" hidden="1" customHeight="1" outlineLevel="1" x14ac:dyDescent="0.3">
      <c r="A35" s="140" t="s">
        <v>56</v>
      </c>
      <c r="B35" s="295">
        <v>553</v>
      </c>
      <c r="C35" s="128">
        <f t="shared" si="6"/>
        <v>1</v>
      </c>
      <c r="D35" s="149">
        <f t="shared" si="7"/>
        <v>1</v>
      </c>
      <c r="E35" s="157">
        <v>1</v>
      </c>
      <c r="F35" s="157"/>
      <c r="G35" s="144">
        <f t="shared" si="8"/>
        <v>349613</v>
      </c>
      <c r="H35" s="132">
        <f t="shared" si="9"/>
        <v>306940</v>
      </c>
      <c r="I35" s="132">
        <f t="shared" si="0"/>
        <v>42673</v>
      </c>
      <c r="J35" s="304" t="s">
        <v>311</v>
      </c>
      <c r="K35" s="310">
        <v>553</v>
      </c>
      <c r="M35" s="102">
        <f>G35-'[1]2024 (68384400) '!$G$11</f>
        <v>-699248</v>
      </c>
    </row>
    <row r="36" spans="1:13" ht="20.100000000000001" hidden="1" customHeight="1" outlineLevel="1" x14ac:dyDescent="0.3">
      <c r="A36" s="140" t="s">
        <v>57</v>
      </c>
      <c r="B36" s="295">
        <v>542</v>
      </c>
      <c r="C36" s="128">
        <f t="shared" si="6"/>
        <v>1</v>
      </c>
      <c r="D36" s="149">
        <f t="shared" si="7"/>
        <v>1</v>
      </c>
      <c r="E36" s="157">
        <v>1</v>
      </c>
      <c r="F36" s="157"/>
      <c r="G36" s="144">
        <f t="shared" si="8"/>
        <v>349613</v>
      </c>
      <c r="H36" s="132">
        <f t="shared" si="9"/>
        <v>306940</v>
      </c>
      <c r="I36" s="132">
        <f t="shared" si="0"/>
        <v>42673</v>
      </c>
      <c r="J36" s="304" t="s">
        <v>312</v>
      </c>
      <c r="K36" s="310">
        <v>542</v>
      </c>
      <c r="M36" s="102">
        <f>G36-'[1]2024 (68384400) '!$G$11</f>
        <v>-699248</v>
      </c>
    </row>
    <row r="37" spans="1:13" ht="20.100000000000001" hidden="1" customHeight="1" outlineLevel="1" x14ac:dyDescent="0.3">
      <c r="A37" s="140" t="s">
        <v>58</v>
      </c>
      <c r="B37" s="295">
        <v>1014</v>
      </c>
      <c r="C37" s="128">
        <f t="shared" si="6"/>
        <v>1</v>
      </c>
      <c r="D37" s="149">
        <f t="shared" si="7"/>
        <v>1</v>
      </c>
      <c r="E37" s="157">
        <v>1</v>
      </c>
      <c r="F37" s="157"/>
      <c r="G37" s="144">
        <f t="shared" si="8"/>
        <v>349613</v>
      </c>
      <c r="H37" s="132">
        <f t="shared" si="9"/>
        <v>306940</v>
      </c>
      <c r="I37" s="132">
        <f t="shared" si="0"/>
        <v>42673</v>
      </c>
      <c r="J37" s="304" t="s">
        <v>313</v>
      </c>
      <c r="K37" s="310">
        <v>1014</v>
      </c>
      <c r="M37" s="102">
        <f>G37-'[1]2024 (68384400) '!$G$11</f>
        <v>-699248</v>
      </c>
    </row>
    <row r="38" spans="1:13" ht="20.100000000000001" hidden="1" customHeight="1" outlineLevel="1" x14ac:dyDescent="0.3">
      <c r="A38" s="140" t="s">
        <v>59</v>
      </c>
      <c r="B38" s="295">
        <v>215</v>
      </c>
      <c r="C38" s="128">
        <f t="shared" si="6"/>
        <v>1</v>
      </c>
      <c r="D38" s="149">
        <f t="shared" si="7"/>
        <v>0.4</v>
      </c>
      <c r="E38" s="157"/>
      <c r="F38" s="157">
        <v>1</v>
      </c>
      <c r="G38" s="144">
        <f t="shared" si="8"/>
        <v>139845</v>
      </c>
      <c r="H38" s="132">
        <f t="shared" si="9"/>
        <v>122776</v>
      </c>
      <c r="I38" s="132">
        <f t="shared" si="0"/>
        <v>17069</v>
      </c>
      <c r="J38" s="304" t="s">
        <v>314</v>
      </c>
      <c r="K38" s="310">
        <v>215</v>
      </c>
      <c r="M38" s="102">
        <f>G38-'[1]2024 (68384400) '!$G$11</f>
        <v>-909016</v>
      </c>
    </row>
    <row r="39" spans="1:13" ht="20.100000000000001" hidden="1" customHeight="1" outlineLevel="1" x14ac:dyDescent="0.3">
      <c r="A39" s="140" t="s">
        <v>60</v>
      </c>
      <c r="B39" s="295">
        <v>1795</v>
      </c>
      <c r="C39" s="128">
        <f t="shared" si="6"/>
        <v>1</v>
      </c>
      <c r="D39" s="136">
        <f t="shared" si="7"/>
        <v>1</v>
      </c>
      <c r="E39" s="296">
        <v>1</v>
      </c>
      <c r="F39" s="157"/>
      <c r="G39" s="144">
        <f t="shared" si="8"/>
        <v>349613</v>
      </c>
      <c r="H39" s="132">
        <f t="shared" si="9"/>
        <v>306940</v>
      </c>
      <c r="I39" s="132">
        <f t="shared" si="0"/>
        <v>42673</v>
      </c>
      <c r="J39" s="304" t="s">
        <v>315</v>
      </c>
      <c r="K39" s="310">
        <v>1795</v>
      </c>
      <c r="M39" s="102">
        <f>G39-'[1]2024 (68384400) '!$G$11</f>
        <v>-699248</v>
      </c>
    </row>
    <row r="40" spans="1:13" ht="20.100000000000001" hidden="1" customHeight="1" outlineLevel="1" x14ac:dyDescent="0.3">
      <c r="A40" s="140" t="s">
        <v>61</v>
      </c>
      <c r="B40" s="295">
        <v>365</v>
      </c>
      <c r="C40" s="128">
        <f t="shared" si="6"/>
        <v>1</v>
      </c>
      <c r="D40" s="149">
        <f t="shared" si="7"/>
        <v>0.4</v>
      </c>
      <c r="E40" s="157"/>
      <c r="F40" s="157">
        <v>1</v>
      </c>
      <c r="G40" s="144">
        <f t="shared" si="8"/>
        <v>139845</v>
      </c>
      <c r="H40" s="132">
        <f t="shared" si="9"/>
        <v>122776</v>
      </c>
      <c r="I40" s="132">
        <f t="shared" si="0"/>
        <v>17069</v>
      </c>
      <c r="J40" s="304" t="s">
        <v>316</v>
      </c>
      <c r="K40" s="310">
        <v>365</v>
      </c>
      <c r="M40" s="102">
        <f>G40-'[1]2024 (68384400) '!$G$11</f>
        <v>-909016</v>
      </c>
    </row>
    <row r="41" spans="1:13" ht="20.100000000000001" hidden="1" customHeight="1" outlineLevel="1" x14ac:dyDescent="0.3">
      <c r="A41" s="140" t="s">
        <v>62</v>
      </c>
      <c r="B41" s="295">
        <v>464</v>
      </c>
      <c r="C41" s="128">
        <f t="shared" si="6"/>
        <v>1</v>
      </c>
      <c r="D41" s="149">
        <f t="shared" si="7"/>
        <v>0.4</v>
      </c>
      <c r="E41" s="157"/>
      <c r="F41" s="157">
        <v>1</v>
      </c>
      <c r="G41" s="144">
        <f t="shared" si="8"/>
        <v>139845</v>
      </c>
      <c r="H41" s="132">
        <f t="shared" si="9"/>
        <v>122776</v>
      </c>
      <c r="I41" s="132">
        <f t="shared" si="0"/>
        <v>17069</v>
      </c>
      <c r="J41" s="304" t="s">
        <v>317</v>
      </c>
      <c r="K41" s="310">
        <v>464</v>
      </c>
      <c r="M41" s="102">
        <f>G41-'[1]2024 (68384400) '!$G$11</f>
        <v>-909016</v>
      </c>
    </row>
    <row r="42" spans="1:13" ht="20.100000000000001" hidden="1" customHeight="1" outlineLevel="1" x14ac:dyDescent="0.3">
      <c r="A42" s="140" t="s">
        <v>10</v>
      </c>
      <c r="B42" s="295">
        <v>512</v>
      </c>
      <c r="C42" s="128">
        <f t="shared" si="6"/>
        <v>1</v>
      </c>
      <c r="D42" s="149">
        <f t="shared" si="7"/>
        <v>1</v>
      </c>
      <c r="E42" s="157">
        <v>1</v>
      </c>
      <c r="F42" s="157"/>
      <c r="G42" s="144">
        <f t="shared" si="8"/>
        <v>349613</v>
      </c>
      <c r="H42" s="132">
        <f t="shared" si="9"/>
        <v>306940</v>
      </c>
      <c r="I42" s="132">
        <f t="shared" si="0"/>
        <v>42673</v>
      </c>
      <c r="J42" s="304" t="s">
        <v>318</v>
      </c>
      <c r="K42" s="310">
        <v>512</v>
      </c>
      <c r="M42" s="102">
        <f>G42-'[1]2024 (68384400) '!$G$11</f>
        <v>-699248</v>
      </c>
    </row>
    <row r="43" spans="1:13" ht="20.100000000000001" hidden="1" customHeight="1" outlineLevel="1" x14ac:dyDescent="0.3">
      <c r="A43" s="140" t="s">
        <v>63</v>
      </c>
      <c r="B43" s="295">
        <v>296</v>
      </c>
      <c r="C43" s="128">
        <f t="shared" si="6"/>
        <v>1</v>
      </c>
      <c r="D43" s="149">
        <f t="shared" si="7"/>
        <v>0.4</v>
      </c>
      <c r="E43" s="157"/>
      <c r="F43" s="157">
        <v>1</v>
      </c>
      <c r="G43" s="144">
        <f t="shared" si="8"/>
        <v>139845</v>
      </c>
      <c r="H43" s="132">
        <f t="shared" si="9"/>
        <v>122776</v>
      </c>
      <c r="I43" s="132">
        <f t="shared" si="0"/>
        <v>17069</v>
      </c>
      <c r="J43" s="304" t="s">
        <v>319</v>
      </c>
      <c r="K43" s="310">
        <v>296</v>
      </c>
      <c r="M43" s="102">
        <f>G43-'[1]2024 (68384400) '!$G$11</f>
        <v>-909016</v>
      </c>
    </row>
    <row r="44" spans="1:13" ht="20.100000000000001" hidden="1" customHeight="1" outlineLevel="1" x14ac:dyDescent="0.3">
      <c r="A44" s="140" t="s">
        <v>11</v>
      </c>
      <c r="B44" s="295">
        <v>278</v>
      </c>
      <c r="C44" s="128">
        <f t="shared" si="6"/>
        <v>1</v>
      </c>
      <c r="D44" s="149">
        <f t="shared" si="7"/>
        <v>0.4</v>
      </c>
      <c r="E44" s="157"/>
      <c r="F44" s="157">
        <v>1</v>
      </c>
      <c r="G44" s="144">
        <f t="shared" si="8"/>
        <v>139845</v>
      </c>
      <c r="H44" s="132">
        <f t="shared" si="9"/>
        <v>122776</v>
      </c>
      <c r="I44" s="132">
        <f t="shared" si="0"/>
        <v>17069</v>
      </c>
      <c r="J44" s="304" t="s">
        <v>320</v>
      </c>
      <c r="K44" s="310">
        <v>278</v>
      </c>
      <c r="M44" s="102">
        <f>G44-'[1]2024 (68384400) '!$G$11</f>
        <v>-909016</v>
      </c>
    </row>
    <row r="45" spans="1:13" ht="20.100000000000001" hidden="1" customHeight="1" outlineLevel="1" x14ac:dyDescent="0.3">
      <c r="A45" s="140" t="s">
        <v>64</v>
      </c>
      <c r="B45" s="295">
        <v>325</v>
      </c>
      <c r="C45" s="128">
        <f t="shared" si="6"/>
        <v>1</v>
      </c>
      <c r="D45" s="149">
        <f t="shared" si="7"/>
        <v>0.4</v>
      </c>
      <c r="E45" s="157"/>
      <c r="F45" s="157">
        <v>1</v>
      </c>
      <c r="G45" s="144">
        <f t="shared" si="8"/>
        <v>139845</v>
      </c>
      <c r="H45" s="132">
        <f t="shared" si="9"/>
        <v>122776</v>
      </c>
      <c r="I45" s="132">
        <f t="shared" si="0"/>
        <v>17069</v>
      </c>
      <c r="J45" s="304" t="s">
        <v>321</v>
      </c>
      <c r="K45" s="310">
        <v>325</v>
      </c>
      <c r="M45" s="102">
        <f>G45-'[1]2024 (68384400) '!$G$11</f>
        <v>-909016</v>
      </c>
    </row>
    <row r="46" spans="1:13" ht="20.100000000000001" hidden="1" customHeight="1" outlineLevel="1" x14ac:dyDescent="0.3">
      <c r="A46" s="140" t="s">
        <v>65</v>
      </c>
      <c r="B46" s="295">
        <v>277</v>
      </c>
      <c r="C46" s="128">
        <f t="shared" si="6"/>
        <v>1</v>
      </c>
      <c r="D46" s="149">
        <f t="shared" si="7"/>
        <v>0.4</v>
      </c>
      <c r="E46" s="157"/>
      <c r="F46" s="157">
        <v>1</v>
      </c>
      <c r="G46" s="144">
        <f t="shared" si="8"/>
        <v>139845</v>
      </c>
      <c r="H46" s="132">
        <f t="shared" si="9"/>
        <v>122776</v>
      </c>
      <c r="I46" s="132">
        <f t="shared" si="0"/>
        <v>17069</v>
      </c>
      <c r="J46" s="304" t="s">
        <v>322</v>
      </c>
      <c r="K46" s="310">
        <v>277</v>
      </c>
      <c r="M46" s="102">
        <f>G46-'[1]2024 (68384400) '!$G$11</f>
        <v>-909016</v>
      </c>
    </row>
    <row r="47" spans="1:13" ht="20.100000000000001" hidden="1" customHeight="1" outlineLevel="1" x14ac:dyDescent="0.3">
      <c r="A47" s="140" t="s">
        <v>66</v>
      </c>
      <c r="B47" s="295">
        <v>511</v>
      </c>
      <c r="C47" s="128">
        <f t="shared" si="6"/>
        <v>1</v>
      </c>
      <c r="D47" s="149">
        <f t="shared" si="7"/>
        <v>1</v>
      </c>
      <c r="E47" s="157">
        <v>1</v>
      </c>
      <c r="F47" s="157"/>
      <c r="G47" s="144">
        <f t="shared" si="8"/>
        <v>349613</v>
      </c>
      <c r="H47" s="132">
        <f t="shared" si="9"/>
        <v>306940</v>
      </c>
      <c r="I47" s="132">
        <f t="shared" si="0"/>
        <v>42673</v>
      </c>
      <c r="J47" s="304" t="s">
        <v>323</v>
      </c>
      <c r="K47" s="310">
        <v>511</v>
      </c>
      <c r="M47" s="102">
        <f>G47-'[1]2024 (68384400) '!$G$11</f>
        <v>-699248</v>
      </c>
    </row>
    <row r="48" spans="1:13" ht="20.100000000000001" hidden="1" customHeight="1" outlineLevel="1" x14ac:dyDescent="0.3">
      <c r="A48" s="140" t="s">
        <v>67</v>
      </c>
      <c r="B48" s="295">
        <v>252</v>
      </c>
      <c r="C48" s="128">
        <f t="shared" si="6"/>
        <v>1</v>
      </c>
      <c r="D48" s="149">
        <f t="shared" si="7"/>
        <v>0.4</v>
      </c>
      <c r="E48" s="157"/>
      <c r="F48" s="157">
        <v>1</v>
      </c>
      <c r="G48" s="144">
        <f t="shared" si="8"/>
        <v>139845</v>
      </c>
      <c r="H48" s="132">
        <f t="shared" si="9"/>
        <v>122776</v>
      </c>
      <c r="I48" s="132">
        <f t="shared" si="0"/>
        <v>17069</v>
      </c>
      <c r="J48" s="304" t="s">
        <v>324</v>
      </c>
      <c r="K48" s="310">
        <v>252</v>
      </c>
      <c r="M48" s="102">
        <f>G48-'[1]2024 (68384400) '!$G$11</f>
        <v>-909016</v>
      </c>
    </row>
    <row r="49" spans="1:13" ht="20.100000000000001" hidden="1" customHeight="1" outlineLevel="1" x14ac:dyDescent="0.3">
      <c r="A49" s="140" t="s">
        <v>68</v>
      </c>
      <c r="B49" s="295">
        <v>658</v>
      </c>
      <c r="C49" s="128">
        <f t="shared" si="6"/>
        <v>1</v>
      </c>
      <c r="D49" s="149">
        <f t="shared" si="7"/>
        <v>1</v>
      </c>
      <c r="E49" s="157">
        <v>1</v>
      </c>
      <c r="F49" s="157"/>
      <c r="G49" s="144">
        <f t="shared" si="8"/>
        <v>349613</v>
      </c>
      <c r="H49" s="132">
        <f t="shared" si="9"/>
        <v>306940</v>
      </c>
      <c r="I49" s="132">
        <f t="shared" si="0"/>
        <v>42673</v>
      </c>
      <c r="J49" s="304" t="s">
        <v>325</v>
      </c>
      <c r="K49" s="310">
        <v>658</v>
      </c>
      <c r="M49" s="102">
        <f>G49-'[1]2024 (68384400) '!$G$11</f>
        <v>-699248</v>
      </c>
    </row>
    <row r="50" spans="1:13" ht="20.100000000000001" hidden="1" customHeight="1" outlineLevel="1" x14ac:dyDescent="0.3">
      <c r="A50" s="140" t="s">
        <v>69</v>
      </c>
      <c r="B50" s="295">
        <v>501</v>
      </c>
      <c r="C50" s="297">
        <f t="shared" si="6"/>
        <v>1</v>
      </c>
      <c r="D50" s="149">
        <f t="shared" si="7"/>
        <v>1</v>
      </c>
      <c r="E50" s="157">
        <v>1</v>
      </c>
      <c r="F50" s="157"/>
      <c r="G50" s="144">
        <f t="shared" si="8"/>
        <v>349613</v>
      </c>
      <c r="H50" s="132">
        <f t="shared" si="9"/>
        <v>306940</v>
      </c>
      <c r="I50" s="132">
        <f t="shared" si="0"/>
        <v>42673</v>
      </c>
      <c r="J50" s="304" t="s">
        <v>326</v>
      </c>
      <c r="K50" s="310">
        <v>501</v>
      </c>
      <c r="M50" s="102">
        <f>G50-'[1]2024 (68384400) '!$G$11</f>
        <v>-699248</v>
      </c>
    </row>
    <row r="51" spans="1:13" ht="19.8" hidden="1" customHeight="1" collapsed="1" x14ac:dyDescent="0.3">
      <c r="A51" s="162" t="s">
        <v>12</v>
      </c>
      <c r="B51" s="298">
        <f>SUM(B33:B50)</f>
        <v>9572</v>
      </c>
      <c r="C51" s="299">
        <f t="shared" ref="C51:J51" si="10">SUM(C33:C50)</f>
        <v>18</v>
      </c>
      <c r="D51" s="299">
        <f t="shared" si="10"/>
        <v>13.200000000000003</v>
      </c>
      <c r="E51" s="299">
        <f t="shared" si="10"/>
        <v>10</v>
      </c>
      <c r="F51" s="299">
        <f t="shared" si="10"/>
        <v>8</v>
      </c>
      <c r="G51" s="165">
        <f t="shared" si="10"/>
        <v>4614890</v>
      </c>
      <c r="H51" s="165">
        <f t="shared" si="10"/>
        <v>4051608</v>
      </c>
      <c r="I51" s="165">
        <f t="shared" si="10"/>
        <v>563282</v>
      </c>
      <c r="J51" s="178">
        <f t="shared" si="10"/>
        <v>0</v>
      </c>
      <c r="K51" s="178">
        <f>SUM(K33:K50)</f>
        <v>9572</v>
      </c>
      <c r="M51" s="102">
        <f>G51-'[1]2024 (68384400) '!G51</f>
        <v>0</v>
      </c>
    </row>
    <row r="52" spans="1:13" ht="20.100000000000001" hidden="1" customHeight="1" outlineLevel="1" x14ac:dyDescent="0.3">
      <c r="A52" s="146" t="s">
        <v>273</v>
      </c>
      <c r="B52" s="167"/>
      <c r="C52" s="167"/>
      <c r="D52" s="147"/>
      <c r="E52" s="147"/>
      <c r="F52" s="147"/>
      <c r="G52" s="148"/>
      <c r="H52" s="148"/>
      <c r="I52" s="148"/>
      <c r="M52" s="102">
        <f>G52-'[1]2024 (68384400) '!G52</f>
        <v>0</v>
      </c>
    </row>
    <row r="53" spans="1:13" ht="20.100000000000001" hidden="1" customHeight="1" outlineLevel="1" x14ac:dyDescent="0.3">
      <c r="A53" s="140" t="s">
        <v>87</v>
      </c>
      <c r="B53" s="274">
        <f>K53</f>
        <v>745</v>
      </c>
      <c r="C53" s="128">
        <f t="shared" ref="C53:C80" si="11">E53+F53</f>
        <v>1</v>
      </c>
      <c r="D53" s="149">
        <f t="shared" ref="D53:D80" si="12">SUM(E53+F53*$D$6)</f>
        <v>1</v>
      </c>
      <c r="E53" s="157">
        <v>1</v>
      </c>
      <c r="F53" s="157"/>
      <c r="G53" s="144">
        <f t="shared" ref="G53:G80" si="13">ROUND($G$5/$D$290*D53,0)</f>
        <v>349613</v>
      </c>
      <c r="H53" s="132">
        <f t="shared" ref="H53:H80" si="14">ROUNDUP(D53*$H$6,0)</f>
        <v>306940</v>
      </c>
      <c r="I53" s="132">
        <f t="shared" si="0"/>
        <v>42673</v>
      </c>
      <c r="J53" s="304" t="s">
        <v>329</v>
      </c>
      <c r="K53" s="311">
        <v>745</v>
      </c>
      <c r="M53" s="102">
        <f>G53-'[1]2024 (68384400) '!G53</f>
        <v>0</v>
      </c>
    </row>
    <row r="54" spans="1:13" ht="20.100000000000001" hidden="1" customHeight="1" outlineLevel="1" x14ac:dyDescent="0.3">
      <c r="A54" s="140" t="s">
        <v>13</v>
      </c>
      <c r="B54" s="274">
        <f t="shared" ref="B54:B80" si="15">K54</f>
        <v>363</v>
      </c>
      <c r="C54" s="128">
        <f t="shared" si="11"/>
        <v>1</v>
      </c>
      <c r="D54" s="149">
        <f t="shared" si="12"/>
        <v>0.4</v>
      </c>
      <c r="E54" s="157"/>
      <c r="F54" s="157">
        <v>1</v>
      </c>
      <c r="G54" s="144">
        <f t="shared" si="13"/>
        <v>139845</v>
      </c>
      <c r="H54" s="132">
        <f t="shared" si="14"/>
        <v>122776</v>
      </c>
      <c r="I54" s="132">
        <f t="shared" si="0"/>
        <v>17069</v>
      </c>
      <c r="J54" s="304" t="s">
        <v>330</v>
      </c>
      <c r="K54" s="311">
        <v>363</v>
      </c>
      <c r="M54" s="102">
        <f>G54-'[1]2024 (68384400) '!G54</f>
        <v>0</v>
      </c>
    </row>
    <row r="55" spans="1:13" ht="20.100000000000001" hidden="1" customHeight="1" outlineLevel="1" x14ac:dyDescent="0.3">
      <c r="A55" s="140" t="s">
        <v>88</v>
      </c>
      <c r="B55" s="274">
        <f t="shared" si="15"/>
        <v>505</v>
      </c>
      <c r="C55" s="128">
        <f t="shared" si="11"/>
        <v>1</v>
      </c>
      <c r="D55" s="149">
        <f t="shared" si="12"/>
        <v>1</v>
      </c>
      <c r="E55" s="157">
        <v>1</v>
      </c>
      <c r="F55" s="157"/>
      <c r="G55" s="144">
        <f t="shared" si="13"/>
        <v>349613</v>
      </c>
      <c r="H55" s="132">
        <f t="shared" si="14"/>
        <v>306940</v>
      </c>
      <c r="I55" s="132">
        <f t="shared" si="0"/>
        <v>42673</v>
      </c>
      <c r="J55" s="304" t="s">
        <v>331</v>
      </c>
      <c r="K55" s="311">
        <v>505</v>
      </c>
      <c r="M55" s="102">
        <f>G55-'[1]2024 (68384400) '!G55</f>
        <v>0</v>
      </c>
    </row>
    <row r="56" spans="1:13" ht="20.100000000000001" hidden="1" customHeight="1" outlineLevel="1" x14ac:dyDescent="0.3">
      <c r="A56" s="140" t="s">
        <v>89</v>
      </c>
      <c r="B56" s="274">
        <f t="shared" si="15"/>
        <v>771</v>
      </c>
      <c r="C56" s="128">
        <f t="shared" si="11"/>
        <v>1</v>
      </c>
      <c r="D56" s="149">
        <f t="shared" si="12"/>
        <v>1</v>
      </c>
      <c r="E56" s="157">
        <v>1</v>
      </c>
      <c r="F56" s="157"/>
      <c r="G56" s="144">
        <f t="shared" si="13"/>
        <v>349613</v>
      </c>
      <c r="H56" s="132">
        <f t="shared" si="14"/>
        <v>306940</v>
      </c>
      <c r="I56" s="132">
        <f t="shared" si="0"/>
        <v>42673</v>
      </c>
      <c r="J56" s="304" t="s">
        <v>332</v>
      </c>
      <c r="K56" s="311">
        <v>771</v>
      </c>
      <c r="M56" s="102">
        <f>G56-'[1]2024 (68384400) '!G56</f>
        <v>0</v>
      </c>
    </row>
    <row r="57" spans="1:13" ht="20.100000000000001" hidden="1" customHeight="1" outlineLevel="1" x14ac:dyDescent="0.3">
      <c r="A57" s="140" t="s">
        <v>90</v>
      </c>
      <c r="B57" s="274">
        <f t="shared" si="15"/>
        <v>541</v>
      </c>
      <c r="C57" s="128">
        <f t="shared" si="11"/>
        <v>1</v>
      </c>
      <c r="D57" s="149">
        <f t="shared" si="12"/>
        <v>1</v>
      </c>
      <c r="E57" s="157">
        <v>1</v>
      </c>
      <c r="F57" s="157"/>
      <c r="G57" s="144">
        <f t="shared" si="13"/>
        <v>349613</v>
      </c>
      <c r="H57" s="132">
        <f t="shared" si="14"/>
        <v>306940</v>
      </c>
      <c r="I57" s="132">
        <f t="shared" si="0"/>
        <v>42673</v>
      </c>
      <c r="J57" s="304" t="s">
        <v>333</v>
      </c>
      <c r="K57" s="311">
        <v>541</v>
      </c>
      <c r="M57" s="102">
        <f>G57-'[1]2024 (68384400) '!G57</f>
        <v>0</v>
      </c>
    </row>
    <row r="58" spans="1:13" ht="20.100000000000001" hidden="1" customHeight="1" outlineLevel="1" x14ac:dyDescent="0.3">
      <c r="A58" s="140" t="s">
        <v>91</v>
      </c>
      <c r="B58" s="274">
        <f t="shared" si="15"/>
        <v>1071</v>
      </c>
      <c r="C58" s="128">
        <f t="shared" si="11"/>
        <v>1</v>
      </c>
      <c r="D58" s="149">
        <f t="shared" si="12"/>
        <v>1</v>
      </c>
      <c r="E58" s="157">
        <v>1</v>
      </c>
      <c r="F58" s="157"/>
      <c r="G58" s="144">
        <f t="shared" si="13"/>
        <v>349613</v>
      </c>
      <c r="H58" s="132">
        <f t="shared" si="14"/>
        <v>306940</v>
      </c>
      <c r="I58" s="132">
        <f t="shared" si="0"/>
        <v>42673</v>
      </c>
      <c r="J58" s="304" t="s">
        <v>334</v>
      </c>
      <c r="K58" s="311">
        <v>1071</v>
      </c>
      <c r="M58" s="102">
        <f>G58-'[1]2024 (68384400) '!G58</f>
        <v>0</v>
      </c>
    </row>
    <row r="59" spans="1:13" ht="20.100000000000001" hidden="1" customHeight="1" outlineLevel="1" x14ac:dyDescent="0.3">
      <c r="A59" s="140" t="s">
        <v>92</v>
      </c>
      <c r="B59" s="274">
        <f t="shared" si="15"/>
        <v>295</v>
      </c>
      <c r="C59" s="128">
        <f t="shared" si="11"/>
        <v>1</v>
      </c>
      <c r="D59" s="149">
        <f>SUM(E59+F59*$D$6)</f>
        <v>0.4</v>
      </c>
      <c r="E59" s="157"/>
      <c r="F59" s="157">
        <v>1</v>
      </c>
      <c r="G59" s="144">
        <f t="shared" si="13"/>
        <v>139845</v>
      </c>
      <c r="H59" s="132">
        <f t="shared" si="14"/>
        <v>122776</v>
      </c>
      <c r="I59" s="132">
        <f t="shared" si="0"/>
        <v>17069</v>
      </c>
      <c r="J59" s="304" t="s">
        <v>335</v>
      </c>
      <c r="K59" s="311">
        <v>295</v>
      </c>
      <c r="M59" s="102">
        <f>G59-'[1]2024 (68384400) '!G59</f>
        <v>0</v>
      </c>
    </row>
    <row r="60" spans="1:13" ht="20.100000000000001" hidden="1" customHeight="1" outlineLevel="1" x14ac:dyDescent="0.3">
      <c r="A60" s="140" t="s">
        <v>93</v>
      </c>
      <c r="B60" s="274">
        <f t="shared" si="15"/>
        <v>281</v>
      </c>
      <c r="C60" s="128">
        <f t="shared" si="11"/>
        <v>1</v>
      </c>
      <c r="D60" s="149">
        <f t="shared" si="12"/>
        <v>0.4</v>
      </c>
      <c r="E60" s="157"/>
      <c r="F60" s="157">
        <v>1</v>
      </c>
      <c r="G60" s="144">
        <f t="shared" si="13"/>
        <v>139845</v>
      </c>
      <c r="H60" s="132">
        <f t="shared" si="14"/>
        <v>122776</v>
      </c>
      <c r="I60" s="132">
        <f t="shared" si="0"/>
        <v>17069</v>
      </c>
      <c r="J60" s="304" t="s">
        <v>336</v>
      </c>
      <c r="K60" s="311">
        <v>281</v>
      </c>
      <c r="M60" s="102">
        <f>G60-'[1]2024 (68384400) '!G60</f>
        <v>0</v>
      </c>
    </row>
    <row r="61" spans="1:13" ht="20.100000000000001" hidden="1" customHeight="1" outlineLevel="1" x14ac:dyDescent="0.3">
      <c r="A61" s="140" t="s">
        <v>94</v>
      </c>
      <c r="B61" s="274">
        <f t="shared" si="15"/>
        <v>531</v>
      </c>
      <c r="C61" s="128">
        <f t="shared" si="11"/>
        <v>1</v>
      </c>
      <c r="D61" s="149">
        <f t="shared" si="12"/>
        <v>1</v>
      </c>
      <c r="E61" s="157">
        <v>1</v>
      </c>
      <c r="F61" s="157"/>
      <c r="G61" s="144">
        <f t="shared" si="13"/>
        <v>349613</v>
      </c>
      <c r="H61" s="132">
        <f t="shared" si="14"/>
        <v>306940</v>
      </c>
      <c r="I61" s="132">
        <f t="shared" si="0"/>
        <v>42673</v>
      </c>
      <c r="J61" s="304" t="s">
        <v>337</v>
      </c>
      <c r="K61" s="311">
        <v>531</v>
      </c>
      <c r="M61" s="102">
        <f>G61-'[1]2024 (68384400) '!G61</f>
        <v>0</v>
      </c>
    </row>
    <row r="62" spans="1:13" ht="20.100000000000001" hidden="1" customHeight="1" outlineLevel="1" x14ac:dyDescent="0.3">
      <c r="A62" s="140" t="s">
        <v>95</v>
      </c>
      <c r="B62" s="274">
        <f t="shared" si="15"/>
        <v>342</v>
      </c>
      <c r="C62" s="128">
        <f t="shared" si="11"/>
        <v>1</v>
      </c>
      <c r="D62" s="149">
        <f t="shared" si="12"/>
        <v>0.4</v>
      </c>
      <c r="E62" s="157"/>
      <c r="F62" s="157">
        <v>1</v>
      </c>
      <c r="G62" s="144">
        <f t="shared" si="13"/>
        <v>139845</v>
      </c>
      <c r="H62" s="132">
        <f t="shared" si="14"/>
        <v>122776</v>
      </c>
      <c r="I62" s="132">
        <f t="shared" si="0"/>
        <v>17069</v>
      </c>
      <c r="J62" s="304" t="s">
        <v>338</v>
      </c>
      <c r="K62" s="311">
        <v>342</v>
      </c>
      <c r="M62" s="102">
        <f>G62-'[1]2024 (68384400) '!G62</f>
        <v>0</v>
      </c>
    </row>
    <row r="63" spans="1:13" ht="20.100000000000001" hidden="1" customHeight="1" outlineLevel="1" x14ac:dyDescent="0.3">
      <c r="A63" s="140" t="s">
        <v>96</v>
      </c>
      <c r="B63" s="274">
        <f t="shared" si="15"/>
        <v>633</v>
      </c>
      <c r="C63" s="128">
        <f t="shared" si="11"/>
        <v>1</v>
      </c>
      <c r="D63" s="149">
        <f t="shared" si="12"/>
        <v>1</v>
      </c>
      <c r="E63" s="157">
        <v>1</v>
      </c>
      <c r="F63" s="157"/>
      <c r="G63" s="144">
        <f t="shared" si="13"/>
        <v>349613</v>
      </c>
      <c r="H63" s="132">
        <f t="shared" si="14"/>
        <v>306940</v>
      </c>
      <c r="I63" s="132">
        <f t="shared" si="0"/>
        <v>42673</v>
      </c>
      <c r="J63" s="304" t="s">
        <v>339</v>
      </c>
      <c r="K63" s="311">
        <v>633</v>
      </c>
      <c r="M63" s="102">
        <f>G63-'[1]2024 (68384400) '!G63</f>
        <v>0</v>
      </c>
    </row>
    <row r="64" spans="1:13" ht="20.100000000000001" hidden="1" customHeight="1" outlineLevel="1" x14ac:dyDescent="0.3">
      <c r="A64" s="140" t="s">
        <v>97</v>
      </c>
      <c r="B64" s="274">
        <f t="shared" si="15"/>
        <v>519</v>
      </c>
      <c r="C64" s="128">
        <f t="shared" si="11"/>
        <v>1</v>
      </c>
      <c r="D64" s="149">
        <f t="shared" si="12"/>
        <v>1</v>
      </c>
      <c r="E64" s="157">
        <v>1</v>
      </c>
      <c r="F64" s="157"/>
      <c r="G64" s="144">
        <f t="shared" si="13"/>
        <v>349613</v>
      </c>
      <c r="H64" s="132">
        <f t="shared" si="14"/>
        <v>306940</v>
      </c>
      <c r="I64" s="132">
        <f t="shared" si="0"/>
        <v>42673</v>
      </c>
      <c r="J64" s="304" t="s">
        <v>340</v>
      </c>
      <c r="K64" s="311">
        <v>519</v>
      </c>
      <c r="M64" s="102">
        <f>G64-'[1]2024 (68384400) '!G64</f>
        <v>0</v>
      </c>
    </row>
    <row r="65" spans="1:13" ht="20.100000000000001" hidden="1" customHeight="1" outlineLevel="1" x14ac:dyDescent="0.3">
      <c r="A65" s="140" t="s">
        <v>98</v>
      </c>
      <c r="B65" s="274">
        <f t="shared" si="15"/>
        <v>440</v>
      </c>
      <c r="C65" s="297">
        <f t="shared" si="11"/>
        <v>1</v>
      </c>
      <c r="D65" s="131">
        <f t="shared" si="12"/>
        <v>0.4</v>
      </c>
      <c r="E65" s="157"/>
      <c r="F65" s="157">
        <v>1</v>
      </c>
      <c r="G65" s="144">
        <f t="shared" si="13"/>
        <v>139845</v>
      </c>
      <c r="H65" s="132">
        <f t="shared" si="14"/>
        <v>122776</v>
      </c>
      <c r="I65" s="132">
        <f t="shared" si="0"/>
        <v>17069</v>
      </c>
      <c r="J65" s="304" t="s">
        <v>341</v>
      </c>
      <c r="K65" s="311">
        <v>440</v>
      </c>
      <c r="M65" s="102">
        <f>G65-'[1]2024 (68384400) '!G65</f>
        <v>0</v>
      </c>
    </row>
    <row r="66" spans="1:13" ht="20.100000000000001" hidden="1" customHeight="1" outlineLevel="1" x14ac:dyDescent="0.3">
      <c r="A66" s="140" t="s">
        <v>99</v>
      </c>
      <c r="B66" s="274">
        <f t="shared" si="15"/>
        <v>920</v>
      </c>
      <c r="C66" s="128">
        <f t="shared" si="11"/>
        <v>1</v>
      </c>
      <c r="D66" s="149">
        <f t="shared" si="12"/>
        <v>1</v>
      </c>
      <c r="E66" s="157">
        <v>1</v>
      </c>
      <c r="F66" s="157"/>
      <c r="G66" s="144">
        <f t="shared" si="13"/>
        <v>349613</v>
      </c>
      <c r="H66" s="132">
        <f t="shared" si="14"/>
        <v>306940</v>
      </c>
      <c r="I66" s="132">
        <f t="shared" si="0"/>
        <v>42673</v>
      </c>
      <c r="J66" s="304" t="s">
        <v>342</v>
      </c>
      <c r="K66" s="311">
        <v>920</v>
      </c>
      <c r="M66" s="102">
        <f>G66-'[1]2024 (68384400) '!G66</f>
        <v>0</v>
      </c>
    </row>
    <row r="67" spans="1:13" ht="20.100000000000001" hidden="1" customHeight="1" outlineLevel="1" x14ac:dyDescent="0.3">
      <c r="A67" s="140" t="s">
        <v>14</v>
      </c>
      <c r="B67" s="274">
        <f t="shared" si="15"/>
        <v>323</v>
      </c>
      <c r="C67" s="128">
        <f t="shared" si="11"/>
        <v>1</v>
      </c>
      <c r="D67" s="149">
        <f t="shared" si="12"/>
        <v>0.4</v>
      </c>
      <c r="E67" s="157"/>
      <c r="F67" s="157">
        <v>1</v>
      </c>
      <c r="G67" s="144">
        <f t="shared" si="13"/>
        <v>139845</v>
      </c>
      <c r="H67" s="132">
        <f t="shared" si="14"/>
        <v>122776</v>
      </c>
      <c r="I67" s="132">
        <f t="shared" si="0"/>
        <v>17069</v>
      </c>
      <c r="J67" s="304" t="s">
        <v>343</v>
      </c>
      <c r="K67" s="311">
        <v>323</v>
      </c>
      <c r="M67" s="102">
        <f>G67-'[1]2024 (68384400) '!G67</f>
        <v>0</v>
      </c>
    </row>
    <row r="68" spans="1:13" ht="20.100000000000001" hidden="1" customHeight="1" outlineLevel="1" x14ac:dyDescent="0.3">
      <c r="A68" s="140" t="s">
        <v>100</v>
      </c>
      <c r="B68" s="274">
        <f t="shared" si="15"/>
        <v>224</v>
      </c>
      <c r="C68" s="128">
        <f t="shared" si="11"/>
        <v>1</v>
      </c>
      <c r="D68" s="149">
        <f t="shared" si="12"/>
        <v>0.4</v>
      </c>
      <c r="E68" s="300"/>
      <c r="F68" s="157">
        <v>1</v>
      </c>
      <c r="G68" s="144">
        <f t="shared" si="13"/>
        <v>139845</v>
      </c>
      <c r="H68" s="132">
        <f t="shared" si="14"/>
        <v>122776</v>
      </c>
      <c r="I68" s="132">
        <f t="shared" si="0"/>
        <v>17069</v>
      </c>
      <c r="J68" s="304" t="s">
        <v>344</v>
      </c>
      <c r="K68" s="311">
        <v>224</v>
      </c>
      <c r="M68" s="102">
        <f>G68-'[1]2024 (68384400) '!G68</f>
        <v>0</v>
      </c>
    </row>
    <row r="69" spans="1:13" ht="20.100000000000001" hidden="1" customHeight="1" outlineLevel="1" x14ac:dyDescent="0.3">
      <c r="A69" s="140" t="s">
        <v>101</v>
      </c>
      <c r="B69" s="274">
        <f t="shared" si="15"/>
        <v>693</v>
      </c>
      <c r="C69" s="128">
        <f t="shared" si="11"/>
        <v>1</v>
      </c>
      <c r="D69" s="149">
        <f t="shared" si="12"/>
        <v>1</v>
      </c>
      <c r="E69" s="157">
        <v>1</v>
      </c>
      <c r="F69" s="157"/>
      <c r="G69" s="144">
        <f t="shared" si="13"/>
        <v>349613</v>
      </c>
      <c r="H69" s="132">
        <f t="shared" si="14"/>
        <v>306940</v>
      </c>
      <c r="I69" s="132">
        <f t="shared" si="0"/>
        <v>42673</v>
      </c>
      <c r="J69" s="304" t="s">
        <v>345</v>
      </c>
      <c r="K69" s="311">
        <v>693</v>
      </c>
      <c r="M69" s="102">
        <f>G69-'[1]2024 (68384400) '!G69</f>
        <v>0</v>
      </c>
    </row>
    <row r="70" spans="1:13" ht="20.100000000000001" hidden="1" customHeight="1" outlineLevel="1" x14ac:dyDescent="0.3">
      <c r="A70" s="140" t="s">
        <v>102</v>
      </c>
      <c r="B70" s="274">
        <f t="shared" si="15"/>
        <v>350</v>
      </c>
      <c r="C70" s="297">
        <f t="shared" si="11"/>
        <v>1</v>
      </c>
      <c r="D70" s="131">
        <f t="shared" si="12"/>
        <v>0.4</v>
      </c>
      <c r="E70" s="157"/>
      <c r="F70" s="157">
        <v>1</v>
      </c>
      <c r="G70" s="144">
        <f t="shared" si="13"/>
        <v>139845</v>
      </c>
      <c r="H70" s="132">
        <f t="shared" si="14"/>
        <v>122776</v>
      </c>
      <c r="I70" s="132">
        <f t="shared" si="0"/>
        <v>17069</v>
      </c>
      <c r="J70" s="304" t="s">
        <v>346</v>
      </c>
      <c r="K70" s="311">
        <v>350</v>
      </c>
      <c r="M70" s="102">
        <f>G70-'[1]2024 (68384400) '!G70</f>
        <v>0</v>
      </c>
    </row>
    <row r="71" spans="1:13" ht="20.100000000000001" hidden="1" customHeight="1" outlineLevel="1" x14ac:dyDescent="0.3">
      <c r="A71" s="140" t="s">
        <v>103</v>
      </c>
      <c r="B71" s="274">
        <f t="shared" si="15"/>
        <v>148</v>
      </c>
      <c r="C71" s="128">
        <f t="shared" si="11"/>
        <v>1</v>
      </c>
      <c r="D71" s="149">
        <f t="shared" si="12"/>
        <v>0.4</v>
      </c>
      <c r="E71" s="157"/>
      <c r="F71" s="157">
        <v>1</v>
      </c>
      <c r="G71" s="144">
        <f t="shared" si="13"/>
        <v>139845</v>
      </c>
      <c r="H71" s="132">
        <f t="shared" si="14"/>
        <v>122776</v>
      </c>
      <c r="I71" s="132">
        <f t="shared" si="0"/>
        <v>17069</v>
      </c>
      <c r="J71" s="304" t="s">
        <v>347</v>
      </c>
      <c r="K71" s="311">
        <v>148</v>
      </c>
      <c r="M71" s="102">
        <f>G71-'[1]2024 (68384400) '!G71</f>
        <v>0</v>
      </c>
    </row>
    <row r="72" spans="1:13" ht="20.100000000000001" hidden="1" customHeight="1" outlineLevel="1" x14ac:dyDescent="0.3">
      <c r="A72" s="140" t="s">
        <v>104</v>
      </c>
      <c r="B72" s="274">
        <f t="shared" si="15"/>
        <v>515</v>
      </c>
      <c r="C72" s="128">
        <f t="shared" si="11"/>
        <v>1</v>
      </c>
      <c r="D72" s="149">
        <f t="shared" si="12"/>
        <v>1</v>
      </c>
      <c r="E72" s="157">
        <v>1</v>
      </c>
      <c r="F72" s="157"/>
      <c r="G72" s="144">
        <f t="shared" si="13"/>
        <v>349613</v>
      </c>
      <c r="H72" s="132">
        <f t="shared" si="14"/>
        <v>306940</v>
      </c>
      <c r="I72" s="132">
        <f t="shared" si="0"/>
        <v>42673</v>
      </c>
      <c r="J72" s="304" t="s">
        <v>348</v>
      </c>
      <c r="K72" s="311">
        <v>515</v>
      </c>
      <c r="M72" s="102">
        <f>G72-'[1]2024 (68384400) '!G72</f>
        <v>0</v>
      </c>
    </row>
    <row r="73" spans="1:13" ht="20.100000000000001" hidden="1" customHeight="1" outlineLevel="1" x14ac:dyDescent="0.3">
      <c r="A73" s="140" t="s">
        <v>105</v>
      </c>
      <c r="B73" s="274">
        <f t="shared" si="15"/>
        <v>316</v>
      </c>
      <c r="C73" s="128">
        <f t="shared" si="11"/>
        <v>1</v>
      </c>
      <c r="D73" s="149">
        <f t="shared" si="12"/>
        <v>0.4</v>
      </c>
      <c r="E73" s="157"/>
      <c r="F73" s="157">
        <v>1</v>
      </c>
      <c r="G73" s="144">
        <f t="shared" si="13"/>
        <v>139845</v>
      </c>
      <c r="H73" s="132">
        <f t="shared" si="14"/>
        <v>122776</v>
      </c>
      <c r="I73" s="132">
        <f t="shared" si="0"/>
        <v>17069</v>
      </c>
      <c r="J73" s="304" t="s">
        <v>349</v>
      </c>
      <c r="K73" s="311">
        <v>316</v>
      </c>
      <c r="M73" s="102">
        <f>G73-'[1]2024 (68384400) '!G73</f>
        <v>0</v>
      </c>
    </row>
    <row r="74" spans="1:13" ht="20.100000000000001" hidden="1" customHeight="1" outlineLevel="1" x14ac:dyDescent="0.3">
      <c r="A74" s="140" t="s">
        <v>106</v>
      </c>
      <c r="B74" s="274">
        <f t="shared" si="15"/>
        <v>547</v>
      </c>
      <c r="C74" s="128">
        <f t="shared" si="11"/>
        <v>1</v>
      </c>
      <c r="D74" s="149">
        <f t="shared" si="12"/>
        <v>1</v>
      </c>
      <c r="E74" s="157">
        <v>1</v>
      </c>
      <c r="F74" s="157"/>
      <c r="G74" s="144">
        <f t="shared" si="13"/>
        <v>349613</v>
      </c>
      <c r="H74" s="132">
        <f t="shared" si="14"/>
        <v>306940</v>
      </c>
      <c r="I74" s="132">
        <f t="shared" si="0"/>
        <v>42673</v>
      </c>
      <c r="J74" s="304" t="s">
        <v>350</v>
      </c>
      <c r="K74" s="311">
        <v>547</v>
      </c>
      <c r="M74" s="102">
        <f>G74-'[1]2024 (68384400) '!G74</f>
        <v>0</v>
      </c>
    </row>
    <row r="75" spans="1:13" ht="20.100000000000001" hidden="1" customHeight="1" outlineLevel="1" x14ac:dyDescent="0.3">
      <c r="A75" s="140" t="s">
        <v>107</v>
      </c>
      <c r="B75" s="274">
        <f t="shared" si="15"/>
        <v>359</v>
      </c>
      <c r="C75" s="128">
        <f t="shared" si="11"/>
        <v>1</v>
      </c>
      <c r="D75" s="149">
        <f t="shared" si="12"/>
        <v>0.4</v>
      </c>
      <c r="E75" s="157"/>
      <c r="F75" s="157">
        <v>1</v>
      </c>
      <c r="G75" s="144">
        <f t="shared" si="13"/>
        <v>139845</v>
      </c>
      <c r="H75" s="132">
        <f t="shared" si="14"/>
        <v>122776</v>
      </c>
      <c r="I75" s="132">
        <f t="shared" ref="I75:I138" si="16">G75-H75</f>
        <v>17069</v>
      </c>
      <c r="J75" s="304" t="s">
        <v>351</v>
      </c>
      <c r="K75" s="311">
        <v>359</v>
      </c>
      <c r="M75" s="102">
        <f>G75-'[1]2024 (68384400) '!G75</f>
        <v>0</v>
      </c>
    </row>
    <row r="76" spans="1:13" ht="20.100000000000001" hidden="1" customHeight="1" outlineLevel="1" x14ac:dyDescent="0.3">
      <c r="A76" s="140" t="s">
        <v>108</v>
      </c>
      <c r="B76" s="274">
        <f t="shared" si="15"/>
        <v>216</v>
      </c>
      <c r="C76" s="128">
        <f t="shared" si="11"/>
        <v>1</v>
      </c>
      <c r="D76" s="149">
        <f t="shared" si="12"/>
        <v>0.4</v>
      </c>
      <c r="E76" s="300"/>
      <c r="F76" s="157">
        <v>1</v>
      </c>
      <c r="G76" s="144">
        <f t="shared" si="13"/>
        <v>139845</v>
      </c>
      <c r="H76" s="132">
        <f t="shared" si="14"/>
        <v>122776</v>
      </c>
      <c r="I76" s="132">
        <f t="shared" si="16"/>
        <v>17069</v>
      </c>
      <c r="J76" s="304" t="s">
        <v>352</v>
      </c>
      <c r="K76" s="311">
        <v>216</v>
      </c>
      <c r="M76" s="102">
        <f>G76-'[1]2024 (68384400) '!G76</f>
        <v>0</v>
      </c>
    </row>
    <row r="77" spans="1:13" ht="20.100000000000001" hidden="1" customHeight="1" outlineLevel="1" x14ac:dyDescent="0.3">
      <c r="A77" s="140" t="s">
        <v>109</v>
      </c>
      <c r="B77" s="274">
        <f t="shared" si="15"/>
        <v>106</v>
      </c>
      <c r="C77" s="128">
        <f t="shared" si="11"/>
        <v>1</v>
      </c>
      <c r="D77" s="149">
        <f t="shared" si="12"/>
        <v>0.4</v>
      </c>
      <c r="E77" s="157"/>
      <c r="F77" s="157">
        <v>1</v>
      </c>
      <c r="G77" s="144">
        <f t="shared" si="13"/>
        <v>139845</v>
      </c>
      <c r="H77" s="132">
        <f t="shared" si="14"/>
        <v>122776</v>
      </c>
      <c r="I77" s="132">
        <f t="shared" si="16"/>
        <v>17069</v>
      </c>
      <c r="J77" s="304" t="s">
        <v>353</v>
      </c>
      <c r="K77" s="311">
        <v>106</v>
      </c>
      <c r="M77" s="102">
        <f>G77-'[1]2024 (68384400) '!G77</f>
        <v>0</v>
      </c>
    </row>
    <row r="78" spans="1:13" ht="20.100000000000001" hidden="1" customHeight="1" outlineLevel="1" x14ac:dyDescent="0.3">
      <c r="A78" s="140" t="s">
        <v>110</v>
      </c>
      <c r="B78" s="274">
        <f t="shared" si="15"/>
        <v>389</v>
      </c>
      <c r="C78" s="128">
        <f t="shared" si="11"/>
        <v>1</v>
      </c>
      <c r="D78" s="149">
        <f t="shared" si="12"/>
        <v>0.4</v>
      </c>
      <c r="E78" s="300"/>
      <c r="F78" s="157">
        <v>1</v>
      </c>
      <c r="G78" s="144">
        <f t="shared" si="13"/>
        <v>139845</v>
      </c>
      <c r="H78" s="132">
        <f t="shared" si="14"/>
        <v>122776</v>
      </c>
      <c r="I78" s="132">
        <f t="shared" si="16"/>
        <v>17069</v>
      </c>
      <c r="J78" s="304" t="s">
        <v>354</v>
      </c>
      <c r="K78" s="311">
        <v>389</v>
      </c>
      <c r="M78" s="102">
        <f>G78-'[1]2024 (68384400) '!G78</f>
        <v>0</v>
      </c>
    </row>
    <row r="79" spans="1:13" ht="20.100000000000001" hidden="1" customHeight="1" outlineLevel="1" x14ac:dyDescent="0.3">
      <c r="A79" s="140" t="s">
        <v>111</v>
      </c>
      <c r="B79" s="274">
        <f t="shared" si="15"/>
        <v>347</v>
      </c>
      <c r="C79" s="128">
        <f t="shared" si="11"/>
        <v>1</v>
      </c>
      <c r="D79" s="149">
        <f t="shared" si="12"/>
        <v>0.4</v>
      </c>
      <c r="E79" s="157"/>
      <c r="F79" s="157">
        <v>1</v>
      </c>
      <c r="G79" s="144">
        <f t="shared" si="13"/>
        <v>139845</v>
      </c>
      <c r="H79" s="132">
        <f t="shared" si="14"/>
        <v>122776</v>
      </c>
      <c r="I79" s="132">
        <f t="shared" si="16"/>
        <v>17069</v>
      </c>
      <c r="J79" s="304" t="s">
        <v>355</v>
      </c>
      <c r="K79" s="311">
        <v>347</v>
      </c>
      <c r="M79" s="102">
        <f>G79-'[1]2024 (68384400) '!G79</f>
        <v>0</v>
      </c>
    </row>
    <row r="80" spans="1:13" ht="20.100000000000001" hidden="1" customHeight="1" outlineLevel="1" x14ac:dyDescent="0.3">
      <c r="A80" s="140" t="s">
        <v>112</v>
      </c>
      <c r="B80" s="274">
        <f t="shared" si="15"/>
        <v>215</v>
      </c>
      <c r="C80" s="128">
        <f t="shared" si="11"/>
        <v>1</v>
      </c>
      <c r="D80" s="149">
        <f t="shared" si="12"/>
        <v>0.4</v>
      </c>
      <c r="E80" s="300"/>
      <c r="F80" s="157">
        <v>1</v>
      </c>
      <c r="G80" s="144">
        <f t="shared" si="13"/>
        <v>139845</v>
      </c>
      <c r="H80" s="132">
        <f t="shared" si="14"/>
        <v>122776</v>
      </c>
      <c r="I80" s="132">
        <f t="shared" si="16"/>
        <v>17069</v>
      </c>
      <c r="J80" s="304" t="s">
        <v>356</v>
      </c>
      <c r="K80" s="311">
        <v>215</v>
      </c>
      <c r="M80" s="102">
        <f>G80-'[1]2024 (68384400) '!G80</f>
        <v>0</v>
      </c>
    </row>
    <row r="81" spans="1:13" ht="19.8" hidden="1" customHeight="1" collapsed="1" x14ac:dyDescent="0.3">
      <c r="A81" s="146" t="s">
        <v>15</v>
      </c>
      <c r="B81" s="180">
        <f>SUM(B53:B80)</f>
        <v>12705</v>
      </c>
      <c r="C81" s="181">
        <f t="shared" ref="C81:K81" si="17">SUM(C53:C80)</f>
        <v>28</v>
      </c>
      <c r="D81" s="181">
        <f t="shared" si="17"/>
        <v>18.399999999999995</v>
      </c>
      <c r="E81" s="167">
        <f t="shared" si="17"/>
        <v>12</v>
      </c>
      <c r="F81" s="181">
        <f t="shared" si="17"/>
        <v>16</v>
      </c>
      <c r="G81" s="165">
        <f t="shared" si="17"/>
        <v>6432876</v>
      </c>
      <c r="H81" s="165">
        <f t="shared" si="17"/>
        <v>5647696</v>
      </c>
      <c r="I81" s="165">
        <f t="shared" si="17"/>
        <v>785180</v>
      </c>
      <c r="J81" s="182">
        <f>SUM(J53:J80)</f>
        <v>0</v>
      </c>
      <c r="K81" s="182">
        <f t="shared" si="17"/>
        <v>12705</v>
      </c>
      <c r="M81" s="102">
        <f>G81-'[1]2024 (68384400) '!G81</f>
        <v>0</v>
      </c>
    </row>
    <row r="82" spans="1:13" ht="20.100000000000001" hidden="1" customHeight="1" outlineLevel="1" x14ac:dyDescent="0.3">
      <c r="A82" s="146" t="s">
        <v>274</v>
      </c>
      <c r="B82" s="167"/>
      <c r="C82" s="167"/>
      <c r="D82" s="147"/>
      <c r="E82" s="147"/>
      <c r="F82" s="147"/>
      <c r="G82" s="148"/>
      <c r="H82" s="148"/>
      <c r="I82" s="148"/>
      <c r="M82" s="102">
        <f>G82-'[1]2024 (68384400) '!G82</f>
        <v>0</v>
      </c>
    </row>
    <row r="83" spans="1:13" ht="20.100000000000001" hidden="1" customHeight="1" outlineLevel="1" x14ac:dyDescent="0.3">
      <c r="A83" s="140" t="s">
        <v>123</v>
      </c>
      <c r="B83" s="274">
        <v>287</v>
      </c>
      <c r="C83" s="297">
        <f>E83+F83</f>
        <v>1</v>
      </c>
      <c r="D83" s="131">
        <f>SUM(E83+F83*$D$6)</f>
        <v>0.4</v>
      </c>
      <c r="E83" s="157"/>
      <c r="F83" s="157">
        <v>1</v>
      </c>
      <c r="G83" s="144">
        <f t="shared" ref="G83:G95" si="18">ROUND($G$5/$D$290*D83,0)</f>
        <v>139845</v>
      </c>
      <c r="H83" s="132">
        <f t="shared" ref="H83:H95" si="19">ROUNDUP(D83*$H$6,0)</f>
        <v>122776</v>
      </c>
      <c r="I83" s="132">
        <f t="shared" si="16"/>
        <v>17069</v>
      </c>
      <c r="J83" s="273" t="s">
        <v>358</v>
      </c>
      <c r="K83" s="271">
        <v>1277</v>
      </c>
      <c r="M83" s="102">
        <f>G83-'[1]2024 (68384400) '!G83</f>
        <v>0</v>
      </c>
    </row>
    <row r="84" spans="1:13" ht="20.100000000000001" hidden="1" customHeight="1" outlineLevel="1" x14ac:dyDescent="0.3">
      <c r="A84" s="140" t="s">
        <v>118</v>
      </c>
      <c r="B84" s="274">
        <v>598</v>
      </c>
      <c r="C84" s="297">
        <f>E84+F84</f>
        <v>1</v>
      </c>
      <c r="D84" s="131">
        <f>SUM(E84+F84*$D$6)</f>
        <v>1</v>
      </c>
      <c r="E84" s="157">
        <v>1</v>
      </c>
      <c r="F84" s="157"/>
      <c r="G84" s="144">
        <f t="shared" si="18"/>
        <v>349613</v>
      </c>
      <c r="H84" s="132">
        <f t="shared" si="19"/>
        <v>306940</v>
      </c>
      <c r="I84" s="132">
        <f t="shared" si="16"/>
        <v>42673</v>
      </c>
      <c r="J84" s="273" t="s">
        <v>359</v>
      </c>
      <c r="K84" s="271">
        <v>287</v>
      </c>
      <c r="M84" s="102">
        <f>G84-'[1]2024 (68384400) '!G84</f>
        <v>0</v>
      </c>
    </row>
    <row r="85" spans="1:13" ht="20.100000000000001" hidden="1" customHeight="1" outlineLevel="1" x14ac:dyDescent="0.3">
      <c r="A85" s="140" t="s">
        <v>116</v>
      </c>
      <c r="B85" s="274">
        <v>1277</v>
      </c>
      <c r="C85" s="297">
        <f>E85+F85</f>
        <v>1</v>
      </c>
      <c r="D85" s="131">
        <f>SUM(E85+F85*$D$6)</f>
        <v>1</v>
      </c>
      <c r="E85" s="157">
        <v>1</v>
      </c>
      <c r="F85" s="157"/>
      <c r="G85" s="144">
        <f t="shared" si="18"/>
        <v>349613</v>
      </c>
      <c r="H85" s="132">
        <f t="shared" si="19"/>
        <v>306940</v>
      </c>
      <c r="I85" s="132">
        <f t="shared" si="16"/>
        <v>42673</v>
      </c>
      <c r="J85" s="273" t="s">
        <v>360</v>
      </c>
      <c r="K85" s="271">
        <v>598</v>
      </c>
      <c r="M85" s="102">
        <f>G85-'[1]2024 (68384400) '!G85</f>
        <v>0</v>
      </c>
    </row>
    <row r="86" spans="1:13" ht="20.100000000000001" hidden="1" customHeight="1" outlineLevel="1" x14ac:dyDescent="0.3">
      <c r="A86" s="140" t="s">
        <v>121</v>
      </c>
      <c r="B86" s="301">
        <f>K86</f>
        <v>676</v>
      </c>
      <c r="C86" s="128">
        <f>E86+F86</f>
        <v>1</v>
      </c>
      <c r="D86" s="149">
        <f>SUM(E86+F86*$D$6)</f>
        <v>1</v>
      </c>
      <c r="E86" s="157">
        <v>1</v>
      </c>
      <c r="F86" s="157"/>
      <c r="G86" s="144">
        <f t="shared" si="18"/>
        <v>349613</v>
      </c>
      <c r="H86" s="132">
        <f t="shared" si="19"/>
        <v>306940</v>
      </c>
      <c r="I86" s="132">
        <f t="shared" si="16"/>
        <v>42673</v>
      </c>
      <c r="J86" s="273" t="s">
        <v>361</v>
      </c>
      <c r="K86" s="271">
        <v>676</v>
      </c>
      <c r="M86" s="102">
        <f>G86-'[1]2024 (68384400) '!G86</f>
        <v>0</v>
      </c>
    </row>
    <row r="87" spans="1:13" ht="20.100000000000001" hidden="1" customHeight="1" outlineLevel="1" x14ac:dyDescent="0.3">
      <c r="A87" s="140" t="s">
        <v>115</v>
      </c>
      <c r="B87" s="301">
        <f t="shared" ref="B87:B95" si="20">K87</f>
        <v>501</v>
      </c>
      <c r="C87" s="128">
        <f>E87+F87</f>
        <v>1</v>
      </c>
      <c r="D87" s="136">
        <f>SUM(E87+F87*$D$6)</f>
        <v>1</v>
      </c>
      <c r="E87" s="296">
        <v>1</v>
      </c>
      <c r="F87" s="296"/>
      <c r="G87" s="144">
        <f t="shared" si="18"/>
        <v>349613</v>
      </c>
      <c r="H87" s="132">
        <f t="shared" si="19"/>
        <v>306940</v>
      </c>
      <c r="I87" s="132">
        <f t="shared" si="16"/>
        <v>42673</v>
      </c>
      <c r="J87" s="273" t="s">
        <v>362</v>
      </c>
      <c r="K87" s="271">
        <v>501</v>
      </c>
      <c r="M87" s="102">
        <f>G87-'[1]2024 (68384400) '!G87</f>
        <v>0</v>
      </c>
    </row>
    <row r="88" spans="1:13" ht="20.100000000000001" hidden="1" customHeight="1" outlineLevel="1" x14ac:dyDescent="0.3">
      <c r="A88" s="128" t="s">
        <v>40</v>
      </c>
      <c r="B88" s="301">
        <f t="shared" si="20"/>
        <v>847</v>
      </c>
      <c r="C88" s="128">
        <v>1</v>
      </c>
      <c r="D88" s="131">
        <v>1</v>
      </c>
      <c r="E88" s="131">
        <v>1</v>
      </c>
      <c r="F88" s="131"/>
      <c r="G88" s="144">
        <f t="shared" si="18"/>
        <v>349613</v>
      </c>
      <c r="H88" s="132">
        <f t="shared" si="19"/>
        <v>306940</v>
      </c>
      <c r="I88" s="132">
        <f t="shared" si="16"/>
        <v>42673</v>
      </c>
      <c r="J88" s="273" t="s">
        <v>363</v>
      </c>
      <c r="K88" s="271">
        <v>847</v>
      </c>
      <c r="M88" s="102">
        <f>G88-'[1]2024 (68384400) '!G88</f>
        <v>0</v>
      </c>
    </row>
    <row r="89" spans="1:13" ht="20.100000000000001" hidden="1" customHeight="1" outlineLevel="1" x14ac:dyDescent="0.3">
      <c r="A89" s="140" t="s">
        <v>120</v>
      </c>
      <c r="B89" s="301">
        <f t="shared" si="20"/>
        <v>277</v>
      </c>
      <c r="C89" s="297">
        <f t="shared" ref="C89:C95" si="21">E89+F89</f>
        <v>1</v>
      </c>
      <c r="D89" s="131">
        <f t="shared" ref="D89:D95" si="22">SUM(E89+F89*$D$6)</f>
        <v>0.4</v>
      </c>
      <c r="E89" s="157"/>
      <c r="F89" s="157">
        <v>1</v>
      </c>
      <c r="G89" s="144">
        <f t="shared" si="18"/>
        <v>139845</v>
      </c>
      <c r="H89" s="132">
        <f t="shared" si="19"/>
        <v>122776</v>
      </c>
      <c r="I89" s="132">
        <f t="shared" si="16"/>
        <v>17069</v>
      </c>
      <c r="J89" s="273" t="s">
        <v>364</v>
      </c>
      <c r="K89" s="271">
        <v>277</v>
      </c>
      <c r="M89" s="102">
        <f>G89-'[1]2024 (68384400) '!G89</f>
        <v>0</v>
      </c>
    </row>
    <row r="90" spans="1:13" ht="20.100000000000001" hidden="1" customHeight="1" outlineLevel="1" x14ac:dyDescent="0.3">
      <c r="A90" s="140" t="s">
        <v>117</v>
      </c>
      <c r="B90" s="301">
        <f t="shared" si="20"/>
        <v>290</v>
      </c>
      <c r="C90" s="297">
        <f t="shared" si="21"/>
        <v>1</v>
      </c>
      <c r="D90" s="131">
        <f t="shared" si="22"/>
        <v>0.4</v>
      </c>
      <c r="E90" s="302"/>
      <c r="F90" s="157">
        <v>1</v>
      </c>
      <c r="G90" s="144">
        <f t="shared" si="18"/>
        <v>139845</v>
      </c>
      <c r="H90" s="132">
        <f t="shared" si="19"/>
        <v>122776</v>
      </c>
      <c r="I90" s="132">
        <f t="shared" si="16"/>
        <v>17069</v>
      </c>
      <c r="J90" s="273" t="s">
        <v>365</v>
      </c>
      <c r="K90" s="271">
        <v>290</v>
      </c>
      <c r="M90" s="102">
        <f>G90-'[1]2024 (68384400) '!G90</f>
        <v>0</v>
      </c>
    </row>
    <row r="91" spans="1:13" ht="20.100000000000001" hidden="1" customHeight="1" outlineLevel="1" x14ac:dyDescent="0.3">
      <c r="A91" s="140" t="s">
        <v>113</v>
      </c>
      <c r="B91" s="301">
        <f t="shared" si="20"/>
        <v>721</v>
      </c>
      <c r="C91" s="128">
        <f t="shared" si="21"/>
        <v>1</v>
      </c>
      <c r="D91" s="149">
        <f t="shared" si="22"/>
        <v>1</v>
      </c>
      <c r="E91" s="157">
        <v>1</v>
      </c>
      <c r="F91" s="157"/>
      <c r="G91" s="144">
        <f t="shared" si="18"/>
        <v>349613</v>
      </c>
      <c r="H91" s="132">
        <f t="shared" si="19"/>
        <v>306940</v>
      </c>
      <c r="I91" s="132">
        <f t="shared" si="16"/>
        <v>42673</v>
      </c>
      <c r="J91" s="273" t="s">
        <v>366</v>
      </c>
      <c r="K91" s="271">
        <v>721</v>
      </c>
      <c r="M91" s="102">
        <f>G91-'[1]2024 (68384400) '!G91</f>
        <v>0</v>
      </c>
    </row>
    <row r="92" spans="1:13" ht="20.100000000000001" hidden="1" customHeight="1" outlineLevel="1" x14ac:dyDescent="0.3">
      <c r="A92" s="140" t="s">
        <v>119</v>
      </c>
      <c r="B92" s="301">
        <f t="shared" si="20"/>
        <v>370</v>
      </c>
      <c r="C92" s="297">
        <f t="shared" si="21"/>
        <v>1</v>
      </c>
      <c r="D92" s="131">
        <f t="shared" si="22"/>
        <v>0.4</v>
      </c>
      <c r="E92" s="157"/>
      <c r="F92" s="157">
        <v>1</v>
      </c>
      <c r="G92" s="144">
        <f t="shared" si="18"/>
        <v>139845</v>
      </c>
      <c r="H92" s="132">
        <f t="shared" si="19"/>
        <v>122776</v>
      </c>
      <c r="I92" s="132">
        <f t="shared" si="16"/>
        <v>17069</v>
      </c>
      <c r="J92" s="273" t="s">
        <v>367</v>
      </c>
      <c r="K92" s="271">
        <v>370</v>
      </c>
      <c r="M92" s="102">
        <f>G92-'[1]2024 (68384400) '!G92</f>
        <v>0</v>
      </c>
    </row>
    <row r="93" spans="1:13" ht="20.100000000000001" hidden="1" customHeight="1" outlineLevel="1" x14ac:dyDescent="0.3">
      <c r="A93" s="140" t="s">
        <v>16</v>
      </c>
      <c r="B93" s="301">
        <f t="shared" si="20"/>
        <v>255</v>
      </c>
      <c r="C93" s="128">
        <f t="shared" si="21"/>
        <v>1</v>
      </c>
      <c r="D93" s="149">
        <f t="shared" si="22"/>
        <v>0.4</v>
      </c>
      <c r="E93" s="300"/>
      <c r="F93" s="157">
        <v>1</v>
      </c>
      <c r="G93" s="144">
        <f t="shared" si="18"/>
        <v>139845</v>
      </c>
      <c r="H93" s="132">
        <f t="shared" si="19"/>
        <v>122776</v>
      </c>
      <c r="I93" s="132">
        <f t="shared" si="16"/>
        <v>17069</v>
      </c>
      <c r="J93" s="273" t="s">
        <v>368</v>
      </c>
      <c r="K93" s="271">
        <v>255</v>
      </c>
      <c r="M93" s="102">
        <f>G93-'[1]2024 (68384400) '!G93</f>
        <v>0</v>
      </c>
    </row>
    <row r="94" spans="1:13" ht="20.100000000000001" hidden="1" customHeight="1" outlineLevel="1" x14ac:dyDescent="0.3">
      <c r="A94" s="140" t="s">
        <v>122</v>
      </c>
      <c r="B94" s="301">
        <f t="shared" si="20"/>
        <v>233</v>
      </c>
      <c r="C94" s="128">
        <f t="shared" si="21"/>
        <v>1</v>
      </c>
      <c r="D94" s="149">
        <f t="shared" si="22"/>
        <v>0.4</v>
      </c>
      <c r="E94" s="157"/>
      <c r="F94" s="157">
        <v>1</v>
      </c>
      <c r="G94" s="144">
        <f t="shared" si="18"/>
        <v>139845</v>
      </c>
      <c r="H94" s="132">
        <f t="shared" si="19"/>
        <v>122776</v>
      </c>
      <c r="I94" s="132">
        <f t="shared" si="16"/>
        <v>17069</v>
      </c>
      <c r="J94" s="273" t="s">
        <v>369</v>
      </c>
      <c r="K94" s="271">
        <v>233</v>
      </c>
      <c r="M94" s="102">
        <f>G94-'[1]2024 (68384400) '!G94</f>
        <v>0</v>
      </c>
    </row>
    <row r="95" spans="1:13" ht="20.100000000000001" hidden="1" customHeight="1" outlineLevel="1" x14ac:dyDescent="0.3">
      <c r="A95" s="140" t="s">
        <v>114</v>
      </c>
      <c r="B95" s="301">
        <f t="shared" si="20"/>
        <v>785</v>
      </c>
      <c r="C95" s="128">
        <f t="shared" si="21"/>
        <v>1</v>
      </c>
      <c r="D95" s="149">
        <f t="shared" si="22"/>
        <v>1</v>
      </c>
      <c r="E95" s="157">
        <v>1</v>
      </c>
      <c r="F95" s="157"/>
      <c r="G95" s="144">
        <f t="shared" si="18"/>
        <v>349613</v>
      </c>
      <c r="H95" s="132">
        <f t="shared" si="19"/>
        <v>306940</v>
      </c>
      <c r="I95" s="132">
        <f t="shared" si="16"/>
        <v>42673</v>
      </c>
      <c r="J95" s="273" t="s">
        <v>370</v>
      </c>
      <c r="K95" s="271">
        <v>785</v>
      </c>
      <c r="M95" s="102">
        <f>G95-'[1]2024 (68384400) '!G95</f>
        <v>0</v>
      </c>
    </row>
    <row r="96" spans="1:13" ht="19.8" hidden="1" customHeight="1" collapsed="1" x14ac:dyDescent="0.3">
      <c r="A96" s="146" t="s">
        <v>17</v>
      </c>
      <c r="B96" s="180">
        <f>SUM(B83:B95)</f>
        <v>7117</v>
      </c>
      <c r="C96" s="181">
        <f t="shared" ref="C96:K96" si="23">SUM(C83:C95)</f>
        <v>13</v>
      </c>
      <c r="D96" s="181">
        <f t="shared" si="23"/>
        <v>9.4000000000000021</v>
      </c>
      <c r="E96" s="181">
        <f t="shared" si="23"/>
        <v>7</v>
      </c>
      <c r="F96" s="181">
        <f t="shared" si="23"/>
        <v>6</v>
      </c>
      <c r="G96" s="165">
        <f t="shared" si="23"/>
        <v>3286361</v>
      </c>
      <c r="H96" s="165">
        <f t="shared" si="23"/>
        <v>2885236</v>
      </c>
      <c r="I96" s="165">
        <f t="shared" si="23"/>
        <v>401125</v>
      </c>
      <c r="J96" s="165">
        <f t="shared" si="23"/>
        <v>0</v>
      </c>
      <c r="K96" s="181">
        <f t="shared" si="23"/>
        <v>7117</v>
      </c>
      <c r="M96" s="102">
        <f>G96-'[1]2024 (68384400) '!G96</f>
        <v>0</v>
      </c>
    </row>
    <row r="97" spans="1:13" ht="20.100000000000001" hidden="1" customHeight="1" outlineLevel="1" x14ac:dyDescent="0.3">
      <c r="A97" s="146" t="s">
        <v>275</v>
      </c>
      <c r="B97" s="167"/>
      <c r="C97" s="167"/>
      <c r="D97" s="147"/>
      <c r="E97" s="147"/>
      <c r="F97" s="147"/>
      <c r="G97" s="148"/>
      <c r="H97" s="148"/>
      <c r="I97" s="148"/>
      <c r="M97" s="102">
        <f>G97-'[1]2024 (68384400) '!G97</f>
        <v>0</v>
      </c>
    </row>
    <row r="98" spans="1:13" ht="20.100000000000001" hidden="1" customHeight="1" outlineLevel="1" x14ac:dyDescent="0.3">
      <c r="A98" s="140" t="s">
        <v>124</v>
      </c>
      <c r="B98" s="274">
        <f>K98</f>
        <v>510</v>
      </c>
      <c r="C98" s="128">
        <f t="shared" ref="C98:C116" si="24">E98+F98</f>
        <v>1</v>
      </c>
      <c r="D98" s="131">
        <f t="shared" ref="D98:D116" si="25">SUM(E98+F98*$D$6)</f>
        <v>1</v>
      </c>
      <c r="E98" s="300">
        <v>1</v>
      </c>
      <c r="F98" s="157"/>
      <c r="G98" s="144">
        <f t="shared" ref="G98:G116" si="26">ROUND($G$5/$D$290*D98,0)</f>
        <v>349613</v>
      </c>
      <c r="H98" s="132">
        <f t="shared" ref="H98:H116" si="27">ROUNDUP(D98*$H$6,0)</f>
        <v>306940</v>
      </c>
      <c r="I98" s="132">
        <f t="shared" si="16"/>
        <v>42673</v>
      </c>
      <c r="J98" s="264" t="s">
        <v>373</v>
      </c>
      <c r="K98" s="103">
        <v>510</v>
      </c>
      <c r="M98" s="102">
        <f>G98-'[1]2024 (68384400) '!G98</f>
        <v>0</v>
      </c>
    </row>
    <row r="99" spans="1:13" ht="20.100000000000001" hidden="1" customHeight="1" outlineLevel="1" x14ac:dyDescent="0.3">
      <c r="A99" s="140" t="s">
        <v>125</v>
      </c>
      <c r="B99" s="274">
        <f t="shared" ref="B99:B116" si="28">K99</f>
        <v>792</v>
      </c>
      <c r="C99" s="128">
        <f t="shared" si="24"/>
        <v>1</v>
      </c>
      <c r="D99" s="149">
        <f t="shared" si="25"/>
        <v>1</v>
      </c>
      <c r="E99" s="157">
        <v>1</v>
      </c>
      <c r="F99" s="157"/>
      <c r="G99" s="144">
        <f t="shared" si="26"/>
        <v>349613</v>
      </c>
      <c r="H99" s="132">
        <f t="shared" si="27"/>
        <v>306940</v>
      </c>
      <c r="I99" s="132">
        <f t="shared" si="16"/>
        <v>42673</v>
      </c>
      <c r="J99" s="264" t="s">
        <v>374</v>
      </c>
      <c r="K99" s="103">
        <v>792</v>
      </c>
      <c r="M99" s="102">
        <f>G99-'[1]2024 (68384400) '!G99</f>
        <v>0</v>
      </c>
    </row>
    <row r="100" spans="1:13" ht="20.100000000000001" hidden="1" customHeight="1" outlineLevel="1" x14ac:dyDescent="0.3">
      <c r="A100" s="140" t="s">
        <v>126</v>
      </c>
      <c r="B100" s="274">
        <f t="shared" si="28"/>
        <v>1319</v>
      </c>
      <c r="C100" s="128">
        <f t="shared" si="24"/>
        <v>1</v>
      </c>
      <c r="D100" s="149">
        <f t="shared" si="25"/>
        <v>1</v>
      </c>
      <c r="E100" s="157">
        <v>1</v>
      </c>
      <c r="F100" s="157"/>
      <c r="G100" s="144">
        <f t="shared" si="26"/>
        <v>349613</v>
      </c>
      <c r="H100" s="132">
        <f t="shared" si="27"/>
        <v>306940</v>
      </c>
      <c r="I100" s="132">
        <f t="shared" si="16"/>
        <v>42673</v>
      </c>
      <c r="J100" s="264" t="s">
        <v>375</v>
      </c>
      <c r="K100" s="103">
        <v>1319</v>
      </c>
      <c r="M100" s="102">
        <f>G100-'[1]2024 (68384400) '!G100</f>
        <v>0</v>
      </c>
    </row>
    <row r="101" spans="1:13" ht="20.100000000000001" hidden="1" customHeight="1" outlineLevel="1" x14ac:dyDescent="0.3">
      <c r="A101" s="183" t="s">
        <v>127</v>
      </c>
      <c r="B101" s="274">
        <f t="shared" si="28"/>
        <v>272</v>
      </c>
      <c r="C101" s="297">
        <f t="shared" si="24"/>
        <v>1</v>
      </c>
      <c r="D101" s="149">
        <f t="shared" si="25"/>
        <v>0.4</v>
      </c>
      <c r="E101" s="157"/>
      <c r="F101" s="157">
        <v>1</v>
      </c>
      <c r="G101" s="144">
        <f t="shared" si="26"/>
        <v>139845</v>
      </c>
      <c r="H101" s="132">
        <f t="shared" si="27"/>
        <v>122776</v>
      </c>
      <c r="I101" s="132">
        <f t="shared" si="16"/>
        <v>17069</v>
      </c>
      <c r="J101" s="264" t="s">
        <v>376</v>
      </c>
      <c r="K101" s="103">
        <v>272</v>
      </c>
      <c r="M101" s="102">
        <f>G101-'[1]2024 (68384400) '!G101</f>
        <v>0</v>
      </c>
    </row>
    <row r="102" spans="1:13" ht="20.100000000000001" hidden="1" customHeight="1" outlineLevel="1" x14ac:dyDescent="0.3">
      <c r="A102" s="183" t="s">
        <v>128</v>
      </c>
      <c r="B102" s="274">
        <f t="shared" si="28"/>
        <v>507</v>
      </c>
      <c r="C102" s="297">
        <f t="shared" si="24"/>
        <v>1</v>
      </c>
      <c r="D102" s="131">
        <v>1</v>
      </c>
      <c r="E102" s="157">
        <v>1</v>
      </c>
      <c r="F102" s="157"/>
      <c r="G102" s="144">
        <f t="shared" si="26"/>
        <v>349613</v>
      </c>
      <c r="H102" s="132">
        <f t="shared" si="27"/>
        <v>306940</v>
      </c>
      <c r="I102" s="132">
        <f t="shared" si="16"/>
        <v>42673</v>
      </c>
      <c r="J102" s="264" t="s">
        <v>377</v>
      </c>
      <c r="K102" s="103">
        <v>507</v>
      </c>
      <c r="M102" s="102">
        <f>G102-'[1]2024 (68384400) '!G102</f>
        <v>0</v>
      </c>
    </row>
    <row r="103" spans="1:13" ht="20.100000000000001" hidden="1" customHeight="1" outlineLevel="1" x14ac:dyDescent="0.3">
      <c r="A103" s="183" t="s">
        <v>18</v>
      </c>
      <c r="B103" s="274">
        <f t="shared" si="28"/>
        <v>612</v>
      </c>
      <c r="C103" s="297">
        <f t="shared" si="24"/>
        <v>1</v>
      </c>
      <c r="D103" s="131">
        <f t="shared" si="25"/>
        <v>1</v>
      </c>
      <c r="E103" s="157">
        <v>1</v>
      </c>
      <c r="F103" s="157"/>
      <c r="G103" s="144">
        <f t="shared" si="26"/>
        <v>349613</v>
      </c>
      <c r="H103" s="132">
        <f t="shared" si="27"/>
        <v>306940</v>
      </c>
      <c r="I103" s="132">
        <f t="shared" si="16"/>
        <v>42673</v>
      </c>
      <c r="J103" s="264" t="s">
        <v>378</v>
      </c>
      <c r="K103" s="103">
        <v>612</v>
      </c>
      <c r="M103" s="102">
        <f>G103-'[1]2024 (68384400) '!G103</f>
        <v>0</v>
      </c>
    </row>
    <row r="104" spans="1:13" ht="20.100000000000001" hidden="1" customHeight="1" outlineLevel="1" x14ac:dyDescent="0.3">
      <c r="A104" s="183" t="s">
        <v>129</v>
      </c>
      <c r="B104" s="274">
        <f t="shared" si="28"/>
        <v>285</v>
      </c>
      <c r="C104" s="297">
        <f t="shared" si="24"/>
        <v>1</v>
      </c>
      <c r="D104" s="149">
        <f t="shared" si="25"/>
        <v>0.4</v>
      </c>
      <c r="E104" s="157"/>
      <c r="F104" s="157">
        <v>1</v>
      </c>
      <c r="G104" s="144">
        <f t="shared" si="26"/>
        <v>139845</v>
      </c>
      <c r="H104" s="132">
        <f t="shared" si="27"/>
        <v>122776</v>
      </c>
      <c r="I104" s="132">
        <f t="shared" si="16"/>
        <v>17069</v>
      </c>
      <c r="J104" s="264" t="s">
        <v>379</v>
      </c>
      <c r="K104" s="103">
        <v>285</v>
      </c>
      <c r="M104" s="102">
        <f>G104-'[1]2024 (68384400) '!G104</f>
        <v>0</v>
      </c>
    </row>
    <row r="105" spans="1:13" ht="20.100000000000001" hidden="1" customHeight="1" outlineLevel="1" x14ac:dyDescent="0.3">
      <c r="A105" s="183" t="s">
        <v>130</v>
      </c>
      <c r="B105" s="274">
        <f t="shared" si="28"/>
        <v>390</v>
      </c>
      <c r="C105" s="297">
        <f t="shared" si="24"/>
        <v>1</v>
      </c>
      <c r="D105" s="149">
        <f t="shared" si="25"/>
        <v>0.4</v>
      </c>
      <c r="E105" s="157"/>
      <c r="F105" s="157">
        <v>1</v>
      </c>
      <c r="G105" s="144">
        <f t="shared" si="26"/>
        <v>139845</v>
      </c>
      <c r="H105" s="132">
        <f t="shared" si="27"/>
        <v>122776</v>
      </c>
      <c r="I105" s="132">
        <f t="shared" si="16"/>
        <v>17069</v>
      </c>
      <c r="J105" s="264" t="s">
        <v>380</v>
      </c>
      <c r="K105" s="103">
        <v>390</v>
      </c>
      <c r="M105" s="102">
        <f>G105-'[1]2024 (68384400) '!G105</f>
        <v>0</v>
      </c>
    </row>
    <row r="106" spans="1:13" ht="20.100000000000001" hidden="1" customHeight="1" outlineLevel="1" x14ac:dyDescent="0.3">
      <c r="A106" s="183" t="s">
        <v>131</v>
      </c>
      <c r="B106" s="274">
        <f t="shared" si="28"/>
        <v>450</v>
      </c>
      <c r="C106" s="297">
        <f t="shared" si="24"/>
        <v>1</v>
      </c>
      <c r="D106" s="131">
        <f t="shared" si="25"/>
        <v>0.4</v>
      </c>
      <c r="E106" s="157"/>
      <c r="F106" s="157">
        <v>1</v>
      </c>
      <c r="G106" s="144">
        <f t="shared" si="26"/>
        <v>139845</v>
      </c>
      <c r="H106" s="132">
        <f t="shared" si="27"/>
        <v>122776</v>
      </c>
      <c r="I106" s="132">
        <f t="shared" si="16"/>
        <v>17069</v>
      </c>
      <c r="J106" s="264" t="s">
        <v>381</v>
      </c>
      <c r="K106" s="103">
        <v>450</v>
      </c>
      <c r="M106" s="102">
        <f>G106-'[1]2024 (68384400) '!G106</f>
        <v>0</v>
      </c>
    </row>
    <row r="107" spans="1:13" ht="20.100000000000001" hidden="1" customHeight="1" outlineLevel="1" x14ac:dyDescent="0.3">
      <c r="A107" s="183" t="s">
        <v>132</v>
      </c>
      <c r="B107" s="274">
        <f t="shared" si="28"/>
        <v>356</v>
      </c>
      <c r="C107" s="297">
        <f t="shared" si="24"/>
        <v>1</v>
      </c>
      <c r="D107" s="131">
        <f t="shared" si="25"/>
        <v>0.4</v>
      </c>
      <c r="E107" s="157"/>
      <c r="F107" s="157">
        <v>1</v>
      </c>
      <c r="G107" s="144">
        <f t="shared" si="26"/>
        <v>139845</v>
      </c>
      <c r="H107" s="132">
        <f t="shared" si="27"/>
        <v>122776</v>
      </c>
      <c r="I107" s="132">
        <f t="shared" si="16"/>
        <v>17069</v>
      </c>
      <c r="J107" s="264" t="s">
        <v>382</v>
      </c>
      <c r="K107" s="103">
        <v>356</v>
      </c>
      <c r="M107" s="102">
        <f>G107-'[1]2024 (68384400) '!G107</f>
        <v>0</v>
      </c>
    </row>
    <row r="108" spans="1:13" ht="20.100000000000001" hidden="1" customHeight="1" outlineLevel="1" x14ac:dyDescent="0.3">
      <c r="A108" s="183" t="s">
        <v>133</v>
      </c>
      <c r="B108" s="274">
        <f t="shared" si="28"/>
        <v>657</v>
      </c>
      <c r="C108" s="297">
        <f t="shared" si="24"/>
        <v>1</v>
      </c>
      <c r="D108" s="131">
        <f t="shared" si="25"/>
        <v>1</v>
      </c>
      <c r="E108" s="157">
        <v>1</v>
      </c>
      <c r="F108" s="157"/>
      <c r="G108" s="144">
        <f t="shared" si="26"/>
        <v>349613</v>
      </c>
      <c r="H108" s="132">
        <f t="shared" si="27"/>
        <v>306940</v>
      </c>
      <c r="I108" s="132">
        <f t="shared" si="16"/>
        <v>42673</v>
      </c>
      <c r="J108" s="264" t="s">
        <v>383</v>
      </c>
      <c r="K108" s="103">
        <v>657</v>
      </c>
      <c r="M108" s="102">
        <f>G108-'[1]2024 (68384400) '!G108</f>
        <v>0</v>
      </c>
    </row>
    <row r="109" spans="1:13" ht="20.100000000000001" hidden="1" customHeight="1" outlineLevel="1" x14ac:dyDescent="0.3">
      <c r="A109" s="183" t="s">
        <v>134</v>
      </c>
      <c r="B109" s="274">
        <f t="shared" si="28"/>
        <v>234</v>
      </c>
      <c r="C109" s="297">
        <f t="shared" si="24"/>
        <v>1</v>
      </c>
      <c r="D109" s="149">
        <f t="shared" si="25"/>
        <v>0.4</v>
      </c>
      <c r="E109" s="157"/>
      <c r="F109" s="157">
        <v>1</v>
      </c>
      <c r="G109" s="144">
        <f t="shared" si="26"/>
        <v>139845</v>
      </c>
      <c r="H109" s="132">
        <f t="shared" si="27"/>
        <v>122776</v>
      </c>
      <c r="I109" s="132">
        <f t="shared" si="16"/>
        <v>17069</v>
      </c>
      <c r="J109" s="264" t="s">
        <v>384</v>
      </c>
      <c r="K109" s="103">
        <v>234</v>
      </c>
      <c r="M109" s="102">
        <f>G109-'[1]2024 (68384400) '!G109</f>
        <v>0</v>
      </c>
    </row>
    <row r="110" spans="1:13" ht="20.100000000000001" hidden="1" customHeight="1" outlineLevel="1" x14ac:dyDescent="0.3">
      <c r="A110" s="183" t="s">
        <v>135</v>
      </c>
      <c r="B110" s="274">
        <f t="shared" si="28"/>
        <v>591</v>
      </c>
      <c r="C110" s="128">
        <f t="shared" si="24"/>
        <v>1</v>
      </c>
      <c r="D110" s="149">
        <f t="shared" si="25"/>
        <v>1</v>
      </c>
      <c r="E110" s="157">
        <v>1</v>
      </c>
      <c r="F110" s="157"/>
      <c r="G110" s="144">
        <f t="shared" si="26"/>
        <v>349613</v>
      </c>
      <c r="H110" s="132">
        <f t="shared" si="27"/>
        <v>306940</v>
      </c>
      <c r="I110" s="132">
        <f t="shared" si="16"/>
        <v>42673</v>
      </c>
      <c r="J110" s="264" t="s">
        <v>385</v>
      </c>
      <c r="K110" s="103">
        <v>591</v>
      </c>
      <c r="M110" s="102">
        <f>G110-'[1]2024 (68384400) '!G110</f>
        <v>0</v>
      </c>
    </row>
    <row r="111" spans="1:13" ht="20.100000000000001" hidden="1" customHeight="1" outlineLevel="1" x14ac:dyDescent="0.3">
      <c r="A111" s="140" t="s">
        <v>19</v>
      </c>
      <c r="B111" s="274">
        <f t="shared" si="28"/>
        <v>1803</v>
      </c>
      <c r="C111" s="128">
        <f t="shared" si="24"/>
        <v>1</v>
      </c>
      <c r="D111" s="149">
        <f t="shared" si="25"/>
        <v>1</v>
      </c>
      <c r="E111" s="157">
        <v>1</v>
      </c>
      <c r="F111" s="157"/>
      <c r="G111" s="144">
        <f t="shared" si="26"/>
        <v>349613</v>
      </c>
      <c r="H111" s="132">
        <f t="shared" si="27"/>
        <v>306940</v>
      </c>
      <c r="I111" s="132">
        <f t="shared" si="16"/>
        <v>42673</v>
      </c>
      <c r="J111" s="264" t="s">
        <v>386</v>
      </c>
      <c r="K111" s="103">
        <v>1803</v>
      </c>
      <c r="M111" s="102">
        <f>G111-'[1]2024 (68384400) '!G111</f>
        <v>0</v>
      </c>
    </row>
    <row r="112" spans="1:13" ht="20.100000000000001" hidden="1" customHeight="1" outlineLevel="1" x14ac:dyDescent="0.3">
      <c r="A112" s="140" t="s">
        <v>136</v>
      </c>
      <c r="B112" s="274">
        <f t="shared" si="28"/>
        <v>2431</v>
      </c>
      <c r="C112" s="128">
        <f t="shared" si="24"/>
        <v>2</v>
      </c>
      <c r="D112" s="149">
        <v>2</v>
      </c>
      <c r="E112" s="157">
        <v>2</v>
      </c>
      <c r="F112" s="157"/>
      <c r="G112" s="144">
        <f t="shared" si="26"/>
        <v>699227</v>
      </c>
      <c r="H112" s="132">
        <f t="shared" si="27"/>
        <v>613880</v>
      </c>
      <c r="I112" s="132">
        <f t="shared" si="16"/>
        <v>85347</v>
      </c>
      <c r="J112" s="264" t="s">
        <v>387</v>
      </c>
      <c r="K112" s="103">
        <v>2431</v>
      </c>
      <c r="M112" s="102">
        <f>G112-'[1]2024 (68384400) '!G112</f>
        <v>0</v>
      </c>
    </row>
    <row r="113" spans="1:13" ht="20.100000000000001" hidden="1" customHeight="1" outlineLevel="1" x14ac:dyDescent="0.3">
      <c r="A113" s="140" t="s">
        <v>137</v>
      </c>
      <c r="B113" s="274">
        <f t="shared" si="28"/>
        <v>531</v>
      </c>
      <c r="C113" s="297">
        <f t="shared" si="24"/>
        <v>1</v>
      </c>
      <c r="D113" s="131">
        <f t="shared" si="25"/>
        <v>1</v>
      </c>
      <c r="E113" s="157">
        <v>1</v>
      </c>
      <c r="F113" s="157"/>
      <c r="G113" s="144">
        <f t="shared" si="26"/>
        <v>349613</v>
      </c>
      <c r="H113" s="132">
        <f t="shared" si="27"/>
        <v>306940</v>
      </c>
      <c r="I113" s="132">
        <f t="shared" si="16"/>
        <v>42673</v>
      </c>
      <c r="J113" s="264" t="s">
        <v>388</v>
      </c>
      <c r="K113" s="103">
        <v>531</v>
      </c>
      <c r="M113" s="102">
        <f>G113-'[1]2024 (68384400) '!G113</f>
        <v>0</v>
      </c>
    </row>
    <row r="114" spans="1:13" ht="20.100000000000001" hidden="1" customHeight="1" outlineLevel="1" x14ac:dyDescent="0.3">
      <c r="A114" s="140" t="s">
        <v>138</v>
      </c>
      <c r="B114" s="274">
        <f t="shared" si="28"/>
        <v>527</v>
      </c>
      <c r="C114" s="297">
        <f t="shared" si="24"/>
        <v>1</v>
      </c>
      <c r="D114" s="131">
        <f t="shared" si="25"/>
        <v>1</v>
      </c>
      <c r="E114" s="157">
        <v>1</v>
      </c>
      <c r="F114" s="157"/>
      <c r="G114" s="144">
        <f t="shared" si="26"/>
        <v>349613</v>
      </c>
      <c r="H114" s="132">
        <f t="shared" si="27"/>
        <v>306940</v>
      </c>
      <c r="I114" s="132">
        <f t="shared" si="16"/>
        <v>42673</v>
      </c>
      <c r="J114" s="264" t="s">
        <v>389</v>
      </c>
      <c r="K114" s="103">
        <v>527</v>
      </c>
      <c r="M114" s="102">
        <f>G114-'[1]2024 (68384400) '!G114</f>
        <v>0</v>
      </c>
    </row>
    <row r="115" spans="1:13" ht="20.100000000000001" hidden="1" customHeight="1" outlineLevel="1" x14ac:dyDescent="0.3">
      <c r="A115" s="140" t="s">
        <v>139</v>
      </c>
      <c r="B115" s="274">
        <f t="shared" si="28"/>
        <v>745</v>
      </c>
      <c r="C115" s="128">
        <f t="shared" si="24"/>
        <v>1</v>
      </c>
      <c r="D115" s="149">
        <f t="shared" si="25"/>
        <v>1</v>
      </c>
      <c r="E115" s="157">
        <v>1</v>
      </c>
      <c r="F115" s="157"/>
      <c r="G115" s="144">
        <f t="shared" si="26"/>
        <v>349613</v>
      </c>
      <c r="H115" s="132">
        <f t="shared" si="27"/>
        <v>306940</v>
      </c>
      <c r="I115" s="132">
        <f t="shared" si="16"/>
        <v>42673</v>
      </c>
      <c r="J115" s="264" t="s">
        <v>390</v>
      </c>
      <c r="K115" s="103">
        <v>745</v>
      </c>
      <c r="M115" s="102">
        <f>G115-'[1]2024 (68384400) '!G115</f>
        <v>0</v>
      </c>
    </row>
    <row r="116" spans="1:13" ht="20.100000000000001" hidden="1" customHeight="1" outlineLevel="1" x14ac:dyDescent="0.3">
      <c r="A116" s="140" t="s">
        <v>20</v>
      </c>
      <c r="B116" s="274">
        <f t="shared" si="28"/>
        <v>852</v>
      </c>
      <c r="C116" s="128">
        <f t="shared" si="24"/>
        <v>1</v>
      </c>
      <c r="D116" s="149">
        <f t="shared" si="25"/>
        <v>1</v>
      </c>
      <c r="E116" s="157">
        <v>1</v>
      </c>
      <c r="F116" s="157"/>
      <c r="G116" s="144">
        <f t="shared" si="26"/>
        <v>349613</v>
      </c>
      <c r="H116" s="132">
        <f t="shared" si="27"/>
        <v>306940</v>
      </c>
      <c r="I116" s="132">
        <f t="shared" si="16"/>
        <v>42673</v>
      </c>
      <c r="J116" s="264" t="s">
        <v>391</v>
      </c>
      <c r="K116" s="103">
        <v>852</v>
      </c>
      <c r="M116" s="102">
        <f>G116-'[1]2024 (68384400) '!G116</f>
        <v>0</v>
      </c>
    </row>
    <row r="117" spans="1:13" ht="19.8" hidden="1" customHeight="1" collapsed="1" x14ac:dyDescent="0.3">
      <c r="A117" s="146" t="s">
        <v>21</v>
      </c>
      <c r="B117" s="184">
        <f>SUM(B98:B116)</f>
        <v>13864</v>
      </c>
      <c r="C117" s="167">
        <f t="shared" ref="C117:K117" si="29">SUM(C98:C116)</f>
        <v>20</v>
      </c>
      <c r="D117" s="167">
        <f t="shared" si="29"/>
        <v>16.400000000000002</v>
      </c>
      <c r="E117" s="167">
        <f t="shared" si="29"/>
        <v>14</v>
      </c>
      <c r="F117" s="167">
        <f t="shared" si="29"/>
        <v>6</v>
      </c>
      <c r="G117" s="165">
        <f t="shared" si="29"/>
        <v>5733653</v>
      </c>
      <c r="H117" s="165">
        <f t="shared" si="29"/>
        <v>5033816</v>
      </c>
      <c r="I117" s="165">
        <f t="shared" si="29"/>
        <v>699837</v>
      </c>
      <c r="J117" s="185">
        <f t="shared" si="29"/>
        <v>0</v>
      </c>
      <c r="K117" s="185">
        <f t="shared" si="29"/>
        <v>13864</v>
      </c>
      <c r="M117" s="102">
        <f>G117-'[1]2024 (68384400) '!G117</f>
        <v>0</v>
      </c>
    </row>
    <row r="118" spans="1:13" ht="20.100000000000001" hidden="1" customHeight="1" outlineLevel="1" x14ac:dyDescent="0.3">
      <c r="A118" s="146" t="s">
        <v>276</v>
      </c>
      <c r="B118" s="167"/>
      <c r="C118" s="167"/>
      <c r="D118" s="147"/>
      <c r="E118" s="147"/>
      <c r="F118" s="147"/>
      <c r="G118" s="148"/>
      <c r="H118" s="148"/>
      <c r="I118" s="148"/>
      <c r="M118" s="102">
        <f>G118-'[1]2024 (68384400) '!G118</f>
        <v>0</v>
      </c>
    </row>
    <row r="119" spans="1:13" ht="20.100000000000001" hidden="1" customHeight="1" outlineLevel="1" x14ac:dyDescent="0.3">
      <c r="A119" s="140" t="s">
        <v>140</v>
      </c>
      <c r="B119" s="274">
        <f>K119</f>
        <v>344</v>
      </c>
      <c r="C119" s="128">
        <f t="shared" ref="C119:C130" si="30">E119+F119</f>
        <v>1</v>
      </c>
      <c r="D119" s="149">
        <f t="shared" ref="D119:D130" si="31">SUM(E119+F119*$D$6)</f>
        <v>0.4</v>
      </c>
      <c r="E119" s="157"/>
      <c r="F119" s="157">
        <v>1</v>
      </c>
      <c r="G119" s="144">
        <f t="shared" ref="G119:G130" si="32">ROUND($G$5/$D$290*D119,0)</f>
        <v>139845</v>
      </c>
      <c r="H119" s="132">
        <f t="shared" ref="H119:H130" si="33">ROUNDUP(D119*$H$6,0)</f>
        <v>122776</v>
      </c>
      <c r="I119" s="132">
        <f t="shared" si="16"/>
        <v>17069</v>
      </c>
      <c r="J119" s="264" t="s">
        <v>393</v>
      </c>
      <c r="K119" s="103">
        <v>344</v>
      </c>
      <c r="M119" s="102">
        <f>G119-'[1]2024 (68384400) '!G119</f>
        <v>0</v>
      </c>
    </row>
    <row r="120" spans="1:13" ht="20.100000000000001" hidden="1" customHeight="1" outlineLevel="1" x14ac:dyDescent="0.3">
      <c r="A120" s="140" t="s">
        <v>141</v>
      </c>
      <c r="B120" s="274">
        <f t="shared" ref="B120:B130" si="34">K120</f>
        <v>560</v>
      </c>
      <c r="C120" s="128">
        <f t="shared" si="30"/>
        <v>1</v>
      </c>
      <c r="D120" s="136">
        <f t="shared" si="31"/>
        <v>1</v>
      </c>
      <c r="E120" s="296">
        <v>1</v>
      </c>
      <c r="F120" s="296"/>
      <c r="G120" s="144">
        <f t="shared" si="32"/>
        <v>349613</v>
      </c>
      <c r="H120" s="132">
        <f t="shared" si="33"/>
        <v>306940</v>
      </c>
      <c r="I120" s="132">
        <f t="shared" si="16"/>
        <v>42673</v>
      </c>
      <c r="J120" s="264" t="s">
        <v>394</v>
      </c>
      <c r="K120" s="103">
        <v>560</v>
      </c>
      <c r="M120" s="102">
        <f>G120-'[1]2024 (68384400) '!G120</f>
        <v>0</v>
      </c>
    </row>
    <row r="121" spans="1:13" ht="20.100000000000001" hidden="1" customHeight="1" outlineLevel="1" x14ac:dyDescent="0.3">
      <c r="A121" s="140" t="s">
        <v>142</v>
      </c>
      <c r="B121" s="274">
        <f t="shared" si="34"/>
        <v>938</v>
      </c>
      <c r="C121" s="128">
        <f t="shared" si="30"/>
        <v>1</v>
      </c>
      <c r="D121" s="136">
        <f t="shared" si="31"/>
        <v>1</v>
      </c>
      <c r="E121" s="296">
        <v>1</v>
      </c>
      <c r="F121" s="296"/>
      <c r="G121" s="144">
        <f t="shared" si="32"/>
        <v>349613</v>
      </c>
      <c r="H121" s="132">
        <f t="shared" si="33"/>
        <v>306940</v>
      </c>
      <c r="I121" s="132">
        <f t="shared" si="16"/>
        <v>42673</v>
      </c>
      <c r="J121" s="264" t="s">
        <v>395</v>
      </c>
      <c r="K121" s="103">
        <v>938</v>
      </c>
      <c r="M121" s="102">
        <f>G121-'[1]2024 (68384400) '!G121</f>
        <v>0</v>
      </c>
    </row>
    <row r="122" spans="1:13" ht="20.100000000000001" hidden="1" customHeight="1" outlineLevel="1" x14ac:dyDescent="0.3">
      <c r="A122" s="140" t="s">
        <v>143</v>
      </c>
      <c r="B122" s="274">
        <f t="shared" si="34"/>
        <v>390</v>
      </c>
      <c r="C122" s="128">
        <f t="shared" si="30"/>
        <v>1</v>
      </c>
      <c r="D122" s="136">
        <f t="shared" si="31"/>
        <v>0.4</v>
      </c>
      <c r="E122" s="296"/>
      <c r="F122" s="296">
        <v>1</v>
      </c>
      <c r="G122" s="144">
        <f t="shared" si="32"/>
        <v>139845</v>
      </c>
      <c r="H122" s="132">
        <f t="shared" si="33"/>
        <v>122776</v>
      </c>
      <c r="I122" s="132">
        <f t="shared" si="16"/>
        <v>17069</v>
      </c>
      <c r="J122" s="264" t="s">
        <v>396</v>
      </c>
      <c r="K122" s="103">
        <v>390</v>
      </c>
      <c r="M122" s="102">
        <f>G122-'[1]2024 (68384400) '!G122</f>
        <v>0</v>
      </c>
    </row>
    <row r="123" spans="1:13" ht="20.100000000000001" hidden="1" customHeight="1" outlineLevel="1" x14ac:dyDescent="0.3">
      <c r="A123" s="140" t="s">
        <v>144</v>
      </c>
      <c r="B123" s="274">
        <f t="shared" si="34"/>
        <v>707</v>
      </c>
      <c r="C123" s="128">
        <f t="shared" si="30"/>
        <v>1</v>
      </c>
      <c r="D123" s="136">
        <f t="shared" si="31"/>
        <v>1</v>
      </c>
      <c r="E123" s="296">
        <v>1</v>
      </c>
      <c r="F123" s="296"/>
      <c r="G123" s="144">
        <f t="shared" si="32"/>
        <v>349613</v>
      </c>
      <c r="H123" s="132">
        <f t="shared" si="33"/>
        <v>306940</v>
      </c>
      <c r="I123" s="132">
        <f t="shared" si="16"/>
        <v>42673</v>
      </c>
      <c r="J123" s="264" t="s">
        <v>397</v>
      </c>
      <c r="K123" s="103">
        <v>707</v>
      </c>
      <c r="M123" s="102">
        <f>G123-'[1]2024 (68384400) '!G123</f>
        <v>0</v>
      </c>
    </row>
    <row r="124" spans="1:13" ht="20.100000000000001" hidden="1" customHeight="1" outlineLevel="1" x14ac:dyDescent="0.3">
      <c r="A124" s="140" t="s">
        <v>145</v>
      </c>
      <c r="B124" s="274">
        <f t="shared" si="34"/>
        <v>197</v>
      </c>
      <c r="C124" s="128">
        <f t="shared" si="30"/>
        <v>1</v>
      </c>
      <c r="D124" s="136">
        <f t="shared" si="31"/>
        <v>0.4</v>
      </c>
      <c r="E124" s="296"/>
      <c r="F124" s="296">
        <v>1</v>
      </c>
      <c r="G124" s="144">
        <f t="shared" si="32"/>
        <v>139845</v>
      </c>
      <c r="H124" s="132">
        <f t="shared" si="33"/>
        <v>122776</v>
      </c>
      <c r="I124" s="132">
        <f t="shared" si="16"/>
        <v>17069</v>
      </c>
      <c r="J124" s="264" t="s">
        <v>398</v>
      </c>
      <c r="K124" s="103">
        <v>197</v>
      </c>
      <c r="M124" s="102">
        <f>G124-'[1]2024 (68384400) '!G124</f>
        <v>0</v>
      </c>
    </row>
    <row r="125" spans="1:13" ht="20.100000000000001" hidden="1" customHeight="1" outlineLevel="1" x14ac:dyDescent="0.3">
      <c r="A125" s="140" t="s">
        <v>146</v>
      </c>
      <c r="B125" s="274">
        <f t="shared" si="34"/>
        <v>511</v>
      </c>
      <c r="C125" s="128">
        <f t="shared" si="30"/>
        <v>1</v>
      </c>
      <c r="D125" s="136">
        <f t="shared" si="31"/>
        <v>1</v>
      </c>
      <c r="E125" s="296">
        <v>1</v>
      </c>
      <c r="F125" s="296"/>
      <c r="G125" s="144">
        <f t="shared" si="32"/>
        <v>349613</v>
      </c>
      <c r="H125" s="132">
        <f t="shared" si="33"/>
        <v>306940</v>
      </c>
      <c r="I125" s="132">
        <f t="shared" si="16"/>
        <v>42673</v>
      </c>
      <c r="J125" s="264" t="s">
        <v>399</v>
      </c>
      <c r="K125" s="103">
        <v>511</v>
      </c>
      <c r="M125" s="102">
        <f>G125-'[1]2024 (68384400) '!G125</f>
        <v>0</v>
      </c>
    </row>
    <row r="126" spans="1:13" ht="20.100000000000001" hidden="1" customHeight="1" outlineLevel="1" x14ac:dyDescent="0.3">
      <c r="A126" s="140" t="s">
        <v>147</v>
      </c>
      <c r="B126" s="274">
        <f t="shared" si="34"/>
        <v>364</v>
      </c>
      <c r="C126" s="128">
        <f t="shared" si="30"/>
        <v>1</v>
      </c>
      <c r="D126" s="136">
        <f t="shared" si="31"/>
        <v>0.4</v>
      </c>
      <c r="E126" s="296"/>
      <c r="F126" s="296">
        <v>1</v>
      </c>
      <c r="G126" s="144">
        <f t="shared" si="32"/>
        <v>139845</v>
      </c>
      <c r="H126" s="132">
        <f t="shared" si="33"/>
        <v>122776</v>
      </c>
      <c r="I126" s="132">
        <f t="shared" si="16"/>
        <v>17069</v>
      </c>
      <c r="J126" s="264" t="s">
        <v>400</v>
      </c>
      <c r="K126" s="103">
        <v>364</v>
      </c>
      <c r="M126" s="102">
        <f>G126-'[1]2024 (68384400) '!G126</f>
        <v>0</v>
      </c>
    </row>
    <row r="127" spans="1:13" ht="20.100000000000001" hidden="1" customHeight="1" outlineLevel="1" x14ac:dyDescent="0.3">
      <c r="A127" s="140" t="s">
        <v>148</v>
      </c>
      <c r="B127" s="274">
        <f t="shared" si="34"/>
        <v>314</v>
      </c>
      <c r="C127" s="128">
        <f t="shared" si="30"/>
        <v>1</v>
      </c>
      <c r="D127" s="136">
        <f t="shared" si="31"/>
        <v>0.4</v>
      </c>
      <c r="E127" s="296"/>
      <c r="F127" s="296">
        <v>1</v>
      </c>
      <c r="G127" s="144">
        <f t="shared" si="32"/>
        <v>139845</v>
      </c>
      <c r="H127" s="132">
        <f t="shared" si="33"/>
        <v>122776</v>
      </c>
      <c r="I127" s="132">
        <f t="shared" si="16"/>
        <v>17069</v>
      </c>
      <c r="J127" s="264" t="s">
        <v>401</v>
      </c>
      <c r="K127" s="103">
        <v>314</v>
      </c>
      <c r="M127" s="102">
        <f>G127-'[1]2024 (68384400) '!G127</f>
        <v>0</v>
      </c>
    </row>
    <row r="128" spans="1:13" ht="20.100000000000001" hidden="1" customHeight="1" outlineLevel="1" x14ac:dyDescent="0.3">
      <c r="A128" s="140" t="s">
        <v>149</v>
      </c>
      <c r="B128" s="274">
        <f t="shared" si="34"/>
        <v>502</v>
      </c>
      <c r="C128" s="128">
        <f t="shared" si="30"/>
        <v>1</v>
      </c>
      <c r="D128" s="136">
        <f t="shared" si="31"/>
        <v>1</v>
      </c>
      <c r="E128" s="296">
        <v>1</v>
      </c>
      <c r="F128" s="296"/>
      <c r="G128" s="144">
        <f t="shared" si="32"/>
        <v>349613</v>
      </c>
      <c r="H128" s="132">
        <f t="shared" si="33"/>
        <v>306940</v>
      </c>
      <c r="I128" s="132">
        <f t="shared" si="16"/>
        <v>42673</v>
      </c>
      <c r="J128" s="264" t="s">
        <v>402</v>
      </c>
      <c r="K128" s="103">
        <v>502</v>
      </c>
      <c r="M128" s="102">
        <f>G128-'[1]2024 (68384400) '!G128</f>
        <v>0</v>
      </c>
    </row>
    <row r="129" spans="1:13" ht="20.100000000000001" hidden="1" customHeight="1" outlineLevel="1" x14ac:dyDescent="0.3">
      <c r="A129" s="140" t="s">
        <v>150</v>
      </c>
      <c r="B129" s="274">
        <f t="shared" si="34"/>
        <v>588</v>
      </c>
      <c r="C129" s="128">
        <f t="shared" si="30"/>
        <v>1</v>
      </c>
      <c r="D129" s="149">
        <f t="shared" si="31"/>
        <v>1</v>
      </c>
      <c r="E129" s="157">
        <v>1</v>
      </c>
      <c r="F129" s="157"/>
      <c r="G129" s="144">
        <f t="shared" si="32"/>
        <v>349613</v>
      </c>
      <c r="H129" s="132">
        <f t="shared" si="33"/>
        <v>306940</v>
      </c>
      <c r="I129" s="132">
        <f t="shared" si="16"/>
        <v>42673</v>
      </c>
      <c r="J129" s="264" t="s">
        <v>403</v>
      </c>
      <c r="K129" s="103">
        <v>588</v>
      </c>
      <c r="M129" s="102">
        <f>G129-'[1]2024 (68384400) '!G129</f>
        <v>0</v>
      </c>
    </row>
    <row r="130" spans="1:13" ht="20.100000000000001" hidden="1" customHeight="1" outlineLevel="1" x14ac:dyDescent="0.3">
      <c r="A130" s="140" t="s">
        <v>151</v>
      </c>
      <c r="B130" s="274">
        <f t="shared" si="34"/>
        <v>124</v>
      </c>
      <c r="C130" s="128">
        <f t="shared" si="30"/>
        <v>1</v>
      </c>
      <c r="D130" s="149">
        <f t="shared" si="31"/>
        <v>0.4</v>
      </c>
      <c r="E130" s="157"/>
      <c r="F130" s="157">
        <v>1</v>
      </c>
      <c r="G130" s="144">
        <f t="shared" si="32"/>
        <v>139845</v>
      </c>
      <c r="H130" s="132">
        <f t="shared" si="33"/>
        <v>122776</v>
      </c>
      <c r="I130" s="132">
        <f t="shared" si="16"/>
        <v>17069</v>
      </c>
      <c r="J130" s="266" t="s">
        <v>404</v>
      </c>
      <c r="K130" s="103">
        <v>124</v>
      </c>
      <c r="M130" s="102">
        <f>G130-'[1]2024 (68384400) '!G130</f>
        <v>0</v>
      </c>
    </row>
    <row r="131" spans="1:13" ht="19.8" hidden="1" customHeight="1" collapsed="1" x14ac:dyDescent="0.3">
      <c r="A131" s="146" t="s">
        <v>22</v>
      </c>
      <c r="B131" s="180">
        <f>SUM(B119:B130)</f>
        <v>5539</v>
      </c>
      <c r="C131" s="181">
        <f t="shared" ref="C131:K131" si="35">SUM(C119:C130)</f>
        <v>12</v>
      </c>
      <c r="D131" s="181">
        <f t="shared" si="35"/>
        <v>8.4</v>
      </c>
      <c r="E131" s="181">
        <f t="shared" si="35"/>
        <v>6</v>
      </c>
      <c r="F131" s="181">
        <f t="shared" si="35"/>
        <v>6</v>
      </c>
      <c r="G131" s="165">
        <f t="shared" si="35"/>
        <v>2936748</v>
      </c>
      <c r="H131" s="186">
        <f t="shared" si="35"/>
        <v>2578296</v>
      </c>
      <c r="I131" s="165">
        <f t="shared" si="35"/>
        <v>358452</v>
      </c>
      <c r="J131" s="182">
        <f t="shared" si="35"/>
        <v>0</v>
      </c>
      <c r="K131" s="182">
        <f t="shared" si="35"/>
        <v>5539</v>
      </c>
      <c r="M131" s="102">
        <f>G131-'[1]2024 (68384400) '!G131</f>
        <v>0</v>
      </c>
    </row>
    <row r="132" spans="1:13" ht="20.100000000000001" hidden="1" customHeight="1" outlineLevel="1" x14ac:dyDescent="0.3">
      <c r="A132" s="146" t="s">
        <v>277</v>
      </c>
      <c r="B132" s="167"/>
      <c r="C132" s="167"/>
      <c r="D132" s="147"/>
      <c r="E132" s="147"/>
      <c r="F132" s="147"/>
      <c r="G132" s="148"/>
      <c r="H132" s="148"/>
      <c r="I132" s="148"/>
      <c r="M132" s="102">
        <f>G132-'[1]2024 (68384400) '!G132</f>
        <v>0</v>
      </c>
    </row>
    <row r="133" spans="1:13" ht="20.100000000000001" hidden="1" customHeight="1" outlineLevel="1" x14ac:dyDescent="0.3">
      <c r="A133" s="133" t="s">
        <v>152</v>
      </c>
      <c r="B133" s="274">
        <f>K133</f>
        <v>827</v>
      </c>
      <c r="C133" s="128">
        <f t="shared" ref="C133:C159" si="36">E133+F133</f>
        <v>1</v>
      </c>
      <c r="D133" s="149">
        <f t="shared" ref="D133:D159" si="37">SUM(E133+F133*$D$6)</f>
        <v>1</v>
      </c>
      <c r="E133" s="157">
        <v>1</v>
      </c>
      <c r="F133" s="157"/>
      <c r="G133" s="144">
        <f t="shared" ref="G133:G159" si="38">ROUND($G$5/$D$290*D133,0)</f>
        <v>349613</v>
      </c>
      <c r="H133" s="132">
        <f t="shared" ref="H133:H159" si="39">ROUNDUP(D133*$H$6,0)</f>
        <v>306940</v>
      </c>
      <c r="I133" s="132">
        <f t="shared" si="16"/>
        <v>42673</v>
      </c>
      <c r="J133" s="267" t="s">
        <v>405</v>
      </c>
      <c r="K133" s="103">
        <v>827</v>
      </c>
      <c r="M133" s="102">
        <f>G133-'[1]2024 (68384400) '!G133</f>
        <v>0</v>
      </c>
    </row>
    <row r="134" spans="1:13" ht="20.100000000000001" hidden="1" customHeight="1" outlineLevel="1" x14ac:dyDescent="0.3">
      <c r="A134" s="133" t="s">
        <v>153</v>
      </c>
      <c r="B134" s="274">
        <f t="shared" ref="B134:B139" si="40">K134</f>
        <v>248</v>
      </c>
      <c r="C134" s="128">
        <f t="shared" si="36"/>
        <v>1</v>
      </c>
      <c r="D134" s="149">
        <f t="shared" si="37"/>
        <v>0.4</v>
      </c>
      <c r="E134" s="157"/>
      <c r="F134" s="157">
        <v>1</v>
      </c>
      <c r="G134" s="144">
        <f t="shared" si="38"/>
        <v>139845</v>
      </c>
      <c r="H134" s="132">
        <f t="shared" si="39"/>
        <v>122776</v>
      </c>
      <c r="I134" s="132">
        <f t="shared" si="16"/>
        <v>17069</v>
      </c>
      <c r="J134" s="267" t="s">
        <v>406</v>
      </c>
      <c r="K134" s="103">
        <v>248</v>
      </c>
      <c r="M134" s="102">
        <f>G134-'[1]2024 (68384400) '!G134</f>
        <v>0</v>
      </c>
    </row>
    <row r="135" spans="1:13" ht="20.100000000000001" hidden="1" customHeight="1" outlineLevel="1" x14ac:dyDescent="0.3">
      <c r="A135" s="133" t="s">
        <v>154</v>
      </c>
      <c r="B135" s="274">
        <f t="shared" si="40"/>
        <v>202</v>
      </c>
      <c r="C135" s="128">
        <f t="shared" si="36"/>
        <v>1</v>
      </c>
      <c r="D135" s="149">
        <f t="shared" si="37"/>
        <v>0.4</v>
      </c>
      <c r="E135" s="157"/>
      <c r="F135" s="157">
        <v>1</v>
      </c>
      <c r="G135" s="144">
        <f t="shared" si="38"/>
        <v>139845</v>
      </c>
      <c r="H135" s="132">
        <f t="shared" si="39"/>
        <v>122776</v>
      </c>
      <c r="I135" s="132">
        <f t="shared" si="16"/>
        <v>17069</v>
      </c>
      <c r="J135" s="267" t="s">
        <v>407</v>
      </c>
      <c r="K135" s="103">
        <v>202</v>
      </c>
      <c r="M135" s="102">
        <f>G135-'[1]2024 (68384400) '!G135</f>
        <v>0</v>
      </c>
    </row>
    <row r="136" spans="1:13" ht="20.100000000000001" hidden="1" customHeight="1" outlineLevel="1" x14ac:dyDescent="0.3">
      <c r="A136" s="133" t="s">
        <v>155</v>
      </c>
      <c r="B136" s="274">
        <f t="shared" si="40"/>
        <v>240</v>
      </c>
      <c r="C136" s="128">
        <f t="shared" si="36"/>
        <v>1</v>
      </c>
      <c r="D136" s="149">
        <f t="shared" si="37"/>
        <v>0.4</v>
      </c>
      <c r="E136" s="157"/>
      <c r="F136" s="157">
        <v>1</v>
      </c>
      <c r="G136" s="144">
        <f t="shared" si="38"/>
        <v>139845</v>
      </c>
      <c r="H136" s="132">
        <f t="shared" si="39"/>
        <v>122776</v>
      </c>
      <c r="I136" s="132">
        <f t="shared" si="16"/>
        <v>17069</v>
      </c>
      <c r="J136" s="267" t="s">
        <v>408</v>
      </c>
      <c r="K136" s="103">
        <v>240</v>
      </c>
      <c r="M136" s="102">
        <f>G136-'[1]2024 (68384400) '!G136</f>
        <v>0</v>
      </c>
    </row>
    <row r="137" spans="1:13" ht="20.100000000000001" hidden="1" customHeight="1" outlineLevel="1" x14ac:dyDescent="0.3">
      <c r="A137" s="133" t="s">
        <v>156</v>
      </c>
      <c r="B137" s="274">
        <f t="shared" si="40"/>
        <v>774</v>
      </c>
      <c r="C137" s="128">
        <f t="shared" si="36"/>
        <v>1</v>
      </c>
      <c r="D137" s="149">
        <f t="shared" si="37"/>
        <v>1</v>
      </c>
      <c r="E137" s="157">
        <v>1</v>
      </c>
      <c r="F137" s="157"/>
      <c r="G137" s="144">
        <f t="shared" si="38"/>
        <v>349613</v>
      </c>
      <c r="H137" s="132">
        <f t="shared" si="39"/>
        <v>306940</v>
      </c>
      <c r="I137" s="132">
        <f t="shared" si="16"/>
        <v>42673</v>
      </c>
      <c r="J137" s="267" t="s">
        <v>409</v>
      </c>
      <c r="K137" s="103">
        <v>774</v>
      </c>
      <c r="M137" s="102">
        <f>G137-'[1]2024 (68384400) '!G137</f>
        <v>0</v>
      </c>
    </row>
    <row r="138" spans="1:13" ht="20.100000000000001" hidden="1" customHeight="1" outlineLevel="1" x14ac:dyDescent="0.3">
      <c r="A138" s="133" t="s">
        <v>157</v>
      </c>
      <c r="B138" s="274">
        <f t="shared" si="40"/>
        <v>221</v>
      </c>
      <c r="C138" s="128">
        <f t="shared" si="36"/>
        <v>1</v>
      </c>
      <c r="D138" s="149">
        <f t="shared" si="37"/>
        <v>0.4</v>
      </c>
      <c r="E138" s="157"/>
      <c r="F138" s="157">
        <v>1</v>
      </c>
      <c r="G138" s="144">
        <f t="shared" si="38"/>
        <v>139845</v>
      </c>
      <c r="H138" s="132">
        <f t="shared" si="39"/>
        <v>122776</v>
      </c>
      <c r="I138" s="132">
        <f t="shared" si="16"/>
        <v>17069</v>
      </c>
      <c r="J138" s="267" t="s">
        <v>410</v>
      </c>
      <c r="K138" s="103">
        <v>221</v>
      </c>
      <c r="M138" s="102">
        <f>G138-'[1]2024 (68384400) '!G138</f>
        <v>0</v>
      </c>
    </row>
    <row r="139" spans="1:13" ht="20.100000000000001" hidden="1" customHeight="1" outlineLevel="1" x14ac:dyDescent="0.3">
      <c r="A139" s="133" t="s">
        <v>158</v>
      </c>
      <c r="B139" s="274">
        <f t="shared" si="40"/>
        <v>385</v>
      </c>
      <c r="C139" s="297">
        <f t="shared" si="36"/>
        <v>1</v>
      </c>
      <c r="D139" s="149">
        <f t="shared" si="37"/>
        <v>0.4</v>
      </c>
      <c r="E139" s="157"/>
      <c r="F139" s="157">
        <v>1</v>
      </c>
      <c r="G139" s="144">
        <f t="shared" si="38"/>
        <v>139845</v>
      </c>
      <c r="H139" s="132">
        <f t="shared" si="39"/>
        <v>122776</v>
      </c>
      <c r="I139" s="132">
        <f t="shared" ref="I139:I202" si="41">G139-H139</f>
        <v>17069</v>
      </c>
      <c r="J139" s="267" t="s">
        <v>411</v>
      </c>
      <c r="K139" s="103">
        <v>385</v>
      </c>
      <c r="M139" s="102">
        <f>G139-'[1]2024 (68384400) '!G139</f>
        <v>0</v>
      </c>
    </row>
    <row r="140" spans="1:13" ht="20.100000000000001" hidden="1" customHeight="1" outlineLevel="1" x14ac:dyDescent="0.3">
      <c r="A140" s="133" t="s">
        <v>23</v>
      </c>
      <c r="B140" s="274">
        <v>1637</v>
      </c>
      <c r="C140" s="297">
        <f t="shared" si="36"/>
        <v>1</v>
      </c>
      <c r="D140" s="149">
        <f t="shared" si="37"/>
        <v>1</v>
      </c>
      <c r="E140" s="157">
        <v>1</v>
      </c>
      <c r="F140" s="157"/>
      <c r="G140" s="144">
        <f t="shared" si="38"/>
        <v>349613</v>
      </c>
      <c r="H140" s="132">
        <f t="shared" si="39"/>
        <v>306940</v>
      </c>
      <c r="I140" s="132">
        <f t="shared" si="41"/>
        <v>42673</v>
      </c>
      <c r="J140" s="267" t="s">
        <v>412</v>
      </c>
      <c r="K140" s="103">
        <v>279</v>
      </c>
      <c r="M140" s="102">
        <f>G140-'[1]2024 (68384400) '!G140</f>
        <v>0</v>
      </c>
    </row>
    <row r="141" spans="1:13" ht="20.100000000000001" hidden="1" customHeight="1" outlineLevel="1" x14ac:dyDescent="0.3">
      <c r="A141" s="133" t="s">
        <v>159</v>
      </c>
      <c r="B141" s="274">
        <f>K140</f>
        <v>279</v>
      </c>
      <c r="C141" s="297">
        <f t="shared" si="36"/>
        <v>1</v>
      </c>
      <c r="D141" s="149">
        <f t="shared" si="37"/>
        <v>0.4</v>
      </c>
      <c r="E141" s="157"/>
      <c r="F141" s="157">
        <v>1</v>
      </c>
      <c r="G141" s="144">
        <f t="shared" si="38"/>
        <v>139845</v>
      </c>
      <c r="H141" s="132">
        <f t="shared" si="39"/>
        <v>122776</v>
      </c>
      <c r="I141" s="132">
        <f t="shared" si="41"/>
        <v>17069</v>
      </c>
      <c r="J141" s="272" t="s">
        <v>413</v>
      </c>
      <c r="K141" s="103">
        <v>457</v>
      </c>
      <c r="M141" s="102">
        <f>G141-'[1]2024 (68384400) '!G141</f>
        <v>0</v>
      </c>
    </row>
    <row r="142" spans="1:13" ht="20.100000000000001" hidden="1" customHeight="1" outlineLevel="1" x14ac:dyDescent="0.3">
      <c r="A142" s="133" t="s">
        <v>160</v>
      </c>
      <c r="B142" s="274">
        <f t="shared" ref="B142:B156" si="42">K141</f>
        <v>457</v>
      </c>
      <c r="C142" s="128">
        <f t="shared" si="36"/>
        <v>1</v>
      </c>
      <c r="D142" s="149">
        <f t="shared" si="37"/>
        <v>0.4</v>
      </c>
      <c r="E142" s="157"/>
      <c r="F142" s="157">
        <v>1</v>
      </c>
      <c r="G142" s="144">
        <f t="shared" si="38"/>
        <v>139845</v>
      </c>
      <c r="H142" s="132">
        <f t="shared" si="39"/>
        <v>122776</v>
      </c>
      <c r="I142" s="132">
        <f t="shared" si="41"/>
        <v>17069</v>
      </c>
      <c r="J142" s="267" t="s">
        <v>414</v>
      </c>
      <c r="K142" s="103">
        <v>542</v>
      </c>
      <c r="M142" s="102">
        <f>G142-'[1]2024 (68384400) '!G142</f>
        <v>0</v>
      </c>
    </row>
    <row r="143" spans="1:13" ht="20.100000000000001" hidden="1" customHeight="1" outlineLevel="1" x14ac:dyDescent="0.3">
      <c r="A143" s="133" t="s">
        <v>161</v>
      </c>
      <c r="B143" s="274">
        <f t="shared" si="42"/>
        <v>542</v>
      </c>
      <c r="C143" s="128">
        <f t="shared" si="36"/>
        <v>1</v>
      </c>
      <c r="D143" s="149">
        <f t="shared" si="37"/>
        <v>1</v>
      </c>
      <c r="E143" s="296">
        <v>1</v>
      </c>
      <c r="F143" s="296"/>
      <c r="G143" s="144">
        <f t="shared" si="38"/>
        <v>349613</v>
      </c>
      <c r="H143" s="132">
        <f t="shared" si="39"/>
        <v>306940</v>
      </c>
      <c r="I143" s="132">
        <f>G143-H143</f>
        <v>42673</v>
      </c>
      <c r="J143" s="267" t="s">
        <v>415</v>
      </c>
      <c r="K143" s="103">
        <v>189</v>
      </c>
      <c r="M143" s="102">
        <f>G143-'[1]2024 (68384400) '!G143</f>
        <v>0</v>
      </c>
    </row>
    <row r="144" spans="1:13" ht="20.100000000000001" hidden="1" customHeight="1" outlineLevel="1" x14ac:dyDescent="0.3">
      <c r="A144" s="133" t="s">
        <v>162</v>
      </c>
      <c r="B144" s="274">
        <f t="shared" si="42"/>
        <v>189</v>
      </c>
      <c r="C144" s="128">
        <f t="shared" si="36"/>
        <v>1</v>
      </c>
      <c r="D144" s="149">
        <f t="shared" si="37"/>
        <v>0.4</v>
      </c>
      <c r="E144" s="296"/>
      <c r="F144" s="303">
        <v>1</v>
      </c>
      <c r="G144" s="144">
        <f t="shared" si="38"/>
        <v>139845</v>
      </c>
      <c r="H144" s="132">
        <f t="shared" si="39"/>
        <v>122776</v>
      </c>
      <c r="I144" s="132">
        <f t="shared" si="41"/>
        <v>17069</v>
      </c>
      <c r="J144" s="267" t="s">
        <v>416</v>
      </c>
      <c r="K144" s="103">
        <v>192</v>
      </c>
      <c r="M144" s="102">
        <f>G144-'[1]2024 (68384400) '!G144</f>
        <v>0</v>
      </c>
    </row>
    <row r="145" spans="1:13" ht="20.100000000000001" hidden="1" customHeight="1" outlineLevel="1" x14ac:dyDescent="0.3">
      <c r="A145" s="133" t="s">
        <v>163</v>
      </c>
      <c r="B145" s="274">
        <f t="shared" si="42"/>
        <v>192</v>
      </c>
      <c r="C145" s="128">
        <f t="shared" si="36"/>
        <v>1</v>
      </c>
      <c r="D145" s="149">
        <f t="shared" si="37"/>
        <v>0.4</v>
      </c>
      <c r="E145" s="131"/>
      <c r="F145" s="157">
        <v>1</v>
      </c>
      <c r="G145" s="144">
        <f t="shared" si="38"/>
        <v>139845</v>
      </c>
      <c r="H145" s="132">
        <f t="shared" si="39"/>
        <v>122776</v>
      </c>
      <c r="I145" s="132">
        <f t="shared" si="41"/>
        <v>17069</v>
      </c>
      <c r="J145" s="267" t="s">
        <v>417</v>
      </c>
      <c r="K145" s="103">
        <v>1600</v>
      </c>
      <c r="M145" s="102">
        <f>G145-'[1]2024 (68384400) '!G145</f>
        <v>0</v>
      </c>
    </row>
    <row r="146" spans="1:13" ht="20.100000000000001" hidden="1" customHeight="1" outlineLevel="1" x14ac:dyDescent="0.3">
      <c r="A146" s="133" t="s">
        <v>287</v>
      </c>
      <c r="B146" s="274">
        <f t="shared" si="42"/>
        <v>1600</v>
      </c>
      <c r="C146" s="128">
        <f t="shared" si="36"/>
        <v>1</v>
      </c>
      <c r="D146" s="136">
        <f t="shared" si="37"/>
        <v>1</v>
      </c>
      <c r="E146" s="296">
        <v>1</v>
      </c>
      <c r="F146" s="296"/>
      <c r="G146" s="144">
        <f t="shared" si="38"/>
        <v>349613</v>
      </c>
      <c r="H146" s="132">
        <f t="shared" si="39"/>
        <v>306940</v>
      </c>
      <c r="I146" s="132">
        <f t="shared" si="41"/>
        <v>42673</v>
      </c>
      <c r="J146" s="267" t="s">
        <v>382</v>
      </c>
      <c r="K146" s="103">
        <v>398</v>
      </c>
      <c r="M146" s="102">
        <f>G146-'[1]2024 (68384400) '!G146</f>
        <v>0</v>
      </c>
    </row>
    <row r="147" spans="1:13" ht="20.100000000000001" hidden="1" customHeight="1" outlineLevel="1" x14ac:dyDescent="0.3">
      <c r="A147" s="133" t="s">
        <v>132</v>
      </c>
      <c r="B147" s="274">
        <f t="shared" si="42"/>
        <v>398</v>
      </c>
      <c r="C147" s="128">
        <f t="shared" si="36"/>
        <v>1</v>
      </c>
      <c r="D147" s="149">
        <f t="shared" si="37"/>
        <v>0.4</v>
      </c>
      <c r="E147" s="157"/>
      <c r="F147" s="157">
        <v>1</v>
      </c>
      <c r="G147" s="144">
        <f t="shared" si="38"/>
        <v>139845</v>
      </c>
      <c r="H147" s="132">
        <f t="shared" si="39"/>
        <v>122776</v>
      </c>
      <c r="I147" s="132">
        <f t="shared" si="41"/>
        <v>17069</v>
      </c>
      <c r="J147" s="267" t="s">
        <v>418</v>
      </c>
      <c r="K147" s="103">
        <v>212</v>
      </c>
      <c r="M147" s="102">
        <f>G147-'[1]2024 (68384400) '!G147</f>
        <v>0</v>
      </c>
    </row>
    <row r="148" spans="1:13" ht="20.100000000000001" hidden="1" customHeight="1" outlineLevel="1" x14ac:dyDescent="0.3">
      <c r="A148" s="140" t="s">
        <v>164</v>
      </c>
      <c r="B148" s="274">
        <f t="shared" si="42"/>
        <v>212</v>
      </c>
      <c r="C148" s="128">
        <f t="shared" si="36"/>
        <v>1</v>
      </c>
      <c r="D148" s="149">
        <f t="shared" si="37"/>
        <v>0.4</v>
      </c>
      <c r="E148" s="157"/>
      <c r="F148" s="157">
        <v>1</v>
      </c>
      <c r="G148" s="144">
        <f t="shared" si="38"/>
        <v>139845</v>
      </c>
      <c r="H148" s="132">
        <f t="shared" si="39"/>
        <v>122776</v>
      </c>
      <c r="I148" s="132">
        <f t="shared" si="41"/>
        <v>17069</v>
      </c>
      <c r="J148" s="267" t="s">
        <v>419</v>
      </c>
      <c r="K148" s="103">
        <v>181</v>
      </c>
      <c r="M148" s="102">
        <f>G148-'[1]2024 (68384400) '!G148</f>
        <v>0</v>
      </c>
    </row>
    <row r="149" spans="1:13" ht="20.100000000000001" hidden="1" customHeight="1" outlineLevel="1" x14ac:dyDescent="0.3">
      <c r="A149" s="140" t="s">
        <v>165</v>
      </c>
      <c r="B149" s="274">
        <f t="shared" si="42"/>
        <v>181</v>
      </c>
      <c r="C149" s="128">
        <f t="shared" si="36"/>
        <v>1</v>
      </c>
      <c r="D149" s="149">
        <f t="shared" si="37"/>
        <v>0.4</v>
      </c>
      <c r="E149" s="157"/>
      <c r="F149" s="157">
        <v>1</v>
      </c>
      <c r="G149" s="144">
        <f t="shared" si="38"/>
        <v>139845</v>
      </c>
      <c r="H149" s="132">
        <f t="shared" si="39"/>
        <v>122776</v>
      </c>
      <c r="I149" s="132">
        <f t="shared" si="41"/>
        <v>17069</v>
      </c>
      <c r="J149" s="267" t="s">
        <v>420</v>
      </c>
      <c r="K149" s="103">
        <v>102</v>
      </c>
      <c r="M149" s="102">
        <f>G149-'[1]2024 (68384400) '!G149</f>
        <v>0</v>
      </c>
    </row>
    <row r="150" spans="1:13" ht="20.100000000000001" hidden="1" customHeight="1" outlineLevel="1" x14ac:dyDescent="0.3">
      <c r="A150" s="183" t="s">
        <v>166</v>
      </c>
      <c r="B150" s="274">
        <f t="shared" si="42"/>
        <v>102</v>
      </c>
      <c r="C150" s="297">
        <f t="shared" si="36"/>
        <v>1</v>
      </c>
      <c r="D150" s="149">
        <f t="shared" si="37"/>
        <v>0.4</v>
      </c>
      <c r="E150" s="157"/>
      <c r="F150" s="157">
        <v>1</v>
      </c>
      <c r="G150" s="144">
        <f t="shared" si="38"/>
        <v>139845</v>
      </c>
      <c r="H150" s="132">
        <f t="shared" si="39"/>
        <v>122776</v>
      </c>
      <c r="I150" s="132">
        <f t="shared" si="41"/>
        <v>17069</v>
      </c>
      <c r="J150" s="267" t="s">
        <v>421</v>
      </c>
      <c r="K150" s="103">
        <v>183</v>
      </c>
      <c r="M150" s="102">
        <f>G150-'[1]2024 (68384400) '!G150</f>
        <v>0</v>
      </c>
    </row>
    <row r="151" spans="1:13" ht="20.100000000000001" hidden="1" customHeight="1" outlineLevel="1" x14ac:dyDescent="0.3">
      <c r="A151" s="183" t="s">
        <v>167</v>
      </c>
      <c r="B151" s="274">
        <f t="shared" si="42"/>
        <v>183</v>
      </c>
      <c r="C151" s="297">
        <f t="shared" si="36"/>
        <v>1</v>
      </c>
      <c r="D151" s="149">
        <f t="shared" si="37"/>
        <v>0.4</v>
      </c>
      <c r="E151" s="157"/>
      <c r="F151" s="157">
        <v>1</v>
      </c>
      <c r="G151" s="144">
        <f t="shared" si="38"/>
        <v>139845</v>
      </c>
      <c r="H151" s="132">
        <f t="shared" si="39"/>
        <v>122776</v>
      </c>
      <c r="I151" s="132">
        <f t="shared" si="41"/>
        <v>17069</v>
      </c>
      <c r="J151" s="267" t="s">
        <v>422</v>
      </c>
      <c r="K151" s="103">
        <v>247</v>
      </c>
      <c r="M151" s="102">
        <f>G151-'[1]2024 (68384400) '!G151</f>
        <v>0</v>
      </c>
    </row>
    <row r="152" spans="1:13" ht="20.100000000000001" hidden="1" customHeight="1" outlineLevel="1" x14ac:dyDescent="0.3">
      <c r="A152" s="183" t="s">
        <v>168</v>
      </c>
      <c r="B152" s="274">
        <f t="shared" si="42"/>
        <v>247</v>
      </c>
      <c r="C152" s="297">
        <f t="shared" si="36"/>
        <v>1</v>
      </c>
      <c r="D152" s="131">
        <f t="shared" si="37"/>
        <v>0.4</v>
      </c>
      <c r="E152" s="157"/>
      <c r="F152" s="157">
        <v>1</v>
      </c>
      <c r="G152" s="144">
        <f t="shared" si="38"/>
        <v>139845</v>
      </c>
      <c r="H152" s="132">
        <f t="shared" si="39"/>
        <v>122776</v>
      </c>
      <c r="I152" s="132">
        <f t="shared" si="41"/>
        <v>17069</v>
      </c>
      <c r="J152" s="267" t="s">
        <v>423</v>
      </c>
      <c r="K152" s="103">
        <v>270</v>
      </c>
      <c r="M152" s="102">
        <f>G152-'[1]2024 (68384400) '!G152</f>
        <v>0</v>
      </c>
    </row>
    <row r="153" spans="1:13" ht="20.100000000000001" hidden="1" customHeight="1" outlineLevel="1" x14ac:dyDescent="0.3">
      <c r="A153" s="183" t="s">
        <v>19</v>
      </c>
      <c r="B153" s="274">
        <f t="shared" si="42"/>
        <v>270</v>
      </c>
      <c r="C153" s="297">
        <f t="shared" si="36"/>
        <v>1</v>
      </c>
      <c r="D153" s="131">
        <f t="shared" si="37"/>
        <v>0.4</v>
      </c>
      <c r="E153" s="157"/>
      <c r="F153" s="157">
        <v>1</v>
      </c>
      <c r="G153" s="144">
        <f t="shared" si="38"/>
        <v>139845</v>
      </c>
      <c r="H153" s="132">
        <f t="shared" si="39"/>
        <v>122776</v>
      </c>
      <c r="I153" s="132">
        <f t="shared" si="41"/>
        <v>17069</v>
      </c>
      <c r="J153" s="267" t="s">
        <v>424</v>
      </c>
      <c r="K153" s="103">
        <v>306</v>
      </c>
      <c r="M153" s="102">
        <f>G153-'[1]2024 (68384400) '!G153</f>
        <v>0</v>
      </c>
    </row>
    <row r="154" spans="1:13" ht="20.100000000000001" hidden="1" customHeight="1" outlineLevel="1" x14ac:dyDescent="0.3">
      <c r="A154" s="183" t="s">
        <v>288</v>
      </c>
      <c r="B154" s="274">
        <f t="shared" si="42"/>
        <v>306</v>
      </c>
      <c r="C154" s="297">
        <f t="shared" si="36"/>
        <v>1</v>
      </c>
      <c r="D154" s="131">
        <f t="shared" si="37"/>
        <v>0.4</v>
      </c>
      <c r="E154" s="157"/>
      <c r="F154" s="157">
        <v>1</v>
      </c>
      <c r="G154" s="144">
        <f t="shared" si="38"/>
        <v>139845</v>
      </c>
      <c r="H154" s="132">
        <f t="shared" si="39"/>
        <v>122776</v>
      </c>
      <c r="I154" s="132">
        <f t="shared" si="41"/>
        <v>17069</v>
      </c>
      <c r="J154" s="267" t="s">
        <v>425</v>
      </c>
      <c r="K154" s="103">
        <v>604</v>
      </c>
      <c r="M154" s="102">
        <f>G154-'[1]2024 (68384400) '!G154</f>
        <v>0</v>
      </c>
    </row>
    <row r="155" spans="1:13" ht="20.100000000000001" hidden="1" customHeight="1" outlineLevel="1" x14ac:dyDescent="0.3">
      <c r="A155" s="183" t="s">
        <v>169</v>
      </c>
      <c r="B155" s="274">
        <f t="shared" si="42"/>
        <v>604</v>
      </c>
      <c r="C155" s="297">
        <f t="shared" si="36"/>
        <v>1</v>
      </c>
      <c r="D155" s="131">
        <f t="shared" si="37"/>
        <v>1</v>
      </c>
      <c r="E155" s="157">
        <v>1</v>
      </c>
      <c r="F155" s="157"/>
      <c r="G155" s="144">
        <f t="shared" si="38"/>
        <v>349613</v>
      </c>
      <c r="H155" s="132">
        <f t="shared" si="39"/>
        <v>306940</v>
      </c>
      <c r="I155" s="132">
        <f t="shared" si="41"/>
        <v>42673</v>
      </c>
      <c r="J155" s="267" t="s">
        <v>426</v>
      </c>
      <c r="K155" s="103">
        <v>383</v>
      </c>
      <c r="M155" s="102">
        <f>G155-'[1]2024 (68384400) '!G155</f>
        <v>0</v>
      </c>
    </row>
    <row r="156" spans="1:13" ht="20.100000000000001" hidden="1" customHeight="1" outlineLevel="1" x14ac:dyDescent="0.3">
      <c r="A156" s="183" t="s">
        <v>170</v>
      </c>
      <c r="B156" s="274">
        <f t="shared" si="42"/>
        <v>383</v>
      </c>
      <c r="C156" s="297">
        <f t="shared" si="36"/>
        <v>1</v>
      </c>
      <c r="D156" s="131">
        <f t="shared" si="37"/>
        <v>0.4</v>
      </c>
      <c r="E156" s="157"/>
      <c r="F156" s="157">
        <v>1</v>
      </c>
      <c r="G156" s="144">
        <f t="shared" si="38"/>
        <v>139845</v>
      </c>
      <c r="H156" s="132">
        <f t="shared" si="39"/>
        <v>122776</v>
      </c>
      <c r="I156" s="132">
        <f t="shared" si="41"/>
        <v>17069</v>
      </c>
      <c r="J156" s="267" t="s">
        <v>427</v>
      </c>
      <c r="K156" s="103">
        <v>161</v>
      </c>
      <c r="M156" s="102">
        <f>G156-'[1]2024 (68384400) '!G156</f>
        <v>0</v>
      </c>
    </row>
    <row r="157" spans="1:13" ht="20.100000000000001" hidden="1" customHeight="1" outlineLevel="1" x14ac:dyDescent="0.3">
      <c r="A157" s="183" t="s">
        <v>173</v>
      </c>
      <c r="B157" s="274">
        <v>165</v>
      </c>
      <c r="C157" s="297">
        <f t="shared" si="36"/>
        <v>1</v>
      </c>
      <c r="D157" s="149">
        <f t="shared" si="37"/>
        <v>0.4</v>
      </c>
      <c r="E157" s="157"/>
      <c r="F157" s="157">
        <v>1</v>
      </c>
      <c r="G157" s="144">
        <f t="shared" si="38"/>
        <v>139845</v>
      </c>
      <c r="H157" s="132">
        <f t="shared" si="39"/>
        <v>122776</v>
      </c>
      <c r="I157" s="132">
        <f t="shared" si="41"/>
        <v>17069</v>
      </c>
      <c r="J157" s="267" t="s">
        <v>428</v>
      </c>
      <c r="K157" s="103">
        <v>530</v>
      </c>
      <c r="M157" s="102">
        <f>G157-'[1]2024 (68384400) '!G157</f>
        <v>0</v>
      </c>
    </row>
    <row r="158" spans="1:13" ht="20.100000000000001" hidden="1" customHeight="1" outlineLevel="1" x14ac:dyDescent="0.3">
      <c r="A158" s="183" t="s">
        <v>171</v>
      </c>
      <c r="B158" s="274">
        <v>161</v>
      </c>
      <c r="C158" s="297">
        <f t="shared" si="36"/>
        <v>1</v>
      </c>
      <c r="D158" s="149">
        <f t="shared" si="37"/>
        <v>0.4</v>
      </c>
      <c r="E158" s="302"/>
      <c r="F158" s="157">
        <v>1</v>
      </c>
      <c r="G158" s="144">
        <f t="shared" si="38"/>
        <v>139845</v>
      </c>
      <c r="H158" s="132">
        <f t="shared" si="39"/>
        <v>122776</v>
      </c>
      <c r="I158" s="132">
        <f t="shared" si="41"/>
        <v>17069</v>
      </c>
      <c r="J158" s="267" t="s">
        <v>429</v>
      </c>
      <c r="K158" s="103">
        <v>165</v>
      </c>
      <c r="M158" s="102">
        <f>G158-'[1]2024 (68384400) '!G158</f>
        <v>0</v>
      </c>
    </row>
    <row r="159" spans="1:13" ht="20.100000000000001" hidden="1" customHeight="1" outlineLevel="1" x14ac:dyDescent="0.3">
      <c r="A159" s="183" t="s">
        <v>172</v>
      </c>
      <c r="B159" s="274">
        <v>530</v>
      </c>
      <c r="C159" s="297">
        <f t="shared" si="36"/>
        <v>1</v>
      </c>
      <c r="D159" s="131">
        <f t="shared" si="37"/>
        <v>1</v>
      </c>
      <c r="E159" s="157">
        <v>1</v>
      </c>
      <c r="F159" s="157"/>
      <c r="G159" s="144">
        <f t="shared" si="38"/>
        <v>349613</v>
      </c>
      <c r="H159" s="132">
        <f t="shared" si="39"/>
        <v>306940</v>
      </c>
      <c r="I159" s="132">
        <f t="shared" si="41"/>
        <v>42673</v>
      </c>
      <c r="J159" s="267" t="s">
        <v>542</v>
      </c>
      <c r="K159" s="103">
        <v>1637</v>
      </c>
      <c r="M159" s="102">
        <f>G159-'[1]2024 (68384400) '!G159</f>
        <v>0</v>
      </c>
    </row>
    <row r="160" spans="1:13" ht="19.8" hidden="1" customHeight="1" collapsed="1" x14ac:dyDescent="0.3">
      <c r="A160" s="146" t="s">
        <v>24</v>
      </c>
      <c r="B160" s="180">
        <f>SUM(B133:B159)</f>
        <v>11535</v>
      </c>
      <c r="C160" s="181">
        <f t="shared" ref="C160:I160" si="43">SUM(C133:C159)</f>
        <v>27</v>
      </c>
      <c r="D160" s="181">
        <f t="shared" si="43"/>
        <v>15.000000000000005</v>
      </c>
      <c r="E160" s="181">
        <f t="shared" si="43"/>
        <v>7</v>
      </c>
      <c r="F160" s="181">
        <f t="shared" si="43"/>
        <v>20</v>
      </c>
      <c r="G160" s="165">
        <f t="shared" si="43"/>
        <v>5244191</v>
      </c>
      <c r="H160" s="165">
        <f t="shared" si="43"/>
        <v>4604100</v>
      </c>
      <c r="I160" s="165">
        <f t="shared" si="43"/>
        <v>640091</v>
      </c>
      <c r="J160" s="182">
        <f>SUM(J133:J159)</f>
        <v>0</v>
      </c>
      <c r="K160" s="182">
        <f>SUM(K133:K159)</f>
        <v>11535</v>
      </c>
      <c r="M160" s="102">
        <f>G160-'[1]2024 (68384400) '!G160</f>
        <v>0</v>
      </c>
    </row>
    <row r="161" spans="1:13" ht="20.100000000000001" hidden="1" customHeight="1" outlineLevel="1" x14ac:dyDescent="0.3">
      <c r="A161" s="146" t="s">
        <v>278</v>
      </c>
      <c r="B161" s="167"/>
      <c r="C161" s="167"/>
      <c r="D161" s="147"/>
      <c r="E161" s="147"/>
      <c r="F161" s="147"/>
      <c r="G161" s="148"/>
      <c r="H161" s="148"/>
      <c r="I161" s="148"/>
      <c r="M161" s="102">
        <f>G161-'[1]2024 (68384400) '!G161</f>
        <v>0</v>
      </c>
    </row>
    <row r="162" spans="1:13" ht="20.100000000000001" hidden="1" customHeight="1" outlineLevel="1" x14ac:dyDescent="0.3">
      <c r="A162" s="140" t="s">
        <v>178</v>
      </c>
      <c r="B162" s="301">
        <f>K162</f>
        <v>508</v>
      </c>
      <c r="C162" s="297">
        <f t="shared" ref="C162:C179" si="44">E162+F162</f>
        <v>1</v>
      </c>
      <c r="D162" s="131">
        <f t="shared" ref="D162:D177" si="45">SUM(E162+F162*$D$6)</f>
        <v>1</v>
      </c>
      <c r="E162" s="157">
        <v>1</v>
      </c>
      <c r="F162" s="157"/>
      <c r="G162" s="144">
        <f t="shared" ref="G162:G179" si="46">ROUND($G$5/$D$290*D162,0)</f>
        <v>349613</v>
      </c>
      <c r="H162" s="132">
        <f t="shared" ref="H162:H179" si="47">ROUNDUP(D162*$H$6,0)</f>
        <v>306940</v>
      </c>
      <c r="I162" s="132">
        <f t="shared" si="41"/>
        <v>42673</v>
      </c>
      <c r="J162" s="264" t="s">
        <v>430</v>
      </c>
      <c r="K162" s="271">
        <v>508</v>
      </c>
      <c r="M162" s="102">
        <f>G162-'[1]2024 (68384400) '!G162</f>
        <v>0</v>
      </c>
    </row>
    <row r="163" spans="1:13" ht="20.100000000000001" hidden="1" customHeight="1" outlineLevel="1" x14ac:dyDescent="0.3">
      <c r="A163" s="140" t="s">
        <v>179</v>
      </c>
      <c r="B163" s="301">
        <f t="shared" ref="B163:B179" si="48">K163</f>
        <v>336</v>
      </c>
      <c r="C163" s="297">
        <f t="shared" si="44"/>
        <v>1</v>
      </c>
      <c r="D163" s="131">
        <f t="shared" si="45"/>
        <v>0.4</v>
      </c>
      <c r="E163" s="157"/>
      <c r="F163" s="157">
        <v>1</v>
      </c>
      <c r="G163" s="144">
        <f t="shared" si="46"/>
        <v>139845</v>
      </c>
      <c r="H163" s="132">
        <f t="shared" si="47"/>
        <v>122776</v>
      </c>
      <c r="I163" s="132">
        <f t="shared" si="41"/>
        <v>17069</v>
      </c>
      <c r="J163" s="264" t="s">
        <v>431</v>
      </c>
      <c r="K163" s="271">
        <v>336</v>
      </c>
      <c r="M163" s="102">
        <f>G163-'[1]2024 (68384400) '!G163</f>
        <v>0</v>
      </c>
    </row>
    <row r="164" spans="1:13" ht="20.100000000000001" hidden="1" customHeight="1" outlineLevel="1" x14ac:dyDescent="0.3">
      <c r="A164" s="140" t="s">
        <v>180</v>
      </c>
      <c r="B164" s="301">
        <f t="shared" si="48"/>
        <v>269</v>
      </c>
      <c r="C164" s="297">
        <f t="shared" si="44"/>
        <v>1</v>
      </c>
      <c r="D164" s="131">
        <f t="shared" si="45"/>
        <v>0.4</v>
      </c>
      <c r="E164" s="157"/>
      <c r="F164" s="157">
        <v>1</v>
      </c>
      <c r="G164" s="144">
        <f t="shared" si="46"/>
        <v>139845</v>
      </c>
      <c r="H164" s="132">
        <f t="shared" si="47"/>
        <v>122776</v>
      </c>
      <c r="I164" s="132">
        <f t="shared" si="41"/>
        <v>17069</v>
      </c>
      <c r="J164" s="264" t="s">
        <v>432</v>
      </c>
      <c r="K164" s="271">
        <v>269</v>
      </c>
      <c r="M164" s="102">
        <f>G164-'[1]2024 (68384400) '!G164</f>
        <v>0</v>
      </c>
    </row>
    <row r="165" spans="1:13" ht="20.100000000000001" hidden="1" customHeight="1" outlineLevel="1" x14ac:dyDescent="0.3">
      <c r="A165" s="140" t="s">
        <v>181</v>
      </c>
      <c r="B165" s="301">
        <f t="shared" si="48"/>
        <v>690</v>
      </c>
      <c r="C165" s="297">
        <f t="shared" si="44"/>
        <v>1</v>
      </c>
      <c r="D165" s="131">
        <f t="shared" si="45"/>
        <v>1</v>
      </c>
      <c r="E165" s="302">
        <v>1</v>
      </c>
      <c r="F165" s="157"/>
      <c r="G165" s="144">
        <f t="shared" si="46"/>
        <v>349613</v>
      </c>
      <c r="H165" s="132">
        <f t="shared" si="47"/>
        <v>306940</v>
      </c>
      <c r="I165" s="132">
        <f t="shared" si="41"/>
        <v>42673</v>
      </c>
      <c r="J165" s="264" t="s">
        <v>433</v>
      </c>
      <c r="K165" s="271">
        <v>690</v>
      </c>
      <c r="M165" s="102">
        <f>G165-'[1]2024 (68384400) '!G165</f>
        <v>0</v>
      </c>
    </row>
    <row r="166" spans="1:13" ht="20.100000000000001" hidden="1" customHeight="1" outlineLevel="1" x14ac:dyDescent="0.3">
      <c r="A166" s="140" t="s">
        <v>182</v>
      </c>
      <c r="B166" s="301">
        <f t="shared" si="48"/>
        <v>335</v>
      </c>
      <c r="C166" s="297">
        <f t="shared" si="44"/>
        <v>1</v>
      </c>
      <c r="D166" s="131">
        <f t="shared" si="45"/>
        <v>0.4</v>
      </c>
      <c r="E166" s="157"/>
      <c r="F166" s="157">
        <v>1</v>
      </c>
      <c r="G166" s="144">
        <f t="shared" si="46"/>
        <v>139845</v>
      </c>
      <c r="H166" s="132">
        <f t="shared" si="47"/>
        <v>122776</v>
      </c>
      <c r="I166" s="132">
        <f t="shared" si="41"/>
        <v>17069</v>
      </c>
      <c r="J166" s="264" t="s">
        <v>434</v>
      </c>
      <c r="K166" s="271">
        <v>335</v>
      </c>
      <c r="M166" s="102">
        <f>G166-'[1]2024 (68384400) '!G166</f>
        <v>0</v>
      </c>
    </row>
    <row r="167" spans="1:13" ht="20.100000000000001" hidden="1" customHeight="1" outlineLevel="1" x14ac:dyDescent="0.3">
      <c r="A167" s="140" t="s">
        <v>183</v>
      </c>
      <c r="B167" s="301">
        <f t="shared" si="48"/>
        <v>305</v>
      </c>
      <c r="C167" s="297">
        <f t="shared" si="44"/>
        <v>1</v>
      </c>
      <c r="D167" s="131">
        <f t="shared" si="45"/>
        <v>0.4</v>
      </c>
      <c r="E167" s="157"/>
      <c r="F167" s="157">
        <v>1</v>
      </c>
      <c r="G167" s="144">
        <f t="shared" si="46"/>
        <v>139845</v>
      </c>
      <c r="H167" s="132">
        <f t="shared" si="47"/>
        <v>122776</v>
      </c>
      <c r="I167" s="132">
        <f t="shared" si="41"/>
        <v>17069</v>
      </c>
      <c r="J167" s="264" t="s">
        <v>435</v>
      </c>
      <c r="K167" s="271">
        <v>305</v>
      </c>
      <c r="M167" s="102">
        <f>G167-'[1]2024 (68384400) '!G167</f>
        <v>0</v>
      </c>
    </row>
    <row r="168" spans="1:13" ht="20.100000000000001" hidden="1" customHeight="1" outlineLevel="1" x14ac:dyDescent="0.3">
      <c r="A168" s="140" t="s">
        <v>177</v>
      </c>
      <c r="B168" s="301">
        <f t="shared" si="48"/>
        <v>423</v>
      </c>
      <c r="C168" s="297">
        <f t="shared" si="44"/>
        <v>1</v>
      </c>
      <c r="D168" s="131">
        <f t="shared" si="45"/>
        <v>0.4</v>
      </c>
      <c r="E168" s="300"/>
      <c r="F168" s="157">
        <v>1</v>
      </c>
      <c r="G168" s="144">
        <f t="shared" si="46"/>
        <v>139845</v>
      </c>
      <c r="H168" s="132">
        <f t="shared" si="47"/>
        <v>122776</v>
      </c>
      <c r="I168" s="132">
        <f t="shared" si="41"/>
        <v>17069</v>
      </c>
      <c r="J168" s="264" t="s">
        <v>436</v>
      </c>
      <c r="K168" s="271">
        <v>423</v>
      </c>
      <c r="M168" s="102">
        <f>G168-'[1]2024 (68384400) '!G168</f>
        <v>0</v>
      </c>
    </row>
    <row r="169" spans="1:13" ht="20.100000000000001" hidden="1" customHeight="1" outlineLevel="1" x14ac:dyDescent="0.3">
      <c r="A169" s="140" t="s">
        <v>184</v>
      </c>
      <c r="B169" s="301">
        <f t="shared" si="48"/>
        <v>178</v>
      </c>
      <c r="C169" s="297">
        <f t="shared" si="44"/>
        <v>1</v>
      </c>
      <c r="D169" s="131">
        <f t="shared" si="45"/>
        <v>0.4</v>
      </c>
      <c r="E169" s="157"/>
      <c r="F169" s="157">
        <v>1</v>
      </c>
      <c r="G169" s="144">
        <f t="shared" si="46"/>
        <v>139845</v>
      </c>
      <c r="H169" s="132">
        <f t="shared" si="47"/>
        <v>122776</v>
      </c>
      <c r="I169" s="132">
        <f t="shared" si="41"/>
        <v>17069</v>
      </c>
      <c r="J169" s="264" t="s">
        <v>437</v>
      </c>
      <c r="K169" s="271">
        <v>178</v>
      </c>
      <c r="M169" s="102">
        <f>G169-'[1]2024 (68384400) '!G169</f>
        <v>0</v>
      </c>
    </row>
    <row r="170" spans="1:13" ht="20.100000000000001" hidden="1" customHeight="1" outlineLevel="1" x14ac:dyDescent="0.3">
      <c r="A170" s="140" t="s">
        <v>185</v>
      </c>
      <c r="B170" s="301">
        <f t="shared" si="48"/>
        <v>310</v>
      </c>
      <c r="C170" s="297">
        <f t="shared" si="44"/>
        <v>1</v>
      </c>
      <c r="D170" s="131">
        <f t="shared" si="45"/>
        <v>0.4</v>
      </c>
      <c r="E170" s="157"/>
      <c r="F170" s="157">
        <v>1</v>
      </c>
      <c r="G170" s="144">
        <f t="shared" si="46"/>
        <v>139845</v>
      </c>
      <c r="H170" s="132">
        <f t="shared" si="47"/>
        <v>122776</v>
      </c>
      <c r="I170" s="132">
        <f t="shared" si="41"/>
        <v>17069</v>
      </c>
      <c r="J170" s="264" t="s">
        <v>438</v>
      </c>
      <c r="K170" s="271">
        <v>310</v>
      </c>
      <c r="M170" s="102">
        <f>G170-'[1]2024 (68384400) '!G170</f>
        <v>0</v>
      </c>
    </row>
    <row r="171" spans="1:13" ht="20.100000000000001" hidden="1" customHeight="1" outlineLevel="1" x14ac:dyDescent="0.3">
      <c r="A171" s="183" t="s">
        <v>186</v>
      </c>
      <c r="B171" s="301">
        <f t="shared" si="48"/>
        <v>189</v>
      </c>
      <c r="C171" s="297">
        <f t="shared" si="44"/>
        <v>1</v>
      </c>
      <c r="D171" s="131">
        <f t="shared" si="45"/>
        <v>0.4</v>
      </c>
      <c r="E171" s="157"/>
      <c r="F171" s="157">
        <v>1</v>
      </c>
      <c r="G171" s="144">
        <f t="shared" si="46"/>
        <v>139845</v>
      </c>
      <c r="H171" s="132">
        <f t="shared" si="47"/>
        <v>122776</v>
      </c>
      <c r="I171" s="132">
        <f t="shared" si="41"/>
        <v>17069</v>
      </c>
      <c r="J171" s="264" t="s">
        <v>439</v>
      </c>
      <c r="K171" s="271">
        <v>189</v>
      </c>
      <c r="M171" s="102">
        <f>G171-'[1]2024 (68384400) '!G171</f>
        <v>0</v>
      </c>
    </row>
    <row r="172" spans="1:13" ht="20.100000000000001" hidden="1" customHeight="1" outlineLevel="1" x14ac:dyDescent="0.3">
      <c r="A172" s="140" t="s">
        <v>174</v>
      </c>
      <c r="B172" s="301">
        <f t="shared" si="48"/>
        <v>668</v>
      </c>
      <c r="C172" s="128">
        <f t="shared" si="44"/>
        <v>1</v>
      </c>
      <c r="D172" s="149">
        <f t="shared" si="45"/>
        <v>1</v>
      </c>
      <c r="E172" s="157">
        <v>1</v>
      </c>
      <c r="F172" s="157"/>
      <c r="G172" s="144">
        <f t="shared" si="46"/>
        <v>349613</v>
      </c>
      <c r="H172" s="132">
        <f t="shared" si="47"/>
        <v>306940</v>
      </c>
      <c r="I172" s="132">
        <f t="shared" si="41"/>
        <v>42673</v>
      </c>
      <c r="J172" s="264" t="s">
        <v>440</v>
      </c>
      <c r="K172" s="271">
        <v>668</v>
      </c>
      <c r="M172" s="102">
        <f>G172-'[1]2024 (68384400) '!G172</f>
        <v>0</v>
      </c>
    </row>
    <row r="173" spans="1:13" ht="20.100000000000001" hidden="1" customHeight="1" outlineLevel="1" x14ac:dyDescent="0.3">
      <c r="A173" s="140" t="s">
        <v>176</v>
      </c>
      <c r="B173" s="301">
        <f t="shared" si="48"/>
        <v>569</v>
      </c>
      <c r="C173" s="297">
        <f t="shared" si="44"/>
        <v>1</v>
      </c>
      <c r="D173" s="131">
        <f t="shared" si="45"/>
        <v>1</v>
      </c>
      <c r="E173" s="157">
        <v>1</v>
      </c>
      <c r="F173" s="157"/>
      <c r="G173" s="144">
        <f t="shared" si="46"/>
        <v>349613</v>
      </c>
      <c r="H173" s="132">
        <f t="shared" si="47"/>
        <v>306940</v>
      </c>
      <c r="I173" s="132">
        <f t="shared" si="41"/>
        <v>42673</v>
      </c>
      <c r="J173" s="264" t="s">
        <v>441</v>
      </c>
      <c r="K173" s="271">
        <v>569</v>
      </c>
      <c r="M173" s="102">
        <f>G173-'[1]2024 (68384400) '!G173</f>
        <v>0</v>
      </c>
    </row>
    <row r="174" spans="1:13" ht="20.100000000000001" hidden="1" customHeight="1" outlineLevel="1" x14ac:dyDescent="0.3">
      <c r="A174" s="140" t="s">
        <v>187</v>
      </c>
      <c r="B174" s="301">
        <f t="shared" si="48"/>
        <v>424</v>
      </c>
      <c r="C174" s="128">
        <f t="shared" si="44"/>
        <v>1</v>
      </c>
      <c r="D174" s="149">
        <f t="shared" si="45"/>
        <v>0.4</v>
      </c>
      <c r="E174" s="157"/>
      <c r="F174" s="157">
        <v>1</v>
      </c>
      <c r="G174" s="144">
        <f t="shared" si="46"/>
        <v>139845</v>
      </c>
      <c r="H174" s="132">
        <f t="shared" si="47"/>
        <v>122776</v>
      </c>
      <c r="I174" s="132">
        <f t="shared" si="41"/>
        <v>17069</v>
      </c>
      <c r="J174" s="264" t="s">
        <v>442</v>
      </c>
      <c r="K174" s="271">
        <v>424</v>
      </c>
      <c r="M174" s="102">
        <f>G174-'[1]2024 (68384400) '!G174</f>
        <v>0</v>
      </c>
    </row>
    <row r="175" spans="1:13" ht="20.100000000000001" hidden="1" customHeight="1" outlineLevel="1" x14ac:dyDescent="0.3">
      <c r="A175" s="140" t="s">
        <v>188</v>
      </c>
      <c r="B175" s="301">
        <f t="shared" si="48"/>
        <v>301</v>
      </c>
      <c r="C175" s="128">
        <f t="shared" si="44"/>
        <v>1</v>
      </c>
      <c r="D175" s="149">
        <f t="shared" si="45"/>
        <v>0.4</v>
      </c>
      <c r="E175" s="157"/>
      <c r="F175" s="157">
        <v>1</v>
      </c>
      <c r="G175" s="144">
        <f t="shared" si="46"/>
        <v>139845</v>
      </c>
      <c r="H175" s="132">
        <f t="shared" si="47"/>
        <v>122776</v>
      </c>
      <c r="I175" s="132">
        <f t="shared" si="41"/>
        <v>17069</v>
      </c>
      <c r="J175" s="264" t="s">
        <v>443</v>
      </c>
      <c r="K175" s="271">
        <v>301</v>
      </c>
      <c r="M175" s="102">
        <f>G175-'[1]2024 (68384400) '!G175</f>
        <v>0</v>
      </c>
    </row>
    <row r="176" spans="1:13" ht="20.100000000000001" hidden="1" customHeight="1" outlineLevel="1" x14ac:dyDescent="0.3">
      <c r="A176" s="140" t="s">
        <v>190</v>
      </c>
      <c r="B176" s="301">
        <f t="shared" si="48"/>
        <v>256</v>
      </c>
      <c r="C176" s="128">
        <f t="shared" si="44"/>
        <v>1</v>
      </c>
      <c r="D176" s="149">
        <f t="shared" si="45"/>
        <v>0.4</v>
      </c>
      <c r="E176" s="157"/>
      <c r="F176" s="157">
        <v>1</v>
      </c>
      <c r="G176" s="144">
        <f t="shared" si="46"/>
        <v>139845</v>
      </c>
      <c r="H176" s="132">
        <f t="shared" si="47"/>
        <v>122776</v>
      </c>
      <c r="I176" s="132">
        <f t="shared" si="41"/>
        <v>17069</v>
      </c>
      <c r="J176" s="264" t="s">
        <v>444</v>
      </c>
      <c r="K176" s="271">
        <v>256</v>
      </c>
      <c r="M176" s="102">
        <f>G176-'[1]2024 (68384400) '!G176</f>
        <v>0</v>
      </c>
    </row>
    <row r="177" spans="1:13" ht="20.100000000000001" hidden="1" customHeight="1" outlineLevel="1" x14ac:dyDescent="0.3">
      <c r="A177" s="140" t="s">
        <v>189</v>
      </c>
      <c r="B177" s="301">
        <f t="shared" si="48"/>
        <v>560</v>
      </c>
      <c r="C177" s="128">
        <f t="shared" si="44"/>
        <v>1</v>
      </c>
      <c r="D177" s="149">
        <f t="shared" si="45"/>
        <v>1</v>
      </c>
      <c r="E177" s="157">
        <v>1</v>
      </c>
      <c r="F177" s="157"/>
      <c r="G177" s="144">
        <f t="shared" si="46"/>
        <v>349613</v>
      </c>
      <c r="H177" s="132">
        <f t="shared" si="47"/>
        <v>306940</v>
      </c>
      <c r="I177" s="132">
        <f t="shared" si="41"/>
        <v>42673</v>
      </c>
      <c r="J177" s="264" t="s">
        <v>445</v>
      </c>
      <c r="K177" s="271">
        <v>560</v>
      </c>
      <c r="M177" s="102">
        <f>G177-'[1]2024 (68384400) '!G177</f>
        <v>0</v>
      </c>
    </row>
    <row r="178" spans="1:13" ht="20.100000000000001" hidden="1" customHeight="1" outlineLevel="1" x14ac:dyDescent="0.3">
      <c r="A178" s="140" t="s">
        <v>175</v>
      </c>
      <c r="B178" s="301">
        <f t="shared" si="48"/>
        <v>538</v>
      </c>
      <c r="C178" s="128">
        <f t="shared" si="44"/>
        <v>1</v>
      </c>
      <c r="D178" s="149">
        <v>1</v>
      </c>
      <c r="E178" s="157">
        <v>1</v>
      </c>
      <c r="F178" s="157"/>
      <c r="G178" s="144">
        <f t="shared" si="46"/>
        <v>349613</v>
      </c>
      <c r="H178" s="132">
        <f t="shared" si="47"/>
        <v>306940</v>
      </c>
      <c r="I178" s="132">
        <f t="shared" si="41"/>
        <v>42673</v>
      </c>
      <c r="J178" s="264" t="s">
        <v>446</v>
      </c>
      <c r="K178" s="271">
        <v>538</v>
      </c>
      <c r="M178" s="102">
        <f>G178-'[1]2024 (68384400) '!G178</f>
        <v>0</v>
      </c>
    </row>
    <row r="179" spans="1:13" ht="20.100000000000001" hidden="1" customHeight="1" outlineLevel="1" x14ac:dyDescent="0.3">
      <c r="A179" s="140" t="s">
        <v>191</v>
      </c>
      <c r="B179" s="301">
        <f t="shared" si="48"/>
        <v>414</v>
      </c>
      <c r="C179" s="128">
        <f t="shared" si="44"/>
        <v>1</v>
      </c>
      <c r="D179" s="149">
        <f>SUM(E179+F179*$D$6)</f>
        <v>0.4</v>
      </c>
      <c r="E179" s="157"/>
      <c r="F179" s="157">
        <v>1</v>
      </c>
      <c r="G179" s="144">
        <f t="shared" si="46"/>
        <v>139845</v>
      </c>
      <c r="H179" s="132">
        <f t="shared" si="47"/>
        <v>122776</v>
      </c>
      <c r="I179" s="132">
        <f t="shared" si="41"/>
        <v>17069</v>
      </c>
      <c r="J179" s="264" t="s">
        <v>447</v>
      </c>
      <c r="K179" s="271">
        <v>414</v>
      </c>
      <c r="M179" s="102">
        <f>G179-'[1]2024 (68384400) '!G179</f>
        <v>0</v>
      </c>
    </row>
    <row r="180" spans="1:13" ht="19.8" hidden="1" customHeight="1" collapsed="1" x14ac:dyDescent="0.3">
      <c r="A180" s="146" t="s">
        <v>25</v>
      </c>
      <c r="B180" s="184">
        <f>SUM(B162:B179)</f>
        <v>7273</v>
      </c>
      <c r="C180" s="167">
        <f t="shared" ref="C180:K180" si="49">SUM(C162:C179)</f>
        <v>18</v>
      </c>
      <c r="D180" s="167">
        <f t="shared" si="49"/>
        <v>10.8</v>
      </c>
      <c r="E180" s="167">
        <f t="shared" si="49"/>
        <v>6</v>
      </c>
      <c r="F180" s="167">
        <f t="shared" si="49"/>
        <v>12</v>
      </c>
      <c r="G180" s="165">
        <f t="shared" si="49"/>
        <v>3775818</v>
      </c>
      <c r="H180" s="165">
        <f t="shared" si="49"/>
        <v>3314952</v>
      </c>
      <c r="I180" s="165">
        <f t="shared" si="49"/>
        <v>460866</v>
      </c>
      <c r="J180" s="167">
        <f t="shared" si="49"/>
        <v>0</v>
      </c>
      <c r="K180" s="167">
        <f t="shared" si="49"/>
        <v>7273</v>
      </c>
      <c r="M180" s="102">
        <f>G180-'[1]2024 (68384400) '!G180</f>
        <v>0</v>
      </c>
    </row>
    <row r="181" spans="1:13" ht="20.100000000000001" hidden="1" customHeight="1" outlineLevel="1" x14ac:dyDescent="0.3">
      <c r="A181" s="146" t="s">
        <v>279</v>
      </c>
      <c r="B181" s="167"/>
      <c r="C181" s="167"/>
      <c r="D181" s="147"/>
      <c r="E181" s="147"/>
      <c r="F181" s="147"/>
      <c r="G181" s="148"/>
      <c r="H181" s="148"/>
      <c r="I181" s="148"/>
      <c r="M181" s="102">
        <f>G181-'[1]2024 (68384400) '!G181</f>
        <v>0</v>
      </c>
    </row>
    <row r="182" spans="1:13" ht="20.100000000000001" hidden="1" customHeight="1" outlineLevel="1" x14ac:dyDescent="0.3">
      <c r="A182" s="140" t="s">
        <v>193</v>
      </c>
      <c r="B182" s="274">
        <f>K182</f>
        <v>123</v>
      </c>
      <c r="C182" s="128">
        <f t="shared" ref="C182:C198" si="50">E182+F182</f>
        <v>1</v>
      </c>
      <c r="D182" s="149">
        <f t="shared" ref="D182:D198" si="51">SUM(E182+F182*$D$6)</f>
        <v>0.4</v>
      </c>
      <c r="E182" s="157"/>
      <c r="F182" s="157">
        <v>1</v>
      </c>
      <c r="G182" s="144">
        <f t="shared" ref="G182:G198" si="52">ROUND($G$5/$D$290*D182,0)</f>
        <v>139845</v>
      </c>
      <c r="H182" s="132">
        <f t="shared" ref="H182:H198" si="53">ROUNDUP(D182*$H$6,0)</f>
        <v>122776</v>
      </c>
      <c r="I182" s="132">
        <f t="shared" si="41"/>
        <v>17069</v>
      </c>
      <c r="J182" s="304" t="s">
        <v>448</v>
      </c>
      <c r="K182" s="311">
        <v>123</v>
      </c>
      <c r="M182" s="102">
        <f>G182-'[1]2024 (68384400) '!G182</f>
        <v>0</v>
      </c>
    </row>
    <row r="183" spans="1:13" ht="20.100000000000001" hidden="1" customHeight="1" outlineLevel="1" x14ac:dyDescent="0.3">
      <c r="A183" s="140" t="s">
        <v>192</v>
      </c>
      <c r="B183" s="274">
        <f t="shared" ref="B183:B189" si="54">K183</f>
        <v>145</v>
      </c>
      <c r="C183" s="128">
        <f t="shared" si="50"/>
        <v>1</v>
      </c>
      <c r="D183" s="149">
        <f t="shared" si="51"/>
        <v>0.4</v>
      </c>
      <c r="E183" s="157"/>
      <c r="F183" s="157">
        <v>1</v>
      </c>
      <c r="G183" s="144">
        <f t="shared" si="52"/>
        <v>139845</v>
      </c>
      <c r="H183" s="132">
        <f t="shared" si="53"/>
        <v>122776</v>
      </c>
      <c r="I183" s="132">
        <f t="shared" si="41"/>
        <v>17069</v>
      </c>
      <c r="J183" s="304" t="s">
        <v>449</v>
      </c>
      <c r="K183" s="311">
        <v>145</v>
      </c>
      <c r="M183" s="102">
        <f>G183-'[1]2024 (68384400) '!G183</f>
        <v>0</v>
      </c>
    </row>
    <row r="184" spans="1:13" ht="20.100000000000001" hidden="1" customHeight="1" outlineLevel="1" x14ac:dyDescent="0.3">
      <c r="A184" s="140" t="s">
        <v>26</v>
      </c>
      <c r="B184" s="274">
        <f t="shared" si="54"/>
        <v>388</v>
      </c>
      <c r="C184" s="297">
        <f t="shared" si="50"/>
        <v>1</v>
      </c>
      <c r="D184" s="149">
        <f t="shared" si="51"/>
        <v>0.4</v>
      </c>
      <c r="E184" s="157"/>
      <c r="F184" s="157">
        <v>1</v>
      </c>
      <c r="G184" s="144">
        <f t="shared" si="52"/>
        <v>139845</v>
      </c>
      <c r="H184" s="132">
        <f t="shared" si="53"/>
        <v>122776</v>
      </c>
      <c r="I184" s="132">
        <f t="shared" si="41"/>
        <v>17069</v>
      </c>
      <c r="J184" s="304" t="s">
        <v>450</v>
      </c>
      <c r="K184" s="311">
        <v>388</v>
      </c>
      <c r="M184" s="102">
        <f>G184-'[1]2024 (68384400) '!G184</f>
        <v>0</v>
      </c>
    </row>
    <row r="185" spans="1:13" ht="20.100000000000001" hidden="1" customHeight="1" outlineLevel="1" x14ac:dyDescent="0.3">
      <c r="A185" s="140" t="s">
        <v>194</v>
      </c>
      <c r="B185" s="274">
        <f t="shared" si="54"/>
        <v>281</v>
      </c>
      <c r="C185" s="128">
        <f t="shared" si="50"/>
        <v>1</v>
      </c>
      <c r="D185" s="149">
        <f t="shared" si="51"/>
        <v>0.4</v>
      </c>
      <c r="E185" s="157"/>
      <c r="F185" s="157">
        <v>1</v>
      </c>
      <c r="G185" s="144">
        <f t="shared" si="52"/>
        <v>139845</v>
      </c>
      <c r="H185" s="132">
        <f t="shared" si="53"/>
        <v>122776</v>
      </c>
      <c r="I185" s="132">
        <f t="shared" si="41"/>
        <v>17069</v>
      </c>
      <c r="J185" s="304" t="s">
        <v>451</v>
      </c>
      <c r="K185" s="311">
        <v>281</v>
      </c>
      <c r="M185" s="102">
        <f>G185-'[1]2024 (68384400) '!G185</f>
        <v>0</v>
      </c>
    </row>
    <row r="186" spans="1:13" ht="20.100000000000001" hidden="1" customHeight="1" outlineLevel="1" x14ac:dyDescent="0.3">
      <c r="A186" s="140" t="s">
        <v>27</v>
      </c>
      <c r="B186" s="274">
        <f t="shared" si="54"/>
        <v>363</v>
      </c>
      <c r="C186" s="297">
        <f t="shared" si="50"/>
        <v>1</v>
      </c>
      <c r="D186" s="149">
        <f t="shared" si="51"/>
        <v>0.4</v>
      </c>
      <c r="E186" s="157"/>
      <c r="F186" s="157">
        <v>1</v>
      </c>
      <c r="G186" s="144">
        <f t="shared" si="52"/>
        <v>139845</v>
      </c>
      <c r="H186" s="132">
        <f t="shared" si="53"/>
        <v>122776</v>
      </c>
      <c r="I186" s="132">
        <f t="shared" si="41"/>
        <v>17069</v>
      </c>
      <c r="J186" s="304" t="s">
        <v>452</v>
      </c>
      <c r="K186" s="311">
        <v>363</v>
      </c>
      <c r="M186" s="102">
        <f>G186-'[1]2024 (68384400) '!G186</f>
        <v>0</v>
      </c>
    </row>
    <row r="187" spans="1:13" ht="20.100000000000001" hidden="1" customHeight="1" outlineLevel="1" x14ac:dyDescent="0.3">
      <c r="A187" s="140" t="s">
        <v>128</v>
      </c>
      <c r="B187" s="274">
        <f t="shared" si="54"/>
        <v>365</v>
      </c>
      <c r="C187" s="297">
        <f t="shared" si="50"/>
        <v>1</v>
      </c>
      <c r="D187" s="149">
        <f t="shared" si="51"/>
        <v>0.4</v>
      </c>
      <c r="E187" s="157"/>
      <c r="F187" s="157">
        <v>1</v>
      </c>
      <c r="G187" s="144">
        <f t="shared" si="52"/>
        <v>139845</v>
      </c>
      <c r="H187" s="132">
        <f t="shared" si="53"/>
        <v>122776</v>
      </c>
      <c r="I187" s="132">
        <f t="shared" si="41"/>
        <v>17069</v>
      </c>
      <c r="J187" s="304" t="s">
        <v>377</v>
      </c>
      <c r="K187" s="311">
        <v>365</v>
      </c>
      <c r="M187" s="102">
        <f>G187-'[1]2024 (68384400) '!G187</f>
        <v>0</v>
      </c>
    </row>
    <row r="188" spans="1:13" ht="20.100000000000001" hidden="1" customHeight="1" outlineLevel="1" x14ac:dyDescent="0.3">
      <c r="A188" s="140" t="s">
        <v>195</v>
      </c>
      <c r="B188" s="274">
        <f t="shared" si="54"/>
        <v>262</v>
      </c>
      <c r="C188" s="128">
        <f t="shared" si="50"/>
        <v>1</v>
      </c>
      <c r="D188" s="149">
        <f t="shared" si="51"/>
        <v>0.4</v>
      </c>
      <c r="E188" s="157"/>
      <c r="F188" s="157">
        <v>1</v>
      </c>
      <c r="G188" s="144">
        <f t="shared" si="52"/>
        <v>139845</v>
      </c>
      <c r="H188" s="132">
        <f t="shared" si="53"/>
        <v>122776</v>
      </c>
      <c r="I188" s="132">
        <f t="shared" si="41"/>
        <v>17069</v>
      </c>
      <c r="J188" s="304" t="s">
        <v>453</v>
      </c>
      <c r="K188" s="311">
        <v>262</v>
      </c>
      <c r="M188" s="102">
        <f>G188-'[1]2024 (68384400) '!G188</f>
        <v>0</v>
      </c>
    </row>
    <row r="189" spans="1:13" ht="20.100000000000001" hidden="1" customHeight="1" outlineLevel="1" x14ac:dyDescent="0.3">
      <c r="A189" s="140" t="s">
        <v>196</v>
      </c>
      <c r="B189" s="274">
        <f t="shared" si="54"/>
        <v>270</v>
      </c>
      <c r="C189" s="128">
        <f t="shared" si="50"/>
        <v>1</v>
      </c>
      <c r="D189" s="149">
        <f t="shared" si="51"/>
        <v>0.4</v>
      </c>
      <c r="E189" s="157"/>
      <c r="F189" s="157">
        <v>1</v>
      </c>
      <c r="G189" s="144">
        <f t="shared" si="52"/>
        <v>139845</v>
      </c>
      <c r="H189" s="132">
        <f t="shared" si="53"/>
        <v>122776</v>
      </c>
      <c r="I189" s="132">
        <f t="shared" si="41"/>
        <v>17069</v>
      </c>
      <c r="J189" s="304" t="s">
        <v>454</v>
      </c>
      <c r="K189" s="311">
        <v>270</v>
      </c>
      <c r="M189" s="102">
        <f>G189-'[1]2024 (68384400) '!G189</f>
        <v>0</v>
      </c>
    </row>
    <row r="190" spans="1:13" ht="20.100000000000001" hidden="1" customHeight="1" outlineLevel="1" x14ac:dyDescent="0.3">
      <c r="A190" s="140" t="s">
        <v>197</v>
      </c>
      <c r="B190" s="274">
        <v>228</v>
      </c>
      <c r="C190" s="128">
        <f t="shared" si="50"/>
        <v>1</v>
      </c>
      <c r="D190" s="136">
        <f t="shared" si="51"/>
        <v>0.4</v>
      </c>
      <c r="E190" s="157"/>
      <c r="F190" s="157">
        <v>1</v>
      </c>
      <c r="G190" s="144">
        <f t="shared" si="52"/>
        <v>139845</v>
      </c>
      <c r="H190" s="132">
        <f t="shared" si="53"/>
        <v>122776</v>
      </c>
      <c r="I190" s="132">
        <f t="shared" si="41"/>
        <v>17069</v>
      </c>
      <c r="J190" s="312" t="s">
        <v>455</v>
      </c>
      <c r="K190" s="311">
        <v>234</v>
      </c>
      <c r="M190" s="102">
        <f>G190-'[1]2024 (68384400) '!G190</f>
        <v>0</v>
      </c>
    </row>
    <row r="191" spans="1:13" ht="20.100000000000001" hidden="1" customHeight="1" outlineLevel="1" x14ac:dyDescent="0.3">
      <c r="A191" s="140" t="s">
        <v>198</v>
      </c>
      <c r="B191" s="274">
        <v>234</v>
      </c>
      <c r="C191" s="128">
        <f t="shared" si="50"/>
        <v>1</v>
      </c>
      <c r="D191" s="136">
        <f t="shared" si="51"/>
        <v>0.4</v>
      </c>
      <c r="E191" s="157"/>
      <c r="F191" s="157">
        <v>1</v>
      </c>
      <c r="G191" s="144">
        <f t="shared" si="52"/>
        <v>139845</v>
      </c>
      <c r="H191" s="132">
        <f t="shared" si="53"/>
        <v>122776</v>
      </c>
      <c r="I191" s="132">
        <f t="shared" si="41"/>
        <v>17069</v>
      </c>
      <c r="J191" s="312" t="s">
        <v>386</v>
      </c>
      <c r="K191" s="311">
        <v>228</v>
      </c>
      <c r="M191" s="102">
        <f>G191-'[1]2024 (68384400) '!G191</f>
        <v>0</v>
      </c>
    </row>
    <row r="192" spans="1:13" ht="20.100000000000001" hidden="1" customHeight="1" outlineLevel="1" x14ac:dyDescent="0.3">
      <c r="A192" s="189" t="s">
        <v>113</v>
      </c>
      <c r="B192" s="274">
        <v>1665</v>
      </c>
      <c r="C192" s="128">
        <v>1</v>
      </c>
      <c r="D192" s="136">
        <f t="shared" ref="D192" si="55">SUM(E192+F192*$D$6)</f>
        <v>1</v>
      </c>
      <c r="E192" s="157">
        <v>1</v>
      </c>
      <c r="F192" s="296"/>
      <c r="G192" s="144">
        <f t="shared" si="52"/>
        <v>349613</v>
      </c>
      <c r="H192" s="132">
        <f t="shared" si="53"/>
        <v>306940</v>
      </c>
      <c r="I192" s="132">
        <f t="shared" si="41"/>
        <v>42673</v>
      </c>
      <c r="J192" s="304" t="s">
        <v>456</v>
      </c>
      <c r="K192" s="311">
        <v>372</v>
      </c>
      <c r="M192" s="102">
        <f>G192-'[1]2024 (68384400) '!G192</f>
        <v>0</v>
      </c>
    </row>
    <row r="193" spans="1:13" ht="20.100000000000001" hidden="1" customHeight="1" outlineLevel="1" x14ac:dyDescent="0.3">
      <c r="A193" s="140" t="s">
        <v>199</v>
      </c>
      <c r="B193" s="274">
        <v>372</v>
      </c>
      <c r="C193" s="128">
        <f t="shared" si="50"/>
        <v>1</v>
      </c>
      <c r="D193" s="136">
        <f t="shared" si="51"/>
        <v>0.4</v>
      </c>
      <c r="E193" s="157"/>
      <c r="F193" s="157">
        <v>1</v>
      </c>
      <c r="G193" s="144">
        <f t="shared" si="52"/>
        <v>139845</v>
      </c>
      <c r="H193" s="132">
        <f t="shared" si="53"/>
        <v>122776</v>
      </c>
      <c r="I193" s="132">
        <f t="shared" si="41"/>
        <v>17069</v>
      </c>
      <c r="J193" s="304" t="s">
        <v>457</v>
      </c>
      <c r="K193" s="311">
        <v>182</v>
      </c>
      <c r="M193" s="102">
        <f>G193-'[1]2024 (68384400) '!G193</f>
        <v>0</v>
      </c>
    </row>
    <row r="194" spans="1:13" ht="20.100000000000001" hidden="1" customHeight="1" outlineLevel="1" x14ac:dyDescent="0.3">
      <c r="A194" s="140" t="s">
        <v>200</v>
      </c>
      <c r="B194" s="274">
        <v>182</v>
      </c>
      <c r="C194" s="128">
        <f t="shared" si="50"/>
        <v>1</v>
      </c>
      <c r="D194" s="136">
        <f t="shared" si="51"/>
        <v>0.4</v>
      </c>
      <c r="E194" s="157"/>
      <c r="F194" s="157">
        <v>1</v>
      </c>
      <c r="G194" s="144">
        <f t="shared" si="52"/>
        <v>139845</v>
      </c>
      <c r="H194" s="132">
        <f t="shared" si="53"/>
        <v>122776</v>
      </c>
      <c r="I194" s="132">
        <f t="shared" si="41"/>
        <v>17069</v>
      </c>
      <c r="J194" s="304" t="s">
        <v>458</v>
      </c>
      <c r="K194" s="311">
        <v>293</v>
      </c>
      <c r="M194" s="102">
        <f>G194-'[1]2024 (68384400) '!G194</f>
        <v>0</v>
      </c>
    </row>
    <row r="195" spans="1:13" ht="20.100000000000001" hidden="1" customHeight="1" outlineLevel="1" x14ac:dyDescent="0.3">
      <c r="A195" s="140" t="s">
        <v>201</v>
      </c>
      <c r="B195" s="274">
        <v>176</v>
      </c>
      <c r="C195" s="128">
        <f t="shared" si="50"/>
        <v>1</v>
      </c>
      <c r="D195" s="136">
        <f t="shared" si="51"/>
        <v>0.4</v>
      </c>
      <c r="E195" s="157"/>
      <c r="F195" s="157">
        <v>1</v>
      </c>
      <c r="G195" s="144">
        <f t="shared" si="52"/>
        <v>139845</v>
      </c>
      <c r="H195" s="132">
        <f t="shared" si="53"/>
        <v>122776</v>
      </c>
      <c r="I195" s="132">
        <f t="shared" si="41"/>
        <v>17069</v>
      </c>
      <c r="J195" s="304" t="s">
        <v>459</v>
      </c>
      <c r="K195" s="311">
        <v>147</v>
      </c>
      <c r="M195" s="102">
        <f>G195-'[1]2024 (68384400) '!G195</f>
        <v>0</v>
      </c>
    </row>
    <row r="196" spans="1:13" ht="20.100000000000001" hidden="1" customHeight="1" outlineLevel="1" x14ac:dyDescent="0.3">
      <c r="A196" s="140" t="s">
        <v>202</v>
      </c>
      <c r="B196" s="274">
        <v>293</v>
      </c>
      <c r="C196" s="128">
        <f t="shared" si="50"/>
        <v>1</v>
      </c>
      <c r="D196" s="149">
        <f t="shared" si="51"/>
        <v>0.4</v>
      </c>
      <c r="E196" s="157"/>
      <c r="F196" s="157">
        <v>1</v>
      </c>
      <c r="G196" s="144">
        <f t="shared" si="52"/>
        <v>139845</v>
      </c>
      <c r="H196" s="132">
        <f t="shared" si="53"/>
        <v>122776</v>
      </c>
      <c r="I196" s="132">
        <f t="shared" si="41"/>
        <v>17069</v>
      </c>
      <c r="J196" s="304" t="s">
        <v>460</v>
      </c>
      <c r="K196" s="311">
        <v>176</v>
      </c>
      <c r="M196" s="102">
        <f>G196-'[1]2024 (68384400) '!G196</f>
        <v>0</v>
      </c>
    </row>
    <row r="197" spans="1:13" ht="20.100000000000001" hidden="1" customHeight="1" outlineLevel="1" x14ac:dyDescent="0.3">
      <c r="A197" s="140" t="s">
        <v>204</v>
      </c>
      <c r="B197" s="274">
        <v>147</v>
      </c>
      <c r="C197" s="128">
        <f t="shared" si="50"/>
        <v>1</v>
      </c>
      <c r="D197" s="149">
        <f t="shared" si="51"/>
        <v>0.4</v>
      </c>
      <c r="E197" s="157"/>
      <c r="F197" s="157">
        <v>1</v>
      </c>
      <c r="G197" s="144">
        <f t="shared" si="52"/>
        <v>139845</v>
      </c>
      <c r="H197" s="132">
        <f t="shared" si="53"/>
        <v>122776</v>
      </c>
      <c r="I197" s="132">
        <f t="shared" si="41"/>
        <v>17069</v>
      </c>
      <c r="J197" s="304" t="s">
        <v>461</v>
      </c>
      <c r="K197" s="311">
        <v>198</v>
      </c>
      <c r="M197" s="102">
        <f>G197-'[1]2024 (68384400) '!G197</f>
        <v>0</v>
      </c>
    </row>
    <row r="198" spans="1:13" ht="20.100000000000001" hidden="1" customHeight="1" outlineLevel="1" x14ac:dyDescent="0.3">
      <c r="A198" s="140" t="s">
        <v>203</v>
      </c>
      <c r="B198" s="274">
        <v>198</v>
      </c>
      <c r="C198" s="128">
        <f t="shared" si="50"/>
        <v>1</v>
      </c>
      <c r="D198" s="149">
        <f t="shared" si="51"/>
        <v>0.4</v>
      </c>
      <c r="E198" s="157"/>
      <c r="F198" s="157">
        <v>1</v>
      </c>
      <c r="G198" s="144">
        <f t="shared" si="52"/>
        <v>139845</v>
      </c>
      <c r="H198" s="132">
        <f t="shared" si="53"/>
        <v>122776</v>
      </c>
      <c r="I198" s="132">
        <f t="shared" si="41"/>
        <v>17069</v>
      </c>
      <c r="J198" s="304" t="s">
        <v>462</v>
      </c>
      <c r="K198" s="311">
        <v>1665</v>
      </c>
      <c r="M198" s="102">
        <f>G198-'[1]2024 (68384400) '!G198</f>
        <v>0</v>
      </c>
    </row>
    <row r="199" spans="1:13" ht="19.8" hidden="1" customHeight="1" collapsed="1" x14ac:dyDescent="0.3">
      <c r="A199" s="146" t="s">
        <v>28</v>
      </c>
      <c r="B199" s="184">
        <f>SUM(B182:B198)</f>
        <v>5692</v>
      </c>
      <c r="C199" s="167">
        <f t="shared" ref="C199:K199" si="56">SUM(C182:C198)</f>
        <v>17</v>
      </c>
      <c r="D199" s="167">
        <f t="shared" si="56"/>
        <v>7.4000000000000021</v>
      </c>
      <c r="E199" s="167">
        <f t="shared" si="56"/>
        <v>1</v>
      </c>
      <c r="F199" s="167">
        <f t="shared" si="56"/>
        <v>16</v>
      </c>
      <c r="G199" s="165">
        <f t="shared" si="56"/>
        <v>2587133</v>
      </c>
      <c r="H199" s="165">
        <f t="shared" si="56"/>
        <v>2271356</v>
      </c>
      <c r="I199" s="165">
        <f t="shared" si="56"/>
        <v>315777</v>
      </c>
      <c r="J199" s="185">
        <f t="shared" si="56"/>
        <v>0</v>
      </c>
      <c r="K199" s="185">
        <f t="shared" si="56"/>
        <v>5692</v>
      </c>
      <c r="M199" s="102">
        <f>G199-'[1]2024 (68384400) '!G199</f>
        <v>0</v>
      </c>
    </row>
    <row r="200" spans="1:13" ht="20.100000000000001" hidden="1" customHeight="1" outlineLevel="1" x14ac:dyDescent="0.3">
      <c r="A200" s="146" t="s">
        <v>280</v>
      </c>
      <c r="B200" s="167"/>
      <c r="C200" s="167"/>
      <c r="D200" s="147"/>
      <c r="E200" s="147"/>
      <c r="F200" s="147"/>
      <c r="G200" s="148"/>
      <c r="H200" s="148"/>
      <c r="I200" s="148"/>
      <c r="M200" s="102">
        <f>G200-'[1]2024 (68384400) '!G200</f>
        <v>0</v>
      </c>
    </row>
    <row r="201" spans="1:13" ht="20.100000000000001" hidden="1" customHeight="1" outlineLevel="1" x14ac:dyDescent="0.3">
      <c r="A201" s="140" t="s">
        <v>207</v>
      </c>
      <c r="B201" s="301">
        <f>K201</f>
        <v>380</v>
      </c>
      <c r="C201" s="297">
        <f t="shared" ref="C201:C212" si="57">E201+F201</f>
        <v>1</v>
      </c>
      <c r="D201" s="131">
        <f t="shared" ref="D201:D212" si="58">SUM(E201+F201*$D$6)</f>
        <v>0.4</v>
      </c>
      <c r="E201" s="157"/>
      <c r="F201" s="157">
        <v>1</v>
      </c>
      <c r="G201" s="144">
        <f t="shared" ref="G201:G212" si="59">ROUND($G$5/$D$290*D201,0)</f>
        <v>139845</v>
      </c>
      <c r="H201" s="132">
        <f t="shared" ref="H201:H212" si="60">ROUNDUP(D201*$H$6,0)</f>
        <v>122776</v>
      </c>
      <c r="I201" s="132">
        <f t="shared" si="41"/>
        <v>17069</v>
      </c>
      <c r="J201" s="270" t="s">
        <v>463</v>
      </c>
      <c r="K201" s="271">
        <v>380</v>
      </c>
      <c r="M201" s="102">
        <f>G201-'[1]2024 (68384400) '!G201</f>
        <v>0</v>
      </c>
    </row>
    <row r="202" spans="1:13" ht="20.100000000000001" hidden="1" customHeight="1" outlineLevel="1" x14ac:dyDescent="0.3">
      <c r="A202" s="140" t="s">
        <v>211</v>
      </c>
      <c r="B202" s="301">
        <f t="shared" ref="B202:B212" si="61">K202</f>
        <v>378</v>
      </c>
      <c r="C202" s="128">
        <f t="shared" si="57"/>
        <v>1</v>
      </c>
      <c r="D202" s="131">
        <f t="shared" si="58"/>
        <v>0.4</v>
      </c>
      <c r="E202" s="157"/>
      <c r="F202" s="157">
        <v>1</v>
      </c>
      <c r="G202" s="144">
        <f t="shared" si="59"/>
        <v>139845</v>
      </c>
      <c r="H202" s="132">
        <f t="shared" si="60"/>
        <v>122776</v>
      </c>
      <c r="I202" s="132">
        <f t="shared" si="41"/>
        <v>17069</v>
      </c>
      <c r="J202" s="270" t="s">
        <v>464</v>
      </c>
      <c r="K202" s="271">
        <v>378</v>
      </c>
      <c r="M202" s="102">
        <f>G202-'[1]2024 (68384400) '!G202</f>
        <v>0</v>
      </c>
    </row>
    <row r="203" spans="1:13" ht="20.100000000000001" hidden="1" customHeight="1" outlineLevel="1" x14ac:dyDescent="0.3">
      <c r="A203" s="140" t="s">
        <v>206</v>
      </c>
      <c r="B203" s="301">
        <f t="shared" si="61"/>
        <v>199</v>
      </c>
      <c r="C203" s="128">
        <f t="shared" si="57"/>
        <v>1</v>
      </c>
      <c r="D203" s="131">
        <f t="shared" si="58"/>
        <v>0.4</v>
      </c>
      <c r="E203" s="157"/>
      <c r="F203" s="157">
        <v>1</v>
      </c>
      <c r="G203" s="144">
        <f t="shared" si="59"/>
        <v>139845</v>
      </c>
      <c r="H203" s="132">
        <f t="shared" si="60"/>
        <v>122776</v>
      </c>
      <c r="I203" s="132">
        <f t="shared" ref="I203:I266" si="62">G203-H203</f>
        <v>17069</v>
      </c>
      <c r="J203" s="270" t="s">
        <v>465</v>
      </c>
      <c r="K203" s="271">
        <v>199</v>
      </c>
      <c r="M203" s="102">
        <f>G203-'[1]2024 (68384400) '!G203</f>
        <v>0</v>
      </c>
    </row>
    <row r="204" spans="1:13" ht="20.100000000000001" hidden="1" customHeight="1" outlineLevel="1" x14ac:dyDescent="0.3">
      <c r="A204" s="140" t="s">
        <v>205</v>
      </c>
      <c r="B204" s="301">
        <f t="shared" si="61"/>
        <v>504</v>
      </c>
      <c r="C204" s="128">
        <f t="shared" si="57"/>
        <v>1</v>
      </c>
      <c r="D204" s="131">
        <f t="shared" si="58"/>
        <v>1</v>
      </c>
      <c r="E204" s="157">
        <v>1</v>
      </c>
      <c r="F204" s="157"/>
      <c r="G204" s="144">
        <f t="shared" si="59"/>
        <v>349613</v>
      </c>
      <c r="H204" s="132">
        <f t="shared" si="60"/>
        <v>306940</v>
      </c>
      <c r="I204" s="132">
        <f t="shared" si="62"/>
        <v>42673</v>
      </c>
      <c r="J204" s="270" t="s">
        <v>466</v>
      </c>
      <c r="K204" s="271">
        <v>504</v>
      </c>
      <c r="M204" s="102">
        <f>G204-'[1]2024 (68384400) '!G204</f>
        <v>0</v>
      </c>
    </row>
    <row r="205" spans="1:13" ht="20.100000000000001" hidden="1" customHeight="1" outlineLevel="1" x14ac:dyDescent="0.3">
      <c r="A205" s="140" t="s">
        <v>209</v>
      </c>
      <c r="B205" s="301">
        <f t="shared" si="61"/>
        <v>276</v>
      </c>
      <c r="C205" s="128">
        <f t="shared" si="57"/>
        <v>1</v>
      </c>
      <c r="D205" s="131">
        <f t="shared" si="58"/>
        <v>0.4</v>
      </c>
      <c r="E205" s="157"/>
      <c r="F205" s="157">
        <v>1</v>
      </c>
      <c r="G205" s="144">
        <f t="shared" si="59"/>
        <v>139845</v>
      </c>
      <c r="H205" s="132">
        <f t="shared" si="60"/>
        <v>122776</v>
      </c>
      <c r="I205" s="132">
        <f t="shared" si="62"/>
        <v>17069</v>
      </c>
      <c r="J205" s="270" t="s">
        <v>467</v>
      </c>
      <c r="K205" s="271">
        <v>276</v>
      </c>
      <c r="M205" s="102">
        <f>G205-'[1]2024 (68384400) '!G205</f>
        <v>0</v>
      </c>
    </row>
    <row r="206" spans="1:13" ht="20.100000000000001" hidden="1" customHeight="1" outlineLevel="1" x14ac:dyDescent="0.3">
      <c r="A206" s="140" t="s">
        <v>208</v>
      </c>
      <c r="B206" s="301">
        <f t="shared" si="61"/>
        <v>558</v>
      </c>
      <c r="C206" s="297">
        <f t="shared" si="57"/>
        <v>1</v>
      </c>
      <c r="D206" s="131">
        <f t="shared" si="58"/>
        <v>1</v>
      </c>
      <c r="E206" s="157">
        <v>1</v>
      </c>
      <c r="F206" s="157"/>
      <c r="G206" s="144">
        <f t="shared" si="59"/>
        <v>349613</v>
      </c>
      <c r="H206" s="132">
        <f t="shared" si="60"/>
        <v>306940</v>
      </c>
      <c r="I206" s="132">
        <f t="shared" si="62"/>
        <v>42673</v>
      </c>
      <c r="J206" s="270" t="s">
        <v>468</v>
      </c>
      <c r="K206" s="271">
        <v>558</v>
      </c>
      <c r="M206" s="102">
        <f>G206-'[1]2024 (68384400) '!G206</f>
        <v>0</v>
      </c>
    </row>
    <row r="207" spans="1:13" ht="20.100000000000001" hidden="1" customHeight="1" outlineLevel="1" x14ac:dyDescent="0.3">
      <c r="A207" s="140" t="s">
        <v>30</v>
      </c>
      <c r="B207" s="301">
        <f t="shared" si="61"/>
        <v>1335</v>
      </c>
      <c r="C207" s="297">
        <f t="shared" si="57"/>
        <v>1</v>
      </c>
      <c r="D207" s="131">
        <f t="shared" si="58"/>
        <v>1</v>
      </c>
      <c r="E207" s="157">
        <v>1</v>
      </c>
      <c r="F207" s="157"/>
      <c r="G207" s="144">
        <f t="shared" si="59"/>
        <v>349613</v>
      </c>
      <c r="H207" s="132">
        <f t="shared" si="60"/>
        <v>306940</v>
      </c>
      <c r="I207" s="132">
        <f t="shared" si="62"/>
        <v>42673</v>
      </c>
      <c r="J207" s="270" t="s">
        <v>469</v>
      </c>
      <c r="K207" s="271">
        <v>1335</v>
      </c>
      <c r="M207" s="102">
        <f>G207-'[1]2024 (68384400) '!G207</f>
        <v>0</v>
      </c>
    </row>
    <row r="208" spans="1:13" ht="20.100000000000001" hidden="1" customHeight="1" outlineLevel="1" x14ac:dyDescent="0.3">
      <c r="A208" s="140" t="s">
        <v>212</v>
      </c>
      <c r="B208" s="301">
        <f t="shared" si="61"/>
        <v>332</v>
      </c>
      <c r="C208" s="297">
        <f t="shared" si="57"/>
        <v>1</v>
      </c>
      <c r="D208" s="131">
        <f t="shared" si="58"/>
        <v>0.4</v>
      </c>
      <c r="E208" s="157"/>
      <c r="F208" s="157">
        <v>1</v>
      </c>
      <c r="G208" s="144">
        <f t="shared" si="59"/>
        <v>139845</v>
      </c>
      <c r="H208" s="132">
        <f t="shared" si="60"/>
        <v>122776</v>
      </c>
      <c r="I208" s="132">
        <f t="shared" si="62"/>
        <v>17069</v>
      </c>
      <c r="J208" s="270" t="s">
        <v>470</v>
      </c>
      <c r="K208" s="271">
        <v>332</v>
      </c>
      <c r="M208" s="102">
        <f>G208-'[1]2024 (68384400) '!G208</f>
        <v>0</v>
      </c>
    </row>
    <row r="209" spans="1:13" ht="20.100000000000001" hidden="1" customHeight="1" outlineLevel="1" x14ac:dyDescent="0.3">
      <c r="A209" s="140" t="s">
        <v>213</v>
      </c>
      <c r="B209" s="301">
        <f t="shared" si="61"/>
        <v>503</v>
      </c>
      <c r="C209" s="297">
        <f t="shared" si="57"/>
        <v>1</v>
      </c>
      <c r="D209" s="131">
        <f t="shared" si="58"/>
        <v>1</v>
      </c>
      <c r="E209" s="157">
        <v>1</v>
      </c>
      <c r="F209" s="157"/>
      <c r="G209" s="144">
        <f t="shared" si="59"/>
        <v>349613</v>
      </c>
      <c r="H209" s="132">
        <f t="shared" si="60"/>
        <v>306940</v>
      </c>
      <c r="I209" s="132">
        <f t="shared" si="62"/>
        <v>42673</v>
      </c>
      <c r="J209" s="270" t="s">
        <v>471</v>
      </c>
      <c r="K209" s="271">
        <v>503</v>
      </c>
      <c r="M209" s="102">
        <f>G209-'[1]2024 (68384400) '!G209</f>
        <v>0</v>
      </c>
    </row>
    <row r="210" spans="1:13" ht="20.100000000000001" hidden="1" customHeight="1" outlineLevel="1" x14ac:dyDescent="0.3">
      <c r="A210" s="140" t="s">
        <v>210</v>
      </c>
      <c r="B210" s="301">
        <f t="shared" si="61"/>
        <v>366</v>
      </c>
      <c r="C210" s="297">
        <f t="shared" si="57"/>
        <v>1</v>
      </c>
      <c r="D210" s="131">
        <f t="shared" si="58"/>
        <v>0.4</v>
      </c>
      <c r="E210" s="157"/>
      <c r="F210" s="157">
        <v>1</v>
      </c>
      <c r="G210" s="144">
        <f t="shared" si="59"/>
        <v>139845</v>
      </c>
      <c r="H210" s="132">
        <f t="shared" si="60"/>
        <v>122776</v>
      </c>
      <c r="I210" s="132">
        <f t="shared" si="62"/>
        <v>17069</v>
      </c>
      <c r="J210" s="270" t="s">
        <v>472</v>
      </c>
      <c r="K210" s="271">
        <v>366</v>
      </c>
      <c r="M210" s="102">
        <f>G210-'[1]2024 (68384400) '!G210</f>
        <v>0</v>
      </c>
    </row>
    <row r="211" spans="1:13" ht="20.100000000000001" hidden="1" customHeight="1" outlineLevel="1" x14ac:dyDescent="0.3">
      <c r="A211" s="140" t="s">
        <v>29</v>
      </c>
      <c r="B211" s="301">
        <f t="shared" si="61"/>
        <v>264</v>
      </c>
      <c r="C211" s="297">
        <f t="shared" si="57"/>
        <v>1</v>
      </c>
      <c r="D211" s="149">
        <f t="shared" si="58"/>
        <v>0.4</v>
      </c>
      <c r="E211" s="302"/>
      <c r="F211" s="157">
        <v>1</v>
      </c>
      <c r="G211" s="144">
        <f t="shared" si="59"/>
        <v>139845</v>
      </c>
      <c r="H211" s="132">
        <f t="shared" si="60"/>
        <v>122776</v>
      </c>
      <c r="I211" s="132">
        <f t="shared" si="62"/>
        <v>17069</v>
      </c>
      <c r="J211" s="270" t="s">
        <v>473</v>
      </c>
      <c r="K211" s="271">
        <v>264</v>
      </c>
      <c r="M211" s="102">
        <f>G211-'[1]2024 (68384400) '!G211</f>
        <v>0</v>
      </c>
    </row>
    <row r="212" spans="1:13" ht="20.100000000000001" hidden="1" customHeight="1" outlineLevel="1" x14ac:dyDescent="0.3">
      <c r="A212" s="140" t="s">
        <v>214</v>
      </c>
      <c r="B212" s="301">
        <f t="shared" si="61"/>
        <v>590</v>
      </c>
      <c r="C212" s="297">
        <f t="shared" si="57"/>
        <v>1</v>
      </c>
      <c r="D212" s="131">
        <f t="shared" si="58"/>
        <v>1</v>
      </c>
      <c r="E212" s="157">
        <v>1</v>
      </c>
      <c r="F212" s="157"/>
      <c r="G212" s="144">
        <f t="shared" si="59"/>
        <v>349613</v>
      </c>
      <c r="H212" s="132">
        <f t="shared" si="60"/>
        <v>306940</v>
      </c>
      <c r="I212" s="132">
        <f t="shared" si="62"/>
        <v>42673</v>
      </c>
      <c r="J212" s="270" t="s">
        <v>474</v>
      </c>
      <c r="K212" s="271">
        <v>590</v>
      </c>
      <c r="M212" s="102">
        <f>G212-'[1]2024 (68384400) '!G212</f>
        <v>0</v>
      </c>
    </row>
    <row r="213" spans="1:13" ht="19.8" hidden="1" customHeight="1" collapsed="1" x14ac:dyDescent="0.3">
      <c r="A213" s="146" t="s">
        <v>31</v>
      </c>
      <c r="B213" s="184">
        <f>SUM(B201:B212)</f>
        <v>5685</v>
      </c>
      <c r="C213" s="167">
        <f t="shared" ref="C213:K213" si="63">SUM(C201:C212)</f>
        <v>12</v>
      </c>
      <c r="D213" s="167">
        <f t="shared" si="63"/>
        <v>7.8000000000000007</v>
      </c>
      <c r="E213" s="167">
        <f t="shared" si="63"/>
        <v>5</v>
      </c>
      <c r="F213" s="167">
        <f t="shared" si="63"/>
        <v>7</v>
      </c>
      <c r="G213" s="165">
        <f t="shared" si="63"/>
        <v>2726980</v>
      </c>
      <c r="H213" s="165">
        <f t="shared" si="63"/>
        <v>2394132</v>
      </c>
      <c r="I213" s="165">
        <f t="shared" si="63"/>
        <v>332848</v>
      </c>
      <c r="J213" s="185">
        <f t="shared" si="63"/>
        <v>0</v>
      </c>
      <c r="K213" s="185">
        <f t="shared" si="63"/>
        <v>5685</v>
      </c>
      <c r="M213" s="102">
        <f>G213-'[1]2024 (68384400) '!G213</f>
        <v>0</v>
      </c>
    </row>
    <row r="214" spans="1:13" ht="20.100000000000001" hidden="1" customHeight="1" outlineLevel="1" x14ac:dyDescent="0.3">
      <c r="A214" s="146" t="s">
        <v>281</v>
      </c>
      <c r="B214" s="167"/>
      <c r="C214" s="167"/>
      <c r="D214" s="147"/>
      <c r="E214" s="147"/>
      <c r="F214" s="147"/>
      <c r="G214" s="148"/>
      <c r="H214" s="148"/>
      <c r="I214" s="148"/>
      <c r="M214" s="102">
        <f>G214-'[1]2024 (68384400) '!G214</f>
        <v>0</v>
      </c>
    </row>
    <row r="215" spans="1:13" ht="20.100000000000001" hidden="1" customHeight="1" outlineLevel="1" x14ac:dyDescent="0.3">
      <c r="A215" s="140" t="s">
        <v>230</v>
      </c>
      <c r="B215" s="274">
        <f>K215</f>
        <v>501</v>
      </c>
      <c r="C215" s="128">
        <f t="shared" ref="C215:C238" si="64">E215+F215</f>
        <v>1</v>
      </c>
      <c r="D215" s="149">
        <f>SUM(E215+F215*$D$6)</f>
        <v>1</v>
      </c>
      <c r="E215" s="157">
        <v>1</v>
      </c>
      <c r="F215" s="157"/>
      <c r="G215" s="144">
        <f t="shared" ref="G215:G238" si="65">ROUND($G$5/$D$290*D215,0)</f>
        <v>349613</v>
      </c>
      <c r="H215" s="132">
        <f t="shared" ref="H215:H238" si="66">ROUNDUP(D215*$H$6,0)</f>
        <v>306940</v>
      </c>
      <c r="I215" s="132">
        <f t="shared" si="62"/>
        <v>42673</v>
      </c>
      <c r="J215" s="264" t="s">
        <v>475</v>
      </c>
      <c r="K215" s="103">
        <v>501</v>
      </c>
      <c r="M215" s="102">
        <f>G215-'[1]2024 (68384400) '!G215</f>
        <v>0</v>
      </c>
    </row>
    <row r="216" spans="1:13" ht="20.100000000000001" hidden="1" customHeight="1" outlineLevel="1" x14ac:dyDescent="0.3">
      <c r="A216" s="190" t="s">
        <v>32</v>
      </c>
      <c r="B216" s="274">
        <f t="shared" ref="B216:B238" si="67">K216</f>
        <v>501</v>
      </c>
      <c r="C216" s="297">
        <f t="shared" si="64"/>
        <v>1</v>
      </c>
      <c r="D216" s="131">
        <v>1</v>
      </c>
      <c r="E216" s="157">
        <v>1</v>
      </c>
      <c r="F216" s="157"/>
      <c r="G216" s="144">
        <f t="shared" si="65"/>
        <v>349613</v>
      </c>
      <c r="H216" s="132">
        <f t="shared" si="66"/>
        <v>306940</v>
      </c>
      <c r="I216" s="132">
        <f t="shared" si="62"/>
        <v>42673</v>
      </c>
      <c r="J216" s="264" t="s">
        <v>476</v>
      </c>
      <c r="K216" s="103">
        <v>501</v>
      </c>
      <c r="M216" s="102">
        <f>G216-'[1]2024 (68384400) '!G216</f>
        <v>0</v>
      </c>
    </row>
    <row r="217" spans="1:13" ht="20.100000000000001" hidden="1" customHeight="1" outlineLevel="1" x14ac:dyDescent="0.3">
      <c r="A217" s="191" t="s">
        <v>217</v>
      </c>
      <c r="B217" s="274">
        <f t="shared" si="67"/>
        <v>188</v>
      </c>
      <c r="C217" s="128">
        <f t="shared" si="64"/>
        <v>1</v>
      </c>
      <c r="D217" s="149">
        <f>SUM(E217+F217*$D$6)</f>
        <v>0.4</v>
      </c>
      <c r="E217" s="296"/>
      <c r="F217" s="296">
        <v>1</v>
      </c>
      <c r="G217" s="127">
        <f t="shared" si="65"/>
        <v>139845</v>
      </c>
      <c r="H217" s="132">
        <f t="shared" si="66"/>
        <v>122776</v>
      </c>
      <c r="I217" s="132">
        <f t="shared" si="62"/>
        <v>17069</v>
      </c>
      <c r="J217" s="264" t="s">
        <v>477</v>
      </c>
      <c r="K217" s="103">
        <v>188</v>
      </c>
      <c r="M217" s="102">
        <f>G217-'[1]2024 (68384400) '!G217</f>
        <v>0</v>
      </c>
    </row>
    <row r="218" spans="1:13" ht="20.100000000000001" hidden="1" customHeight="1" outlineLevel="1" x14ac:dyDescent="0.3">
      <c r="A218" s="140" t="s">
        <v>231</v>
      </c>
      <c r="B218" s="274">
        <f t="shared" si="67"/>
        <v>514</v>
      </c>
      <c r="C218" s="128">
        <f t="shared" si="64"/>
        <v>1</v>
      </c>
      <c r="D218" s="149">
        <f>SUM(E218+F218*$D$6)</f>
        <v>1</v>
      </c>
      <c r="E218" s="296">
        <v>1</v>
      </c>
      <c r="F218" s="296"/>
      <c r="G218" s="127">
        <f t="shared" si="65"/>
        <v>349613</v>
      </c>
      <c r="H218" s="132">
        <f t="shared" si="66"/>
        <v>306940</v>
      </c>
      <c r="I218" s="132">
        <f t="shared" si="62"/>
        <v>42673</v>
      </c>
      <c r="J218" s="264" t="s">
        <v>478</v>
      </c>
      <c r="K218" s="103">
        <v>514</v>
      </c>
      <c r="M218" s="102">
        <f>G218-'[1]2024 (68384400) '!G218</f>
        <v>0</v>
      </c>
    </row>
    <row r="219" spans="1:13" ht="20.100000000000001" hidden="1" customHeight="1" outlineLevel="1" x14ac:dyDescent="0.3">
      <c r="A219" s="140" t="s">
        <v>232</v>
      </c>
      <c r="B219" s="274">
        <f t="shared" si="67"/>
        <v>364</v>
      </c>
      <c r="C219" s="128">
        <f t="shared" si="64"/>
        <v>1</v>
      </c>
      <c r="D219" s="149">
        <f>SUM(E219+F219*$D$6)</f>
        <v>0.4</v>
      </c>
      <c r="E219" s="296"/>
      <c r="F219" s="296">
        <v>1</v>
      </c>
      <c r="G219" s="127">
        <f t="shared" si="65"/>
        <v>139845</v>
      </c>
      <c r="H219" s="132">
        <f t="shared" si="66"/>
        <v>122776</v>
      </c>
      <c r="I219" s="132">
        <f t="shared" si="62"/>
        <v>17069</v>
      </c>
      <c r="J219" s="264" t="s">
        <v>479</v>
      </c>
      <c r="K219" s="103">
        <v>364</v>
      </c>
      <c r="M219" s="102">
        <f>G219-'[1]2024 (68384400) '!G219</f>
        <v>0</v>
      </c>
    </row>
    <row r="220" spans="1:13" ht="20.100000000000001" hidden="1" customHeight="1" outlineLevel="1" x14ac:dyDescent="0.3">
      <c r="A220" s="140" t="s">
        <v>215</v>
      </c>
      <c r="B220" s="274">
        <f t="shared" si="67"/>
        <v>501</v>
      </c>
      <c r="C220" s="128">
        <f t="shared" si="64"/>
        <v>1</v>
      </c>
      <c r="D220" s="149">
        <f>SUM(E220+F220*$D$6)</f>
        <v>1</v>
      </c>
      <c r="E220" s="296">
        <v>1</v>
      </c>
      <c r="F220" s="296"/>
      <c r="G220" s="127">
        <f t="shared" si="65"/>
        <v>349613</v>
      </c>
      <c r="H220" s="132">
        <f t="shared" si="66"/>
        <v>306940</v>
      </c>
      <c r="I220" s="132">
        <f t="shared" si="62"/>
        <v>42673</v>
      </c>
      <c r="J220" s="264" t="s">
        <v>480</v>
      </c>
      <c r="K220" s="103">
        <v>501</v>
      </c>
      <c r="M220" s="102">
        <f>G220-'[1]2024 (68384400) '!G220</f>
        <v>0</v>
      </c>
    </row>
    <row r="221" spans="1:13" ht="20.100000000000001" hidden="1" customHeight="1" outlineLevel="1" x14ac:dyDescent="0.3">
      <c r="A221" s="191" t="s">
        <v>225</v>
      </c>
      <c r="B221" s="274">
        <f t="shared" si="67"/>
        <v>232</v>
      </c>
      <c r="C221" s="128">
        <f t="shared" si="64"/>
        <v>1</v>
      </c>
      <c r="D221" s="149">
        <f>SUM(E221+F221*$D$6)</f>
        <v>0.4</v>
      </c>
      <c r="E221" s="296"/>
      <c r="F221" s="296">
        <v>1</v>
      </c>
      <c r="G221" s="127">
        <f t="shared" si="65"/>
        <v>139845</v>
      </c>
      <c r="H221" s="132">
        <f t="shared" si="66"/>
        <v>122776</v>
      </c>
      <c r="I221" s="132">
        <f t="shared" si="62"/>
        <v>17069</v>
      </c>
      <c r="J221" s="264" t="s">
        <v>481</v>
      </c>
      <c r="K221" s="103">
        <v>232</v>
      </c>
      <c r="M221" s="102">
        <f>G221-'[1]2024 (68384400) '!G221</f>
        <v>0</v>
      </c>
    </row>
    <row r="222" spans="1:13" ht="20.100000000000001" hidden="1" customHeight="1" outlineLevel="1" x14ac:dyDescent="0.3">
      <c r="A222" s="190" t="s">
        <v>224</v>
      </c>
      <c r="B222" s="274">
        <f t="shared" si="67"/>
        <v>504</v>
      </c>
      <c r="C222" s="297">
        <f t="shared" si="64"/>
        <v>1</v>
      </c>
      <c r="D222" s="131">
        <v>1</v>
      </c>
      <c r="E222" s="157">
        <v>1</v>
      </c>
      <c r="F222" s="157"/>
      <c r="G222" s="144">
        <f t="shared" si="65"/>
        <v>349613</v>
      </c>
      <c r="H222" s="132">
        <f t="shared" si="66"/>
        <v>306940</v>
      </c>
      <c r="I222" s="132">
        <f t="shared" si="62"/>
        <v>42673</v>
      </c>
      <c r="J222" s="264" t="s">
        <v>436</v>
      </c>
      <c r="K222" s="103">
        <v>504</v>
      </c>
      <c r="M222" s="102">
        <f>G222-'[1]2024 (68384400) '!G222</f>
        <v>0</v>
      </c>
    </row>
    <row r="223" spans="1:13" ht="20.100000000000001" hidden="1" customHeight="1" outlineLevel="1" x14ac:dyDescent="0.3">
      <c r="A223" s="140" t="s">
        <v>233</v>
      </c>
      <c r="B223" s="274">
        <f t="shared" si="67"/>
        <v>232</v>
      </c>
      <c r="C223" s="128">
        <f t="shared" si="64"/>
        <v>1</v>
      </c>
      <c r="D223" s="149">
        <f t="shared" ref="D223:D238" si="68">SUM(E223+F223*$D$6)</f>
        <v>0.4</v>
      </c>
      <c r="E223" s="157"/>
      <c r="F223" s="157">
        <v>1</v>
      </c>
      <c r="G223" s="144">
        <f t="shared" si="65"/>
        <v>139845</v>
      </c>
      <c r="H223" s="132">
        <f t="shared" si="66"/>
        <v>122776</v>
      </c>
      <c r="I223" s="132">
        <f t="shared" si="62"/>
        <v>17069</v>
      </c>
      <c r="J223" s="264" t="s">
        <v>482</v>
      </c>
      <c r="K223" s="103">
        <v>232</v>
      </c>
      <c r="M223" s="102">
        <f>G223-'[1]2024 (68384400) '!G223</f>
        <v>0</v>
      </c>
    </row>
    <row r="224" spans="1:13" ht="20.100000000000001" hidden="1" customHeight="1" outlineLevel="1" x14ac:dyDescent="0.3">
      <c r="A224" s="190" t="s">
        <v>223</v>
      </c>
      <c r="B224" s="274">
        <f t="shared" si="67"/>
        <v>504</v>
      </c>
      <c r="C224" s="297">
        <f t="shared" si="64"/>
        <v>1</v>
      </c>
      <c r="D224" s="131">
        <f t="shared" si="68"/>
        <v>1</v>
      </c>
      <c r="E224" s="157">
        <v>1</v>
      </c>
      <c r="F224" s="157"/>
      <c r="G224" s="144">
        <f t="shared" si="65"/>
        <v>349613</v>
      </c>
      <c r="H224" s="132">
        <f t="shared" si="66"/>
        <v>306940</v>
      </c>
      <c r="I224" s="132">
        <f t="shared" si="62"/>
        <v>42673</v>
      </c>
      <c r="J224" s="264" t="s">
        <v>483</v>
      </c>
      <c r="K224" s="103">
        <v>504</v>
      </c>
      <c r="M224" s="102">
        <f>G224-'[1]2024 (68384400) '!G224</f>
        <v>0</v>
      </c>
    </row>
    <row r="225" spans="1:13" ht="20.100000000000001" hidden="1" customHeight="1" outlineLevel="1" x14ac:dyDescent="0.3">
      <c r="A225" s="140" t="s">
        <v>34</v>
      </c>
      <c r="B225" s="274">
        <f t="shared" si="67"/>
        <v>501</v>
      </c>
      <c r="C225" s="128">
        <f t="shared" si="64"/>
        <v>1</v>
      </c>
      <c r="D225" s="149">
        <f t="shared" si="68"/>
        <v>1</v>
      </c>
      <c r="E225" s="157">
        <v>1</v>
      </c>
      <c r="F225" s="157"/>
      <c r="G225" s="144">
        <f t="shared" si="65"/>
        <v>349613</v>
      </c>
      <c r="H225" s="132">
        <f t="shared" si="66"/>
        <v>306940</v>
      </c>
      <c r="I225" s="132">
        <f t="shared" si="62"/>
        <v>42673</v>
      </c>
      <c r="J225" s="264" t="s">
        <v>484</v>
      </c>
      <c r="K225" s="103">
        <v>501</v>
      </c>
      <c r="M225" s="102">
        <f>G225-'[1]2024 (68384400) '!G225</f>
        <v>0</v>
      </c>
    </row>
    <row r="226" spans="1:13" ht="20.100000000000001" hidden="1" customHeight="1" outlineLevel="1" x14ac:dyDescent="0.3">
      <c r="A226" s="191" t="s">
        <v>218</v>
      </c>
      <c r="B226" s="274">
        <f t="shared" si="67"/>
        <v>937</v>
      </c>
      <c r="C226" s="128">
        <f t="shared" si="64"/>
        <v>1</v>
      </c>
      <c r="D226" s="149">
        <f t="shared" si="68"/>
        <v>1</v>
      </c>
      <c r="E226" s="157">
        <v>1</v>
      </c>
      <c r="F226" s="157"/>
      <c r="G226" s="144">
        <f t="shared" si="65"/>
        <v>349613</v>
      </c>
      <c r="H226" s="132">
        <f t="shared" si="66"/>
        <v>306940</v>
      </c>
      <c r="I226" s="132">
        <f t="shared" si="62"/>
        <v>42673</v>
      </c>
      <c r="J226" s="264" t="s">
        <v>485</v>
      </c>
      <c r="K226" s="103">
        <v>937</v>
      </c>
      <c r="M226" s="102">
        <f>G226-'[1]2024 (68384400) '!G226</f>
        <v>0</v>
      </c>
    </row>
    <row r="227" spans="1:13" ht="20.100000000000001" hidden="1" customHeight="1" outlineLevel="1" x14ac:dyDescent="0.3">
      <c r="A227" s="190" t="s">
        <v>33</v>
      </c>
      <c r="B227" s="274">
        <f t="shared" si="67"/>
        <v>924</v>
      </c>
      <c r="C227" s="297">
        <f t="shared" si="64"/>
        <v>1</v>
      </c>
      <c r="D227" s="131">
        <f t="shared" si="68"/>
        <v>1</v>
      </c>
      <c r="E227" s="157">
        <v>1</v>
      </c>
      <c r="F227" s="157"/>
      <c r="G227" s="144">
        <f t="shared" si="65"/>
        <v>349613</v>
      </c>
      <c r="H227" s="132">
        <f t="shared" si="66"/>
        <v>306940</v>
      </c>
      <c r="I227" s="132">
        <f t="shared" si="62"/>
        <v>42673</v>
      </c>
      <c r="J227" s="264" t="s">
        <v>486</v>
      </c>
      <c r="K227" s="103">
        <v>924</v>
      </c>
      <c r="M227" s="102">
        <f>G227-'[1]2024 (68384400) '!G227</f>
        <v>0</v>
      </c>
    </row>
    <row r="228" spans="1:13" ht="20.100000000000001" hidden="1" customHeight="1" outlineLevel="1" x14ac:dyDescent="0.3">
      <c r="A228" s="140" t="s">
        <v>235</v>
      </c>
      <c r="B228" s="274">
        <f t="shared" si="67"/>
        <v>580</v>
      </c>
      <c r="C228" s="128">
        <f t="shared" si="64"/>
        <v>1</v>
      </c>
      <c r="D228" s="149">
        <f t="shared" si="68"/>
        <v>1</v>
      </c>
      <c r="E228" s="157">
        <v>1</v>
      </c>
      <c r="F228" s="157"/>
      <c r="G228" s="144">
        <f t="shared" si="65"/>
        <v>349613</v>
      </c>
      <c r="H228" s="132">
        <f t="shared" si="66"/>
        <v>306940</v>
      </c>
      <c r="I228" s="132">
        <f t="shared" si="62"/>
        <v>42673</v>
      </c>
      <c r="J228" s="264" t="s">
        <v>487</v>
      </c>
      <c r="K228" s="103">
        <v>580</v>
      </c>
      <c r="M228" s="102">
        <f>G228-'[1]2024 (68384400) '!G228</f>
        <v>0</v>
      </c>
    </row>
    <row r="229" spans="1:13" ht="20.100000000000001" hidden="1" customHeight="1" outlineLevel="1" x14ac:dyDescent="0.3">
      <c r="A229" s="140" t="s">
        <v>226</v>
      </c>
      <c r="B229" s="274">
        <f t="shared" si="67"/>
        <v>1036</v>
      </c>
      <c r="C229" s="128">
        <f t="shared" si="64"/>
        <v>1</v>
      </c>
      <c r="D229" s="149">
        <f t="shared" si="68"/>
        <v>1</v>
      </c>
      <c r="E229" s="157">
        <v>1</v>
      </c>
      <c r="F229" s="157"/>
      <c r="G229" s="144">
        <f t="shared" si="65"/>
        <v>349613</v>
      </c>
      <c r="H229" s="132">
        <f t="shared" si="66"/>
        <v>306940</v>
      </c>
      <c r="I229" s="132">
        <f t="shared" si="62"/>
        <v>42673</v>
      </c>
      <c r="J229" s="264" t="s">
        <v>488</v>
      </c>
      <c r="K229" s="103">
        <v>1036</v>
      </c>
      <c r="M229" s="102">
        <f>G229-'[1]2024 (68384400) '!G229</f>
        <v>0</v>
      </c>
    </row>
    <row r="230" spans="1:13" ht="20.100000000000001" hidden="1" customHeight="1" outlineLevel="1" x14ac:dyDescent="0.3">
      <c r="A230" s="140" t="s">
        <v>234</v>
      </c>
      <c r="B230" s="274">
        <f t="shared" si="67"/>
        <v>1354</v>
      </c>
      <c r="C230" s="297">
        <f t="shared" si="64"/>
        <v>1</v>
      </c>
      <c r="D230" s="157">
        <f t="shared" si="68"/>
        <v>1</v>
      </c>
      <c r="E230" s="157">
        <v>1</v>
      </c>
      <c r="F230" s="157"/>
      <c r="G230" s="144">
        <f t="shared" si="65"/>
        <v>349613</v>
      </c>
      <c r="H230" s="132">
        <f t="shared" si="66"/>
        <v>306940</v>
      </c>
      <c r="I230" s="132">
        <f t="shared" si="62"/>
        <v>42673</v>
      </c>
      <c r="J230" s="264" t="s">
        <v>489</v>
      </c>
      <c r="K230" s="103">
        <v>1354</v>
      </c>
      <c r="M230" s="102">
        <f>G230-'[1]2024 (68384400) '!G230</f>
        <v>0</v>
      </c>
    </row>
    <row r="231" spans="1:13" ht="20.100000000000001" hidden="1" customHeight="1" outlineLevel="1" x14ac:dyDescent="0.3">
      <c r="A231" s="140" t="s">
        <v>227</v>
      </c>
      <c r="B231" s="274">
        <f t="shared" si="67"/>
        <v>763</v>
      </c>
      <c r="C231" s="128">
        <f t="shared" si="64"/>
        <v>1</v>
      </c>
      <c r="D231" s="149">
        <f t="shared" si="68"/>
        <v>1</v>
      </c>
      <c r="E231" s="157">
        <v>1</v>
      </c>
      <c r="F231" s="157"/>
      <c r="G231" s="144">
        <f t="shared" si="65"/>
        <v>349613</v>
      </c>
      <c r="H231" s="132">
        <f t="shared" si="66"/>
        <v>306940</v>
      </c>
      <c r="I231" s="132">
        <f t="shared" si="62"/>
        <v>42673</v>
      </c>
      <c r="J231" s="264" t="s">
        <v>490</v>
      </c>
      <c r="K231" s="103">
        <v>763</v>
      </c>
      <c r="M231" s="102">
        <f>G231-'[1]2024 (68384400) '!G231</f>
        <v>0</v>
      </c>
    </row>
    <row r="232" spans="1:13" ht="20.100000000000001" hidden="1" customHeight="1" outlineLevel="1" x14ac:dyDescent="0.3">
      <c r="A232" s="140" t="s">
        <v>228</v>
      </c>
      <c r="B232" s="274">
        <f t="shared" si="67"/>
        <v>501</v>
      </c>
      <c r="C232" s="128">
        <f t="shared" si="64"/>
        <v>1</v>
      </c>
      <c r="D232" s="149">
        <f t="shared" si="68"/>
        <v>1</v>
      </c>
      <c r="E232" s="157">
        <v>1</v>
      </c>
      <c r="F232" s="157"/>
      <c r="G232" s="144">
        <f t="shared" si="65"/>
        <v>349613</v>
      </c>
      <c r="H232" s="132">
        <f t="shared" si="66"/>
        <v>306940</v>
      </c>
      <c r="I232" s="132">
        <f t="shared" si="62"/>
        <v>42673</v>
      </c>
      <c r="J232" s="264" t="s">
        <v>491</v>
      </c>
      <c r="K232" s="103">
        <v>501</v>
      </c>
      <c r="M232" s="102">
        <f>G232-'[1]2024 (68384400) '!G232</f>
        <v>0</v>
      </c>
    </row>
    <row r="233" spans="1:13" ht="20.100000000000001" hidden="1" customHeight="1" outlineLevel="1" x14ac:dyDescent="0.3">
      <c r="A233" s="191" t="s">
        <v>220</v>
      </c>
      <c r="B233" s="274">
        <f t="shared" si="67"/>
        <v>503</v>
      </c>
      <c r="C233" s="128">
        <f t="shared" si="64"/>
        <v>1</v>
      </c>
      <c r="D233" s="149">
        <f t="shared" si="68"/>
        <v>1</v>
      </c>
      <c r="E233" s="157">
        <v>1</v>
      </c>
      <c r="F233" s="157"/>
      <c r="G233" s="144">
        <f t="shared" si="65"/>
        <v>349613</v>
      </c>
      <c r="H233" s="132">
        <f t="shared" si="66"/>
        <v>306940</v>
      </c>
      <c r="I233" s="132">
        <f t="shared" si="62"/>
        <v>42673</v>
      </c>
      <c r="J233" s="264" t="s">
        <v>492</v>
      </c>
      <c r="K233" s="103">
        <v>503</v>
      </c>
      <c r="M233" s="102">
        <f>G233-'[1]2024 (68384400) '!G233</f>
        <v>0</v>
      </c>
    </row>
    <row r="234" spans="1:13" ht="20.100000000000001" hidden="1" customHeight="1" outlineLevel="1" x14ac:dyDescent="0.3">
      <c r="A234" s="140" t="s">
        <v>216</v>
      </c>
      <c r="B234" s="274">
        <f t="shared" si="67"/>
        <v>205</v>
      </c>
      <c r="C234" s="128">
        <f t="shared" si="64"/>
        <v>1</v>
      </c>
      <c r="D234" s="149">
        <f t="shared" si="68"/>
        <v>0.4</v>
      </c>
      <c r="E234" s="157"/>
      <c r="F234" s="157">
        <v>1</v>
      </c>
      <c r="G234" s="144">
        <f t="shared" si="65"/>
        <v>139845</v>
      </c>
      <c r="H234" s="132">
        <f t="shared" si="66"/>
        <v>122776</v>
      </c>
      <c r="I234" s="132">
        <f t="shared" si="62"/>
        <v>17069</v>
      </c>
      <c r="J234" s="264" t="s">
        <v>493</v>
      </c>
      <c r="K234" s="103">
        <v>205</v>
      </c>
      <c r="M234" s="102">
        <f>G234-'[1]2024 (68384400) '!G234</f>
        <v>0</v>
      </c>
    </row>
    <row r="235" spans="1:13" ht="20.100000000000001" hidden="1" customHeight="1" outlineLevel="1" x14ac:dyDescent="0.3">
      <c r="A235" s="140" t="s">
        <v>229</v>
      </c>
      <c r="B235" s="274">
        <f t="shared" si="67"/>
        <v>1040</v>
      </c>
      <c r="C235" s="128">
        <f t="shared" si="64"/>
        <v>1</v>
      </c>
      <c r="D235" s="149">
        <f t="shared" si="68"/>
        <v>1</v>
      </c>
      <c r="E235" s="157">
        <v>1</v>
      </c>
      <c r="F235" s="157"/>
      <c r="G235" s="144">
        <f t="shared" si="65"/>
        <v>349613</v>
      </c>
      <c r="H235" s="132">
        <f t="shared" si="66"/>
        <v>306940</v>
      </c>
      <c r="I235" s="132">
        <f t="shared" si="62"/>
        <v>42673</v>
      </c>
      <c r="J235" s="264" t="s">
        <v>494</v>
      </c>
      <c r="K235" s="103">
        <v>1040</v>
      </c>
      <c r="M235" s="102">
        <f>G235-'[1]2024 (68384400) '!G235</f>
        <v>0</v>
      </c>
    </row>
    <row r="236" spans="1:13" ht="20.100000000000001" hidden="1" customHeight="1" outlineLevel="1" x14ac:dyDescent="0.3">
      <c r="A236" s="191" t="s">
        <v>221</v>
      </c>
      <c r="B236" s="274">
        <v>776</v>
      </c>
      <c r="C236" s="128">
        <f t="shared" si="64"/>
        <v>1</v>
      </c>
      <c r="D236" s="149">
        <f t="shared" si="68"/>
        <v>1</v>
      </c>
      <c r="E236" s="157">
        <v>1</v>
      </c>
      <c r="F236" s="157"/>
      <c r="G236" s="144">
        <f t="shared" si="65"/>
        <v>349613</v>
      </c>
      <c r="H236" s="132">
        <f t="shared" si="66"/>
        <v>306940</v>
      </c>
      <c r="I236" s="132">
        <f t="shared" si="62"/>
        <v>42673</v>
      </c>
      <c r="J236" s="264" t="s">
        <v>495</v>
      </c>
      <c r="K236" s="103">
        <v>502</v>
      </c>
      <c r="M236" s="102">
        <f>G236-'[1]2024 (68384400) '!G236</f>
        <v>0</v>
      </c>
    </row>
    <row r="237" spans="1:13" ht="20.100000000000001" hidden="1" customHeight="1" outlineLevel="1" x14ac:dyDescent="0.3">
      <c r="A237" s="191" t="s">
        <v>219</v>
      </c>
      <c r="B237" s="274">
        <v>502</v>
      </c>
      <c r="C237" s="128">
        <f t="shared" si="64"/>
        <v>1</v>
      </c>
      <c r="D237" s="149">
        <f t="shared" si="68"/>
        <v>1</v>
      </c>
      <c r="E237" s="157">
        <v>1</v>
      </c>
      <c r="F237" s="157"/>
      <c r="G237" s="144">
        <f t="shared" si="65"/>
        <v>349613</v>
      </c>
      <c r="H237" s="132">
        <f t="shared" si="66"/>
        <v>306940</v>
      </c>
      <c r="I237" s="132">
        <f t="shared" si="62"/>
        <v>42673</v>
      </c>
      <c r="J237" s="264" t="s">
        <v>496</v>
      </c>
      <c r="K237" s="103">
        <v>776</v>
      </c>
      <c r="M237" s="102">
        <f>G237-'[1]2024 (68384400) '!G237</f>
        <v>0</v>
      </c>
    </row>
    <row r="238" spans="1:13" ht="20.100000000000001" hidden="1" customHeight="1" outlineLevel="1" x14ac:dyDescent="0.3">
      <c r="A238" s="190" t="s">
        <v>222</v>
      </c>
      <c r="B238" s="274">
        <f t="shared" si="67"/>
        <v>342</v>
      </c>
      <c r="C238" s="128">
        <f t="shared" si="64"/>
        <v>1</v>
      </c>
      <c r="D238" s="131">
        <f t="shared" si="68"/>
        <v>0.4</v>
      </c>
      <c r="E238" s="157"/>
      <c r="F238" s="157">
        <v>1</v>
      </c>
      <c r="G238" s="144">
        <f t="shared" si="65"/>
        <v>139845</v>
      </c>
      <c r="H238" s="132">
        <f t="shared" si="66"/>
        <v>122776</v>
      </c>
      <c r="I238" s="132">
        <f t="shared" si="62"/>
        <v>17069</v>
      </c>
      <c r="J238" s="264" t="s">
        <v>497</v>
      </c>
      <c r="K238" s="103">
        <v>342</v>
      </c>
      <c r="M238" s="102">
        <f>G238-'[1]2024 (68384400) '!G238</f>
        <v>0</v>
      </c>
    </row>
    <row r="239" spans="1:13" ht="19.8" hidden="1" customHeight="1" collapsed="1" x14ac:dyDescent="0.3">
      <c r="A239" s="146" t="s">
        <v>35</v>
      </c>
      <c r="B239" s="184">
        <f>SUM(B215:B238)</f>
        <v>14005</v>
      </c>
      <c r="C239" s="167">
        <f t="shared" ref="C239:K239" si="69">SUM(C215:C238)</f>
        <v>24</v>
      </c>
      <c r="D239" s="167">
        <f t="shared" si="69"/>
        <v>20.399999999999999</v>
      </c>
      <c r="E239" s="167">
        <f t="shared" si="69"/>
        <v>18</v>
      </c>
      <c r="F239" s="167">
        <f t="shared" si="69"/>
        <v>6</v>
      </c>
      <c r="G239" s="165">
        <f t="shared" si="69"/>
        <v>7132104</v>
      </c>
      <c r="H239" s="165">
        <f t="shared" si="69"/>
        <v>6261576</v>
      </c>
      <c r="I239" s="165">
        <f t="shared" si="69"/>
        <v>870528</v>
      </c>
      <c r="J239" s="185">
        <f t="shared" si="69"/>
        <v>0</v>
      </c>
      <c r="K239" s="185">
        <f t="shared" si="69"/>
        <v>14005</v>
      </c>
      <c r="M239" s="102">
        <f>G239-'[1]2024 (68384400) '!G239</f>
        <v>0</v>
      </c>
    </row>
    <row r="240" spans="1:13" ht="20.100000000000001" hidden="1" customHeight="1" outlineLevel="1" x14ac:dyDescent="0.3">
      <c r="A240" s="192" t="s">
        <v>282</v>
      </c>
      <c r="B240" s="167"/>
      <c r="C240" s="167"/>
      <c r="D240" s="147"/>
      <c r="E240" s="147"/>
      <c r="F240" s="147"/>
      <c r="G240" s="148"/>
      <c r="H240" s="148"/>
      <c r="I240" s="148"/>
      <c r="M240" s="102">
        <f>G240-'[1]2024 (68384400) '!G240</f>
        <v>0</v>
      </c>
    </row>
    <row r="241" spans="1:13" ht="20.100000000000001" hidden="1" customHeight="1" outlineLevel="1" x14ac:dyDescent="0.3">
      <c r="A241" s="140" t="s">
        <v>194</v>
      </c>
      <c r="B241" s="274">
        <f>K241</f>
        <v>3921</v>
      </c>
      <c r="C241" s="297">
        <f t="shared" ref="C241:C262" si="70">E241+F241</f>
        <v>3</v>
      </c>
      <c r="D241" s="136">
        <f t="shared" ref="D241:D262" si="71">SUM(E241+F241*$D$6)</f>
        <v>3</v>
      </c>
      <c r="E241" s="296">
        <v>3</v>
      </c>
      <c r="F241" s="296"/>
      <c r="G241" s="144">
        <f t="shared" ref="G241:G262" si="72">ROUND($G$5/$D$290*D241,0)</f>
        <v>1048840</v>
      </c>
      <c r="H241" s="132">
        <f t="shared" ref="H241:H262" si="73">ROUNDUP(D241*$H$6,0)</f>
        <v>920820</v>
      </c>
      <c r="I241" s="132">
        <f t="shared" si="62"/>
        <v>128020</v>
      </c>
      <c r="J241" s="264" t="s">
        <v>498</v>
      </c>
      <c r="K241" s="103">
        <v>3921</v>
      </c>
      <c r="M241" s="102">
        <f>G241-'[1]2024 (68384400) '!G241</f>
        <v>0</v>
      </c>
    </row>
    <row r="242" spans="1:13" ht="20.100000000000001" hidden="1" customHeight="1" outlineLevel="1" x14ac:dyDescent="0.3">
      <c r="A242" s="140" t="s">
        <v>237</v>
      </c>
      <c r="B242" s="274">
        <f t="shared" ref="B242:B262" si="74">K242</f>
        <v>2751</v>
      </c>
      <c r="C242" s="128">
        <f t="shared" si="70"/>
        <v>2</v>
      </c>
      <c r="D242" s="136">
        <f t="shared" si="71"/>
        <v>2</v>
      </c>
      <c r="E242" s="296">
        <v>2</v>
      </c>
      <c r="F242" s="296"/>
      <c r="G242" s="144">
        <f t="shared" si="72"/>
        <v>699227</v>
      </c>
      <c r="H242" s="132">
        <f t="shared" si="73"/>
        <v>613880</v>
      </c>
      <c r="I242" s="132">
        <f t="shared" si="62"/>
        <v>85347</v>
      </c>
      <c r="J242" s="264" t="s">
        <v>499</v>
      </c>
      <c r="K242" s="103">
        <v>2751</v>
      </c>
      <c r="M242" s="102">
        <f>G242-'[1]2024 (68384400) '!G242</f>
        <v>0</v>
      </c>
    </row>
    <row r="243" spans="1:13" ht="20.100000000000001" hidden="1" customHeight="1" outlineLevel="1" x14ac:dyDescent="0.3">
      <c r="A243" s="140" t="s">
        <v>244</v>
      </c>
      <c r="B243" s="274">
        <f t="shared" si="74"/>
        <v>698</v>
      </c>
      <c r="C243" s="128">
        <f t="shared" si="70"/>
        <v>1</v>
      </c>
      <c r="D243" s="136">
        <f t="shared" si="71"/>
        <v>1</v>
      </c>
      <c r="E243" s="296">
        <v>1</v>
      </c>
      <c r="F243" s="296"/>
      <c r="G243" s="144">
        <f t="shared" si="72"/>
        <v>349613</v>
      </c>
      <c r="H243" s="132">
        <f t="shared" si="73"/>
        <v>306940</v>
      </c>
      <c r="I243" s="132">
        <f t="shared" si="62"/>
        <v>42673</v>
      </c>
      <c r="J243" s="264" t="s">
        <v>500</v>
      </c>
      <c r="K243" s="103">
        <v>698</v>
      </c>
      <c r="M243" s="102">
        <f>G243-'[1]2024 (68384400) '!G243</f>
        <v>0</v>
      </c>
    </row>
    <row r="244" spans="1:13" ht="20.100000000000001" hidden="1" customHeight="1" outlineLevel="1" x14ac:dyDescent="0.3">
      <c r="A244" s="140" t="s">
        <v>242</v>
      </c>
      <c r="B244" s="274">
        <f t="shared" si="74"/>
        <v>327</v>
      </c>
      <c r="C244" s="128">
        <f t="shared" si="70"/>
        <v>1</v>
      </c>
      <c r="D244" s="136">
        <f t="shared" si="71"/>
        <v>0.4</v>
      </c>
      <c r="E244" s="296"/>
      <c r="F244" s="296">
        <v>1</v>
      </c>
      <c r="G244" s="144">
        <f t="shared" si="72"/>
        <v>139845</v>
      </c>
      <c r="H244" s="132">
        <f t="shared" si="73"/>
        <v>122776</v>
      </c>
      <c r="I244" s="132">
        <f t="shared" si="62"/>
        <v>17069</v>
      </c>
      <c r="J244" s="264" t="s">
        <v>501</v>
      </c>
      <c r="K244" s="103">
        <v>327</v>
      </c>
      <c r="M244" s="102">
        <f>G244-'[1]2024 (68384400) '!G244</f>
        <v>0</v>
      </c>
    </row>
    <row r="245" spans="1:13" ht="20.100000000000001" hidden="1" customHeight="1" outlineLevel="1" x14ac:dyDescent="0.3">
      <c r="A245" s="140" t="s">
        <v>241</v>
      </c>
      <c r="B245" s="274">
        <f t="shared" si="74"/>
        <v>1163</v>
      </c>
      <c r="C245" s="128">
        <f t="shared" si="70"/>
        <v>1</v>
      </c>
      <c r="D245" s="136">
        <f t="shared" si="71"/>
        <v>1</v>
      </c>
      <c r="E245" s="296">
        <v>1</v>
      </c>
      <c r="F245" s="296"/>
      <c r="G245" s="144">
        <f t="shared" si="72"/>
        <v>349613</v>
      </c>
      <c r="H245" s="132">
        <f t="shared" si="73"/>
        <v>306940</v>
      </c>
      <c r="I245" s="132">
        <f t="shared" si="62"/>
        <v>42673</v>
      </c>
      <c r="J245" s="264" t="s">
        <v>502</v>
      </c>
      <c r="K245" s="103">
        <v>1163</v>
      </c>
      <c r="M245" s="102">
        <f>G245-'[1]2024 (68384400) '!G245</f>
        <v>0</v>
      </c>
    </row>
    <row r="246" spans="1:13" ht="20.100000000000001" hidden="1" customHeight="1" outlineLevel="1" x14ac:dyDescent="0.3">
      <c r="A246" s="140" t="s">
        <v>246</v>
      </c>
      <c r="B246" s="274">
        <f t="shared" si="74"/>
        <v>657</v>
      </c>
      <c r="C246" s="128">
        <f t="shared" si="70"/>
        <v>1</v>
      </c>
      <c r="D246" s="136">
        <f t="shared" si="71"/>
        <v>1</v>
      </c>
      <c r="E246" s="296">
        <v>1</v>
      </c>
      <c r="F246" s="296"/>
      <c r="G246" s="144">
        <f t="shared" si="72"/>
        <v>349613</v>
      </c>
      <c r="H246" s="132">
        <f t="shared" si="73"/>
        <v>306940</v>
      </c>
      <c r="I246" s="132">
        <f t="shared" si="62"/>
        <v>42673</v>
      </c>
      <c r="J246" s="264" t="s">
        <v>503</v>
      </c>
      <c r="K246" s="103">
        <v>657</v>
      </c>
      <c r="M246" s="102">
        <f>G246-'[1]2024 (68384400) '!G246</f>
        <v>0</v>
      </c>
    </row>
    <row r="247" spans="1:13" ht="20.100000000000001" hidden="1" customHeight="1" outlineLevel="1" x14ac:dyDescent="0.3">
      <c r="A247" s="140" t="s">
        <v>248</v>
      </c>
      <c r="B247" s="274">
        <f t="shared" si="74"/>
        <v>1671</v>
      </c>
      <c r="C247" s="128">
        <f t="shared" si="70"/>
        <v>1</v>
      </c>
      <c r="D247" s="136">
        <f t="shared" si="71"/>
        <v>1</v>
      </c>
      <c r="E247" s="296">
        <v>1</v>
      </c>
      <c r="F247" s="296"/>
      <c r="G247" s="144">
        <f t="shared" si="72"/>
        <v>349613</v>
      </c>
      <c r="H247" s="132">
        <f t="shared" si="73"/>
        <v>306940</v>
      </c>
      <c r="I247" s="132">
        <f t="shared" si="62"/>
        <v>42673</v>
      </c>
      <c r="J247" s="265" t="s">
        <v>504</v>
      </c>
      <c r="K247" s="103">
        <v>1671</v>
      </c>
      <c r="M247" s="102">
        <f>G247-'[1]2024 (68384400) '!G247</f>
        <v>0</v>
      </c>
    </row>
    <row r="248" spans="1:13" ht="20.100000000000001" hidden="1" customHeight="1" outlineLevel="1" x14ac:dyDescent="0.3">
      <c r="A248" s="140" t="s">
        <v>239</v>
      </c>
      <c r="B248" s="274">
        <f t="shared" si="74"/>
        <v>1377</v>
      </c>
      <c r="C248" s="128">
        <f t="shared" si="70"/>
        <v>1</v>
      </c>
      <c r="D248" s="136">
        <f t="shared" si="71"/>
        <v>1</v>
      </c>
      <c r="E248" s="296">
        <v>1</v>
      </c>
      <c r="F248" s="296"/>
      <c r="G248" s="144">
        <f t="shared" si="72"/>
        <v>349613</v>
      </c>
      <c r="H248" s="132">
        <f t="shared" si="73"/>
        <v>306940</v>
      </c>
      <c r="I248" s="132">
        <f t="shared" si="62"/>
        <v>42673</v>
      </c>
      <c r="J248" s="264" t="s">
        <v>505</v>
      </c>
      <c r="K248" s="103">
        <v>1377</v>
      </c>
      <c r="M248" s="102">
        <f>G248-'[1]2024 (68384400) '!G248</f>
        <v>0</v>
      </c>
    </row>
    <row r="249" spans="1:13" ht="20.100000000000001" hidden="1" customHeight="1" outlineLevel="1" x14ac:dyDescent="0.3">
      <c r="A249" s="140" t="s">
        <v>250</v>
      </c>
      <c r="B249" s="274">
        <f t="shared" si="74"/>
        <v>1060</v>
      </c>
      <c r="C249" s="128">
        <f t="shared" si="70"/>
        <v>1</v>
      </c>
      <c r="D249" s="136">
        <f t="shared" si="71"/>
        <v>1</v>
      </c>
      <c r="E249" s="296">
        <v>1</v>
      </c>
      <c r="F249" s="296"/>
      <c r="G249" s="144">
        <f t="shared" si="72"/>
        <v>349613</v>
      </c>
      <c r="H249" s="132">
        <f t="shared" si="73"/>
        <v>306940</v>
      </c>
      <c r="I249" s="132">
        <f t="shared" si="62"/>
        <v>42673</v>
      </c>
      <c r="J249" s="264" t="s">
        <v>506</v>
      </c>
      <c r="K249" s="103">
        <v>1060</v>
      </c>
      <c r="M249" s="102">
        <f>G249-'[1]2024 (68384400) '!G249</f>
        <v>0</v>
      </c>
    </row>
    <row r="250" spans="1:13" ht="20.100000000000001" hidden="1" customHeight="1" outlineLevel="1" x14ac:dyDescent="0.3">
      <c r="A250" s="140" t="s">
        <v>236</v>
      </c>
      <c r="B250" s="274">
        <f t="shared" si="74"/>
        <v>564</v>
      </c>
      <c r="C250" s="128">
        <f t="shared" si="70"/>
        <v>1</v>
      </c>
      <c r="D250" s="136">
        <f t="shared" si="71"/>
        <v>1</v>
      </c>
      <c r="E250" s="296">
        <v>1</v>
      </c>
      <c r="F250" s="296"/>
      <c r="G250" s="144">
        <f t="shared" si="72"/>
        <v>349613</v>
      </c>
      <c r="H250" s="132">
        <f t="shared" si="73"/>
        <v>306940</v>
      </c>
      <c r="I250" s="132">
        <f t="shared" si="62"/>
        <v>42673</v>
      </c>
      <c r="J250" s="265" t="s">
        <v>507</v>
      </c>
      <c r="K250" s="103">
        <v>564</v>
      </c>
      <c r="M250" s="102">
        <f>G250-'[1]2024 (68384400) '!G250</f>
        <v>0</v>
      </c>
    </row>
    <row r="251" spans="1:13" ht="20.100000000000001" hidden="1" customHeight="1" outlineLevel="1" x14ac:dyDescent="0.3">
      <c r="A251" s="140" t="s">
        <v>208</v>
      </c>
      <c r="B251" s="274">
        <f t="shared" si="74"/>
        <v>285</v>
      </c>
      <c r="C251" s="128">
        <f t="shared" si="70"/>
        <v>1</v>
      </c>
      <c r="D251" s="136">
        <f t="shared" si="71"/>
        <v>0.4</v>
      </c>
      <c r="E251" s="296"/>
      <c r="F251" s="136">
        <v>1</v>
      </c>
      <c r="G251" s="144">
        <f t="shared" si="72"/>
        <v>139845</v>
      </c>
      <c r="H251" s="132">
        <f t="shared" si="73"/>
        <v>122776</v>
      </c>
      <c r="I251" s="132">
        <f t="shared" si="62"/>
        <v>17069</v>
      </c>
      <c r="J251" s="264" t="s">
        <v>508</v>
      </c>
      <c r="K251" s="103">
        <v>285</v>
      </c>
      <c r="M251" s="102">
        <f>G251-'[1]2024 (68384400) '!G251</f>
        <v>0</v>
      </c>
    </row>
    <row r="252" spans="1:13" ht="20.100000000000001" hidden="1" customHeight="1" outlineLevel="1" x14ac:dyDescent="0.3">
      <c r="A252" s="140" t="s">
        <v>113</v>
      </c>
      <c r="B252" s="274">
        <f t="shared" si="74"/>
        <v>781</v>
      </c>
      <c r="C252" s="128">
        <f t="shared" si="70"/>
        <v>1</v>
      </c>
      <c r="D252" s="136">
        <f t="shared" si="71"/>
        <v>1</v>
      </c>
      <c r="E252" s="296">
        <v>1</v>
      </c>
      <c r="F252" s="296"/>
      <c r="G252" s="144">
        <f t="shared" si="72"/>
        <v>349613</v>
      </c>
      <c r="H252" s="132">
        <f t="shared" si="73"/>
        <v>306940</v>
      </c>
      <c r="I252" s="132">
        <f t="shared" si="62"/>
        <v>42673</v>
      </c>
      <c r="J252" s="264" t="s">
        <v>462</v>
      </c>
      <c r="K252" s="103">
        <v>781</v>
      </c>
      <c r="M252" s="102">
        <f>G252-'[1]2024 (68384400) '!G252</f>
        <v>0</v>
      </c>
    </row>
    <row r="253" spans="1:13" ht="20.100000000000001" hidden="1" customHeight="1" outlineLevel="1" x14ac:dyDescent="0.3">
      <c r="A253" s="140" t="s">
        <v>249</v>
      </c>
      <c r="B253" s="274">
        <f t="shared" si="74"/>
        <v>2744</v>
      </c>
      <c r="C253" s="128">
        <f t="shared" si="70"/>
        <v>2</v>
      </c>
      <c r="D253" s="136">
        <f t="shared" si="71"/>
        <v>2</v>
      </c>
      <c r="E253" s="296">
        <v>2</v>
      </c>
      <c r="F253" s="296"/>
      <c r="G253" s="144">
        <f t="shared" si="72"/>
        <v>699227</v>
      </c>
      <c r="H253" s="132">
        <f t="shared" si="73"/>
        <v>613880</v>
      </c>
      <c r="I253" s="132">
        <f t="shared" si="62"/>
        <v>85347</v>
      </c>
      <c r="J253" s="264" t="s">
        <v>509</v>
      </c>
      <c r="K253" s="103">
        <v>2744</v>
      </c>
      <c r="M253" s="102">
        <f>G253-'[1]2024 (68384400) '!G253</f>
        <v>0</v>
      </c>
    </row>
    <row r="254" spans="1:13" ht="20.100000000000001" hidden="1" customHeight="1" outlineLevel="1" x14ac:dyDescent="0.3">
      <c r="A254" s="140" t="s">
        <v>240</v>
      </c>
      <c r="B254" s="274">
        <f t="shared" si="74"/>
        <v>689</v>
      </c>
      <c r="C254" s="128">
        <f t="shared" si="70"/>
        <v>1</v>
      </c>
      <c r="D254" s="136">
        <f t="shared" si="71"/>
        <v>1</v>
      </c>
      <c r="E254" s="296">
        <v>1</v>
      </c>
      <c r="F254" s="296"/>
      <c r="G254" s="144">
        <f t="shared" si="72"/>
        <v>349613</v>
      </c>
      <c r="H254" s="132">
        <f t="shared" si="73"/>
        <v>306940</v>
      </c>
      <c r="I254" s="132">
        <f t="shared" si="62"/>
        <v>42673</v>
      </c>
      <c r="J254" s="265" t="s">
        <v>510</v>
      </c>
      <c r="K254" s="103">
        <v>689</v>
      </c>
      <c r="M254" s="102">
        <f>G254-'[1]2024 (68384400) '!G254</f>
        <v>0</v>
      </c>
    </row>
    <row r="255" spans="1:13" ht="20.100000000000001" hidden="1" customHeight="1" outlineLevel="1" x14ac:dyDescent="0.3">
      <c r="A255" s="140" t="s">
        <v>247</v>
      </c>
      <c r="B255" s="274">
        <f t="shared" si="74"/>
        <v>978</v>
      </c>
      <c r="C255" s="128">
        <f t="shared" si="70"/>
        <v>1</v>
      </c>
      <c r="D255" s="136">
        <f t="shared" si="71"/>
        <v>1</v>
      </c>
      <c r="E255" s="296">
        <v>1</v>
      </c>
      <c r="F255" s="296"/>
      <c r="G255" s="144">
        <f t="shared" si="72"/>
        <v>349613</v>
      </c>
      <c r="H255" s="132">
        <f t="shared" si="73"/>
        <v>306940</v>
      </c>
      <c r="I255" s="132">
        <f t="shared" si="62"/>
        <v>42673</v>
      </c>
      <c r="J255" s="264" t="s">
        <v>511</v>
      </c>
      <c r="K255" s="103">
        <v>978</v>
      </c>
      <c r="M255" s="102">
        <f>G255-'[1]2024 (68384400) '!G255</f>
        <v>0</v>
      </c>
    </row>
    <row r="256" spans="1:13" ht="20.100000000000001" hidden="1" customHeight="1" outlineLevel="1" x14ac:dyDescent="0.3">
      <c r="A256" s="140" t="s">
        <v>251</v>
      </c>
      <c r="B256" s="274">
        <f t="shared" si="74"/>
        <v>575</v>
      </c>
      <c r="C256" s="128">
        <f t="shared" si="70"/>
        <v>1</v>
      </c>
      <c r="D256" s="136">
        <f t="shared" si="71"/>
        <v>1</v>
      </c>
      <c r="E256" s="296">
        <v>1</v>
      </c>
      <c r="F256" s="296"/>
      <c r="G256" s="144">
        <f t="shared" si="72"/>
        <v>349613</v>
      </c>
      <c r="H256" s="132">
        <f t="shared" si="73"/>
        <v>306940</v>
      </c>
      <c r="I256" s="132">
        <f t="shared" si="62"/>
        <v>42673</v>
      </c>
      <c r="J256" s="264" t="s">
        <v>512</v>
      </c>
      <c r="K256" s="103">
        <v>575</v>
      </c>
      <c r="M256" s="102">
        <f>G256-'[1]2024 (68384400) '!G256</f>
        <v>0</v>
      </c>
    </row>
    <row r="257" spans="1:13" ht="20.100000000000001" hidden="1" customHeight="1" outlineLevel="1" x14ac:dyDescent="0.3">
      <c r="A257" s="140" t="s">
        <v>252</v>
      </c>
      <c r="B257" s="274">
        <f t="shared" si="74"/>
        <v>1173</v>
      </c>
      <c r="C257" s="128">
        <f t="shared" si="70"/>
        <v>1</v>
      </c>
      <c r="D257" s="136">
        <f t="shared" si="71"/>
        <v>1</v>
      </c>
      <c r="E257" s="296">
        <v>1</v>
      </c>
      <c r="F257" s="296"/>
      <c r="G257" s="144">
        <f t="shared" si="72"/>
        <v>349613</v>
      </c>
      <c r="H257" s="132">
        <f t="shared" si="73"/>
        <v>306940</v>
      </c>
      <c r="I257" s="132">
        <f t="shared" si="62"/>
        <v>42673</v>
      </c>
      <c r="J257" s="264" t="s">
        <v>513</v>
      </c>
      <c r="K257" s="103">
        <v>1173</v>
      </c>
      <c r="M257" s="102">
        <f>G257-'[1]2024 (68384400) '!G257</f>
        <v>0</v>
      </c>
    </row>
    <row r="258" spans="1:13" ht="20.100000000000001" hidden="1" customHeight="1" outlineLevel="1" x14ac:dyDescent="0.3">
      <c r="A258" s="140" t="s">
        <v>36</v>
      </c>
      <c r="B258" s="274">
        <f t="shared" si="74"/>
        <v>1028</v>
      </c>
      <c r="C258" s="128">
        <f t="shared" si="70"/>
        <v>1</v>
      </c>
      <c r="D258" s="136">
        <f t="shared" si="71"/>
        <v>1</v>
      </c>
      <c r="E258" s="296">
        <v>1</v>
      </c>
      <c r="F258" s="296"/>
      <c r="G258" s="144">
        <f t="shared" si="72"/>
        <v>349613</v>
      </c>
      <c r="H258" s="132">
        <f t="shared" si="73"/>
        <v>306940</v>
      </c>
      <c r="I258" s="132">
        <f t="shared" si="62"/>
        <v>42673</v>
      </c>
      <c r="J258" s="264" t="s">
        <v>514</v>
      </c>
      <c r="K258" s="103">
        <v>1028</v>
      </c>
      <c r="M258" s="102">
        <f>G258-'[1]2024 (68384400) '!G258</f>
        <v>0</v>
      </c>
    </row>
    <row r="259" spans="1:13" ht="20.100000000000001" hidden="1" customHeight="1" outlineLevel="1" x14ac:dyDescent="0.3">
      <c r="A259" s="140" t="s">
        <v>243</v>
      </c>
      <c r="B259" s="274">
        <f t="shared" si="74"/>
        <v>573</v>
      </c>
      <c r="C259" s="128">
        <f t="shared" si="70"/>
        <v>1</v>
      </c>
      <c r="D259" s="136">
        <f t="shared" si="71"/>
        <v>1</v>
      </c>
      <c r="E259" s="296">
        <v>1</v>
      </c>
      <c r="F259" s="296"/>
      <c r="G259" s="144">
        <f t="shared" si="72"/>
        <v>349613</v>
      </c>
      <c r="H259" s="132">
        <f t="shared" si="73"/>
        <v>306940</v>
      </c>
      <c r="I259" s="132">
        <f t="shared" si="62"/>
        <v>42673</v>
      </c>
      <c r="J259" s="265" t="s">
        <v>515</v>
      </c>
      <c r="K259" s="103">
        <v>573</v>
      </c>
      <c r="M259" s="102">
        <f>G259-'[1]2024 (68384400) '!G259</f>
        <v>0</v>
      </c>
    </row>
    <row r="260" spans="1:13" ht="20.100000000000001" hidden="1" customHeight="1" outlineLevel="1" x14ac:dyDescent="0.3">
      <c r="A260" s="140" t="s">
        <v>245</v>
      </c>
      <c r="B260" s="274">
        <f t="shared" si="74"/>
        <v>1714</v>
      </c>
      <c r="C260" s="128">
        <f t="shared" si="70"/>
        <v>1</v>
      </c>
      <c r="D260" s="136">
        <f t="shared" si="71"/>
        <v>1</v>
      </c>
      <c r="E260" s="296">
        <v>1</v>
      </c>
      <c r="F260" s="296"/>
      <c r="G260" s="144">
        <f t="shared" si="72"/>
        <v>349613</v>
      </c>
      <c r="H260" s="132">
        <f t="shared" si="73"/>
        <v>306940</v>
      </c>
      <c r="I260" s="132">
        <f t="shared" si="62"/>
        <v>42673</v>
      </c>
      <c r="J260" s="264" t="s">
        <v>516</v>
      </c>
      <c r="K260" s="103">
        <v>1714</v>
      </c>
      <c r="M260" s="102">
        <f>G260-'[1]2024 (68384400) '!G260</f>
        <v>0</v>
      </c>
    </row>
    <row r="261" spans="1:13" ht="20.100000000000001" hidden="1" customHeight="1" outlineLevel="1" x14ac:dyDescent="0.3">
      <c r="A261" s="140" t="s">
        <v>253</v>
      </c>
      <c r="B261" s="274">
        <f t="shared" si="74"/>
        <v>330</v>
      </c>
      <c r="C261" s="128">
        <f t="shared" si="70"/>
        <v>1</v>
      </c>
      <c r="D261" s="136">
        <f t="shared" si="71"/>
        <v>0.4</v>
      </c>
      <c r="E261" s="296"/>
      <c r="F261" s="296">
        <v>1</v>
      </c>
      <c r="G261" s="144">
        <f t="shared" si="72"/>
        <v>139845</v>
      </c>
      <c r="H261" s="132">
        <f t="shared" si="73"/>
        <v>122776</v>
      </c>
      <c r="I261" s="132">
        <f t="shared" si="62"/>
        <v>17069</v>
      </c>
      <c r="J261" s="264" t="s">
        <v>517</v>
      </c>
      <c r="K261" s="103">
        <v>330</v>
      </c>
      <c r="M261" s="102">
        <f>G261-'[1]2024 (68384400) '!G261</f>
        <v>0</v>
      </c>
    </row>
    <row r="262" spans="1:13" ht="20.100000000000001" hidden="1" customHeight="1" outlineLevel="1" x14ac:dyDescent="0.3">
      <c r="A262" s="140" t="s">
        <v>238</v>
      </c>
      <c r="B262" s="274">
        <f t="shared" si="74"/>
        <v>358</v>
      </c>
      <c r="C262" s="128">
        <f t="shared" si="70"/>
        <v>1</v>
      </c>
      <c r="D262" s="136">
        <f t="shared" si="71"/>
        <v>0.4</v>
      </c>
      <c r="E262" s="296"/>
      <c r="F262" s="296">
        <v>1</v>
      </c>
      <c r="G262" s="144">
        <f t="shared" si="72"/>
        <v>139845</v>
      </c>
      <c r="H262" s="132">
        <f t="shared" si="73"/>
        <v>122776</v>
      </c>
      <c r="I262" s="132">
        <f t="shared" si="62"/>
        <v>17069</v>
      </c>
      <c r="J262" s="264" t="s">
        <v>518</v>
      </c>
      <c r="K262" s="103">
        <v>358</v>
      </c>
      <c r="M262" s="102">
        <f>G262-'[1]2024 (68384400) '!G262</f>
        <v>0</v>
      </c>
    </row>
    <row r="263" spans="1:13" ht="19.8" hidden="1" customHeight="1" collapsed="1" x14ac:dyDescent="0.3">
      <c r="A263" s="146" t="s">
        <v>37</v>
      </c>
      <c r="B263" s="184">
        <f>SUM(B241:B262)</f>
        <v>25417</v>
      </c>
      <c r="C263" s="167">
        <f t="shared" ref="C263:K263" si="75">SUM(C241:C262)</f>
        <v>26</v>
      </c>
      <c r="D263" s="167">
        <f t="shared" si="75"/>
        <v>23.599999999999998</v>
      </c>
      <c r="E263" s="167">
        <f t="shared" si="75"/>
        <v>22</v>
      </c>
      <c r="F263" s="167">
        <f t="shared" si="75"/>
        <v>4</v>
      </c>
      <c r="G263" s="165">
        <f t="shared" si="75"/>
        <v>8250869</v>
      </c>
      <c r="H263" s="165">
        <f t="shared" si="75"/>
        <v>7243784</v>
      </c>
      <c r="I263" s="165">
        <f t="shared" si="75"/>
        <v>1007085</v>
      </c>
      <c r="J263" s="185">
        <f t="shared" si="75"/>
        <v>0</v>
      </c>
      <c r="K263" s="185">
        <f t="shared" si="75"/>
        <v>25417</v>
      </c>
      <c r="M263" s="102">
        <f>G263-'[1]2024 (68384400) '!G263</f>
        <v>0</v>
      </c>
    </row>
    <row r="264" spans="1:13" ht="19.8" hidden="1" customHeight="1" outlineLevel="1" x14ac:dyDescent="0.3">
      <c r="A264" s="146" t="s">
        <v>283</v>
      </c>
      <c r="B264" s="167"/>
      <c r="C264" s="167"/>
      <c r="D264" s="147"/>
      <c r="E264" s="147"/>
      <c r="F264" s="147"/>
      <c r="G264" s="148"/>
      <c r="H264" s="148"/>
      <c r="I264" s="148"/>
      <c r="M264" s="102">
        <f>G264-'[1]2024 (68384400) '!G264</f>
        <v>0</v>
      </c>
    </row>
    <row r="265" spans="1:13" ht="19.8" hidden="1" customHeight="1" outlineLevel="1" x14ac:dyDescent="0.3">
      <c r="A265" s="140" t="s">
        <v>254</v>
      </c>
      <c r="B265" s="274">
        <f>K265</f>
        <v>304</v>
      </c>
      <c r="C265" s="128">
        <f>E265+F265</f>
        <v>1</v>
      </c>
      <c r="D265" s="149">
        <f t="shared" ref="D265:D276" si="76">SUM(E265+F265*$D$6)</f>
        <v>0.4</v>
      </c>
      <c r="E265" s="300"/>
      <c r="F265" s="157">
        <v>1</v>
      </c>
      <c r="G265" s="144">
        <f t="shared" ref="G265:G276" si="77">ROUND($G$5/$D$290*D265,0)</f>
        <v>139845</v>
      </c>
      <c r="H265" s="132">
        <f t="shared" ref="H265:H276" si="78">ROUNDUP(D265*$H$6,0)</f>
        <v>122776</v>
      </c>
      <c r="I265" s="132">
        <f t="shared" si="62"/>
        <v>17069</v>
      </c>
      <c r="J265" s="264" t="s">
        <v>519</v>
      </c>
      <c r="K265" s="103">
        <v>304</v>
      </c>
      <c r="M265" s="102">
        <f>G265-'[1]2024 (68384400) '!G265</f>
        <v>0</v>
      </c>
    </row>
    <row r="266" spans="1:13" ht="19.8" hidden="1" customHeight="1" outlineLevel="1" x14ac:dyDescent="0.3">
      <c r="A266" s="140" t="s">
        <v>159</v>
      </c>
      <c r="B266" s="274">
        <f t="shared" ref="B266:B276" si="79">K266</f>
        <v>520</v>
      </c>
      <c r="C266" s="128">
        <f>E266+F266</f>
        <v>1</v>
      </c>
      <c r="D266" s="149">
        <f t="shared" si="76"/>
        <v>1</v>
      </c>
      <c r="E266" s="157">
        <v>1</v>
      </c>
      <c r="F266" s="157"/>
      <c r="G266" s="144">
        <f t="shared" si="77"/>
        <v>349613</v>
      </c>
      <c r="H266" s="132">
        <f t="shared" si="78"/>
        <v>306940</v>
      </c>
      <c r="I266" s="132">
        <f t="shared" si="62"/>
        <v>42673</v>
      </c>
      <c r="J266" s="264" t="s">
        <v>412</v>
      </c>
      <c r="K266" s="103">
        <v>520</v>
      </c>
      <c r="M266" s="102">
        <f>G266-'[1]2024 (68384400) '!G266</f>
        <v>0</v>
      </c>
    </row>
    <row r="267" spans="1:13" ht="19.8" hidden="1" customHeight="1" outlineLevel="1" x14ac:dyDescent="0.3">
      <c r="A267" s="140" t="s">
        <v>160</v>
      </c>
      <c r="B267" s="274">
        <f t="shared" si="79"/>
        <v>515</v>
      </c>
      <c r="C267" s="128">
        <f t="shared" ref="C267:C276" si="80">E267+F267</f>
        <v>1</v>
      </c>
      <c r="D267" s="149">
        <f t="shared" si="76"/>
        <v>1</v>
      </c>
      <c r="E267" s="157">
        <v>1</v>
      </c>
      <c r="F267" s="157"/>
      <c r="G267" s="144">
        <f t="shared" si="77"/>
        <v>349613</v>
      </c>
      <c r="H267" s="132">
        <f t="shared" si="78"/>
        <v>306940</v>
      </c>
      <c r="I267" s="132">
        <f t="shared" ref="I267:I288" si="81">G267-H267</f>
        <v>42673</v>
      </c>
      <c r="J267" s="264" t="s">
        <v>413</v>
      </c>
      <c r="K267" s="103">
        <v>515</v>
      </c>
      <c r="M267" s="102">
        <f>G267-'[1]2024 (68384400) '!G267</f>
        <v>0</v>
      </c>
    </row>
    <row r="268" spans="1:13" ht="19.8" customHeight="1" outlineLevel="1" x14ac:dyDescent="0.3">
      <c r="A268" s="140" t="s">
        <v>255</v>
      </c>
      <c r="B268" s="274">
        <f t="shared" si="79"/>
        <v>337</v>
      </c>
      <c r="C268" s="128">
        <f t="shared" si="80"/>
        <v>1</v>
      </c>
      <c r="D268" s="149">
        <f t="shared" si="76"/>
        <v>0.4</v>
      </c>
      <c r="E268" s="157"/>
      <c r="F268" s="157">
        <v>1</v>
      </c>
      <c r="G268" s="144">
        <f t="shared" si="77"/>
        <v>139845</v>
      </c>
      <c r="H268" s="132">
        <f t="shared" si="78"/>
        <v>122776</v>
      </c>
      <c r="I268" s="132">
        <f t="shared" si="81"/>
        <v>17069</v>
      </c>
      <c r="J268" s="264" t="s">
        <v>520</v>
      </c>
      <c r="K268" s="103">
        <v>337</v>
      </c>
      <c r="M268" s="102">
        <f>G268-'[1]2024 (68384400) '!G268</f>
        <v>0</v>
      </c>
    </row>
    <row r="269" spans="1:13" ht="19.8" hidden="1" customHeight="1" outlineLevel="1" x14ac:dyDescent="0.3">
      <c r="A269" s="313" t="s">
        <v>256</v>
      </c>
      <c r="B269" s="274">
        <f t="shared" si="79"/>
        <v>491</v>
      </c>
      <c r="C269" s="297">
        <f t="shared" si="80"/>
        <v>1</v>
      </c>
      <c r="D269" s="131">
        <f t="shared" si="76"/>
        <v>0.4</v>
      </c>
      <c r="E269" s="157"/>
      <c r="F269" s="157">
        <v>1</v>
      </c>
      <c r="G269" s="144">
        <f t="shared" si="77"/>
        <v>139845</v>
      </c>
      <c r="H269" s="132">
        <f t="shared" si="78"/>
        <v>122776</v>
      </c>
      <c r="I269" s="132">
        <f t="shared" si="81"/>
        <v>17069</v>
      </c>
      <c r="J269" s="264" t="s">
        <v>521</v>
      </c>
      <c r="K269" s="103">
        <v>491</v>
      </c>
      <c r="M269" s="102">
        <f>G269-'[1]2024 (68384400) '!G269</f>
        <v>0</v>
      </c>
    </row>
    <row r="270" spans="1:13" ht="19.8" hidden="1" customHeight="1" outlineLevel="1" x14ac:dyDescent="0.3">
      <c r="A270" s="140" t="s">
        <v>261</v>
      </c>
      <c r="B270" s="274">
        <f t="shared" si="79"/>
        <v>324</v>
      </c>
      <c r="C270" s="128">
        <f t="shared" si="80"/>
        <v>1</v>
      </c>
      <c r="D270" s="149">
        <f t="shared" si="76"/>
        <v>0.4</v>
      </c>
      <c r="E270" s="157"/>
      <c r="F270" s="157">
        <v>1</v>
      </c>
      <c r="G270" s="144">
        <f t="shared" si="77"/>
        <v>139845</v>
      </c>
      <c r="H270" s="132">
        <f t="shared" si="78"/>
        <v>122776</v>
      </c>
      <c r="I270" s="132">
        <f t="shared" si="81"/>
        <v>17069</v>
      </c>
      <c r="J270" s="264" t="s">
        <v>522</v>
      </c>
      <c r="K270" s="103">
        <v>324</v>
      </c>
      <c r="M270" s="102">
        <f>G270-'[1]2024 (68384400) '!G270</f>
        <v>0</v>
      </c>
    </row>
    <row r="271" spans="1:13" ht="19.8" hidden="1" customHeight="1" outlineLevel="1" x14ac:dyDescent="0.3">
      <c r="A271" s="140" t="s">
        <v>257</v>
      </c>
      <c r="B271" s="274">
        <f t="shared" si="79"/>
        <v>508</v>
      </c>
      <c r="C271" s="297">
        <f t="shared" si="80"/>
        <v>1</v>
      </c>
      <c r="D271" s="131">
        <f t="shared" si="76"/>
        <v>1</v>
      </c>
      <c r="E271" s="157">
        <v>1</v>
      </c>
      <c r="F271" s="157"/>
      <c r="G271" s="144">
        <f t="shared" si="77"/>
        <v>349613</v>
      </c>
      <c r="H271" s="132">
        <f t="shared" si="78"/>
        <v>306940</v>
      </c>
      <c r="I271" s="132">
        <f t="shared" si="81"/>
        <v>42673</v>
      </c>
      <c r="J271" s="264" t="s">
        <v>523</v>
      </c>
      <c r="K271" s="103">
        <v>508</v>
      </c>
      <c r="M271" s="102">
        <f>G271-'[1]2024 (68384400) '!G271</f>
        <v>0</v>
      </c>
    </row>
    <row r="272" spans="1:13" ht="19.8" hidden="1" customHeight="1" outlineLevel="1" x14ac:dyDescent="0.3">
      <c r="A272" s="140" t="s">
        <v>258</v>
      </c>
      <c r="B272" s="274">
        <f t="shared" si="79"/>
        <v>290</v>
      </c>
      <c r="C272" s="297">
        <f t="shared" si="80"/>
        <v>1</v>
      </c>
      <c r="D272" s="131">
        <f t="shared" si="76"/>
        <v>0.4</v>
      </c>
      <c r="E272" s="157"/>
      <c r="F272" s="157">
        <v>1</v>
      </c>
      <c r="G272" s="144">
        <f t="shared" si="77"/>
        <v>139845</v>
      </c>
      <c r="H272" s="132">
        <f t="shared" si="78"/>
        <v>122776</v>
      </c>
      <c r="I272" s="132">
        <f t="shared" si="81"/>
        <v>17069</v>
      </c>
      <c r="J272" s="264" t="s">
        <v>524</v>
      </c>
      <c r="K272" s="103">
        <v>290</v>
      </c>
      <c r="M272" s="102">
        <f>G272-'[1]2024 (68384400) '!G272</f>
        <v>0</v>
      </c>
    </row>
    <row r="273" spans="1:13" ht="19.8" hidden="1" customHeight="1" outlineLevel="1" x14ac:dyDescent="0.3">
      <c r="A273" s="313" t="s">
        <v>38</v>
      </c>
      <c r="B273" s="274">
        <f t="shared" si="79"/>
        <v>1969</v>
      </c>
      <c r="C273" s="297">
        <f t="shared" si="80"/>
        <v>1</v>
      </c>
      <c r="D273" s="131">
        <f t="shared" si="76"/>
        <v>1</v>
      </c>
      <c r="E273" s="157">
        <v>1</v>
      </c>
      <c r="F273" s="157"/>
      <c r="G273" s="144">
        <f t="shared" si="77"/>
        <v>349613</v>
      </c>
      <c r="H273" s="132">
        <f t="shared" si="78"/>
        <v>306940</v>
      </c>
      <c r="I273" s="132">
        <f t="shared" si="81"/>
        <v>42673</v>
      </c>
      <c r="J273" s="264" t="s">
        <v>525</v>
      </c>
      <c r="K273" s="103">
        <v>1969</v>
      </c>
      <c r="M273" s="102">
        <f>G273-'[1]2024 (68384400) '!G273</f>
        <v>0</v>
      </c>
    </row>
    <row r="274" spans="1:13" ht="19.8" hidden="1" customHeight="1" outlineLevel="1" x14ac:dyDescent="0.3">
      <c r="A274" s="140" t="s">
        <v>243</v>
      </c>
      <c r="B274" s="274">
        <f t="shared" si="79"/>
        <v>314</v>
      </c>
      <c r="C274" s="128">
        <f t="shared" si="80"/>
        <v>1</v>
      </c>
      <c r="D274" s="149">
        <f t="shared" si="76"/>
        <v>0.4</v>
      </c>
      <c r="E274" s="157"/>
      <c r="F274" s="157">
        <v>1</v>
      </c>
      <c r="G274" s="144">
        <f t="shared" si="77"/>
        <v>139845</v>
      </c>
      <c r="H274" s="132">
        <f t="shared" si="78"/>
        <v>122776</v>
      </c>
      <c r="I274" s="132">
        <f t="shared" si="81"/>
        <v>17069</v>
      </c>
      <c r="J274" s="264" t="s">
        <v>526</v>
      </c>
      <c r="K274" s="103">
        <v>314</v>
      </c>
      <c r="M274" s="102">
        <f>G274-'[1]2024 (68384400) '!G274</f>
        <v>0</v>
      </c>
    </row>
    <row r="275" spans="1:13" ht="19.8" hidden="1" customHeight="1" outlineLevel="1" x14ac:dyDescent="0.3">
      <c r="A275" s="140" t="s">
        <v>259</v>
      </c>
      <c r="B275" s="274">
        <f t="shared" si="79"/>
        <v>527</v>
      </c>
      <c r="C275" s="297">
        <f t="shared" si="80"/>
        <v>1</v>
      </c>
      <c r="D275" s="131">
        <f t="shared" si="76"/>
        <v>1</v>
      </c>
      <c r="E275" s="157">
        <v>1</v>
      </c>
      <c r="F275" s="157"/>
      <c r="G275" s="144">
        <f t="shared" si="77"/>
        <v>349613</v>
      </c>
      <c r="H275" s="132">
        <f t="shared" si="78"/>
        <v>306940</v>
      </c>
      <c r="I275" s="132">
        <f t="shared" si="81"/>
        <v>42673</v>
      </c>
      <c r="J275" s="264" t="s">
        <v>527</v>
      </c>
      <c r="K275" s="103">
        <v>527</v>
      </c>
      <c r="M275" s="102">
        <f>G275-'[1]2024 (68384400) '!G275</f>
        <v>0</v>
      </c>
    </row>
    <row r="276" spans="1:13" ht="19.8" hidden="1" customHeight="1" outlineLevel="1" x14ac:dyDescent="0.3">
      <c r="A276" s="140" t="s">
        <v>260</v>
      </c>
      <c r="B276" s="274">
        <f t="shared" si="79"/>
        <v>530</v>
      </c>
      <c r="C276" s="297">
        <f t="shared" si="80"/>
        <v>1</v>
      </c>
      <c r="D276" s="131">
        <f t="shared" si="76"/>
        <v>1</v>
      </c>
      <c r="E276" s="157">
        <v>1</v>
      </c>
      <c r="F276" s="157"/>
      <c r="G276" s="144">
        <f t="shared" si="77"/>
        <v>349613</v>
      </c>
      <c r="H276" s="132">
        <f t="shared" si="78"/>
        <v>306940</v>
      </c>
      <c r="I276" s="132">
        <f t="shared" si="81"/>
        <v>42673</v>
      </c>
      <c r="J276" s="264" t="s">
        <v>528</v>
      </c>
      <c r="K276" s="103">
        <v>530</v>
      </c>
      <c r="M276" s="102">
        <f>G276-'[1]2024 (68384400) '!G276</f>
        <v>0</v>
      </c>
    </row>
    <row r="277" spans="1:13" ht="19.8" hidden="1" customHeight="1" x14ac:dyDescent="0.3">
      <c r="A277" s="146" t="s">
        <v>39</v>
      </c>
      <c r="B277" s="184">
        <f>SUM(B265:B276)</f>
        <v>6629</v>
      </c>
      <c r="C277" s="167">
        <f>SUM(C265:C276)</f>
        <v>12</v>
      </c>
      <c r="D277" s="167">
        <f t="shared" ref="D277:F277" si="82">SUM(D265:D276)</f>
        <v>8.4</v>
      </c>
      <c r="E277" s="167">
        <f t="shared" si="82"/>
        <v>6</v>
      </c>
      <c r="F277" s="167">
        <f t="shared" si="82"/>
        <v>6</v>
      </c>
      <c r="G277" s="165">
        <f>SUM(G265:G276)</f>
        <v>2936748</v>
      </c>
      <c r="H277" s="165">
        <f t="shared" ref="H277:K277" si="83">SUM(H265:H276)</f>
        <v>2578296</v>
      </c>
      <c r="I277" s="165">
        <f t="shared" si="83"/>
        <v>358452</v>
      </c>
      <c r="J277" s="185">
        <f t="shared" si="83"/>
        <v>0</v>
      </c>
      <c r="K277" s="185">
        <f t="shared" si="83"/>
        <v>6629</v>
      </c>
      <c r="M277" s="102">
        <f>G277-'[1]2024 (68384400) '!G277</f>
        <v>0</v>
      </c>
    </row>
    <row r="278" spans="1:13" ht="20.100000000000001" hidden="1" customHeight="1" outlineLevel="1" x14ac:dyDescent="0.3">
      <c r="A278" s="146" t="s">
        <v>284</v>
      </c>
      <c r="B278" s="167"/>
      <c r="C278" s="167"/>
      <c r="D278" s="147"/>
      <c r="E278" s="147"/>
      <c r="F278" s="147"/>
      <c r="G278" s="148"/>
      <c r="H278" s="148"/>
      <c r="I278" s="148"/>
      <c r="M278" s="102">
        <f>G278-'[1]2024 (68384400) '!G278</f>
        <v>0</v>
      </c>
    </row>
    <row r="279" spans="1:13" ht="20.100000000000001" hidden="1" customHeight="1" outlineLevel="1" x14ac:dyDescent="0.3">
      <c r="A279" s="140" t="s">
        <v>262</v>
      </c>
      <c r="B279" s="274">
        <f>K279</f>
        <v>502</v>
      </c>
      <c r="C279" s="128">
        <f t="shared" ref="C279:C288" si="84">E279+F279</f>
        <v>1</v>
      </c>
      <c r="D279" s="149">
        <f t="shared" ref="D279:D288" si="85">SUM(E279+F279*$D$6)</f>
        <v>1</v>
      </c>
      <c r="E279" s="157">
        <v>1</v>
      </c>
      <c r="F279" s="157"/>
      <c r="G279" s="144">
        <f t="shared" ref="G279:G288" si="86">ROUND($G$5/$D$290*D279,0)</f>
        <v>349613</v>
      </c>
      <c r="H279" s="132">
        <f t="shared" ref="H279:H288" si="87">ROUNDUP(D279*$H$6,0)</f>
        <v>306940</v>
      </c>
      <c r="I279" s="132">
        <f t="shared" si="81"/>
        <v>42673</v>
      </c>
      <c r="J279" s="264" t="s">
        <v>529</v>
      </c>
      <c r="K279" s="103">
        <v>502</v>
      </c>
      <c r="M279" s="102">
        <f>G279-'[1]2024 (68384400) '!G279</f>
        <v>0</v>
      </c>
    </row>
    <row r="280" spans="1:13" ht="20.100000000000001" hidden="1" customHeight="1" outlineLevel="1" x14ac:dyDescent="0.3">
      <c r="A280" s="140" t="s">
        <v>40</v>
      </c>
      <c r="B280" s="274">
        <f t="shared" ref="B280:B288" si="88">K280</f>
        <v>524</v>
      </c>
      <c r="C280" s="128">
        <f t="shared" si="84"/>
        <v>1</v>
      </c>
      <c r="D280" s="149">
        <f t="shared" si="85"/>
        <v>1</v>
      </c>
      <c r="E280" s="157">
        <v>1</v>
      </c>
      <c r="F280" s="157"/>
      <c r="G280" s="144">
        <f t="shared" si="86"/>
        <v>349613</v>
      </c>
      <c r="H280" s="132">
        <f t="shared" si="87"/>
        <v>306940</v>
      </c>
      <c r="I280" s="132">
        <f t="shared" si="81"/>
        <v>42673</v>
      </c>
      <c r="J280" s="264" t="s">
        <v>530</v>
      </c>
      <c r="K280" s="103">
        <v>524</v>
      </c>
      <c r="M280" s="102">
        <f>G280-'[1]2024 (68384400) '!G280</f>
        <v>0</v>
      </c>
    </row>
    <row r="281" spans="1:13" ht="20.100000000000001" hidden="1" customHeight="1" outlineLevel="1" x14ac:dyDescent="0.3">
      <c r="A281" s="140" t="s">
        <v>266</v>
      </c>
      <c r="B281" s="274">
        <f t="shared" si="88"/>
        <v>452</v>
      </c>
      <c r="C281" s="297">
        <f t="shared" si="84"/>
        <v>1</v>
      </c>
      <c r="D281" s="131">
        <f t="shared" si="85"/>
        <v>0.4</v>
      </c>
      <c r="E281" s="157"/>
      <c r="F281" s="157">
        <v>1</v>
      </c>
      <c r="G281" s="144">
        <f t="shared" si="86"/>
        <v>139845</v>
      </c>
      <c r="H281" s="132">
        <f t="shared" si="87"/>
        <v>122776</v>
      </c>
      <c r="I281" s="132">
        <f t="shared" si="81"/>
        <v>17069</v>
      </c>
      <c r="J281" s="264" t="s">
        <v>531</v>
      </c>
      <c r="K281" s="103">
        <v>452</v>
      </c>
      <c r="M281" s="102">
        <f>G281-'[1]2024 (68384400) '!G281</f>
        <v>0</v>
      </c>
    </row>
    <row r="282" spans="1:13" ht="20.100000000000001" hidden="1" customHeight="1" outlineLevel="1" x14ac:dyDescent="0.3">
      <c r="A282" s="140" t="s">
        <v>263</v>
      </c>
      <c r="B282" s="274">
        <f t="shared" si="88"/>
        <v>176</v>
      </c>
      <c r="C282" s="128">
        <f t="shared" si="84"/>
        <v>1</v>
      </c>
      <c r="D282" s="149">
        <f t="shared" si="85"/>
        <v>0.4</v>
      </c>
      <c r="E282" s="302"/>
      <c r="F282" s="157">
        <v>1</v>
      </c>
      <c r="G282" s="144">
        <f t="shared" si="86"/>
        <v>139845</v>
      </c>
      <c r="H282" s="132">
        <f t="shared" si="87"/>
        <v>122776</v>
      </c>
      <c r="I282" s="132">
        <f t="shared" si="81"/>
        <v>17069</v>
      </c>
      <c r="J282" s="264" t="s">
        <v>532</v>
      </c>
      <c r="K282" s="103">
        <v>176</v>
      </c>
      <c r="M282" s="102">
        <f>G282-'[1]2024 (68384400) '!G282</f>
        <v>0</v>
      </c>
    </row>
    <row r="283" spans="1:13" ht="20.100000000000001" hidden="1" customHeight="1" outlineLevel="1" x14ac:dyDescent="0.3">
      <c r="A283" s="140" t="s">
        <v>264</v>
      </c>
      <c r="B283" s="274">
        <f t="shared" si="88"/>
        <v>297</v>
      </c>
      <c r="C283" s="128">
        <f t="shared" si="84"/>
        <v>1</v>
      </c>
      <c r="D283" s="149">
        <f t="shared" si="85"/>
        <v>0.4</v>
      </c>
      <c r="E283" s="157"/>
      <c r="F283" s="157">
        <v>1</v>
      </c>
      <c r="G283" s="144">
        <f t="shared" si="86"/>
        <v>139845</v>
      </c>
      <c r="H283" s="132">
        <f t="shared" si="87"/>
        <v>122776</v>
      </c>
      <c r="I283" s="132">
        <f t="shared" si="81"/>
        <v>17069</v>
      </c>
      <c r="J283" s="264" t="s">
        <v>533</v>
      </c>
      <c r="K283" s="103">
        <v>297</v>
      </c>
      <c r="M283" s="102">
        <f>G283-'[1]2024 (68384400) '!G283</f>
        <v>0</v>
      </c>
    </row>
    <row r="284" spans="1:13" ht="20.100000000000001" hidden="1" customHeight="1" outlineLevel="1" x14ac:dyDescent="0.3">
      <c r="A284" s="140" t="s">
        <v>268</v>
      </c>
      <c r="B284" s="274">
        <f t="shared" si="88"/>
        <v>519</v>
      </c>
      <c r="C284" s="128">
        <f t="shared" si="84"/>
        <v>1</v>
      </c>
      <c r="D284" s="149">
        <f t="shared" si="85"/>
        <v>1</v>
      </c>
      <c r="E284" s="302">
        <v>1</v>
      </c>
      <c r="F284" s="157"/>
      <c r="G284" s="144">
        <f t="shared" si="86"/>
        <v>349613</v>
      </c>
      <c r="H284" s="132">
        <f t="shared" si="87"/>
        <v>306940</v>
      </c>
      <c r="I284" s="132">
        <f t="shared" si="81"/>
        <v>42673</v>
      </c>
      <c r="J284" s="264" t="s">
        <v>534</v>
      </c>
      <c r="K284" s="103">
        <v>519</v>
      </c>
      <c r="M284" s="102">
        <f>G284-'[1]2024 (68384400) '!G284</f>
        <v>0</v>
      </c>
    </row>
    <row r="285" spans="1:13" ht="20.100000000000001" hidden="1" customHeight="1" outlineLevel="1" x14ac:dyDescent="0.3">
      <c r="A285" s="140" t="s">
        <v>267</v>
      </c>
      <c r="B285" s="274">
        <f t="shared" si="88"/>
        <v>258</v>
      </c>
      <c r="C285" s="128">
        <f t="shared" si="84"/>
        <v>1</v>
      </c>
      <c r="D285" s="149">
        <f t="shared" si="85"/>
        <v>0.4</v>
      </c>
      <c r="E285" s="157"/>
      <c r="F285" s="157">
        <v>1</v>
      </c>
      <c r="G285" s="144">
        <f t="shared" si="86"/>
        <v>139845</v>
      </c>
      <c r="H285" s="132">
        <f t="shared" si="87"/>
        <v>122776</v>
      </c>
      <c r="I285" s="132">
        <f t="shared" si="81"/>
        <v>17069</v>
      </c>
      <c r="J285" s="264" t="s">
        <v>535</v>
      </c>
      <c r="K285" s="103">
        <v>258</v>
      </c>
      <c r="M285" s="102">
        <f>G285-'[1]2024 (68384400) '!G285</f>
        <v>0</v>
      </c>
    </row>
    <row r="286" spans="1:13" ht="20.100000000000001" hidden="1" customHeight="1" outlineLevel="1" x14ac:dyDescent="0.3">
      <c r="A286" s="140" t="s">
        <v>269</v>
      </c>
      <c r="B286" s="274">
        <f t="shared" si="88"/>
        <v>518</v>
      </c>
      <c r="C286" s="128">
        <f t="shared" si="84"/>
        <v>1</v>
      </c>
      <c r="D286" s="149">
        <f t="shared" si="85"/>
        <v>1</v>
      </c>
      <c r="E286" s="157">
        <v>1</v>
      </c>
      <c r="F286" s="157"/>
      <c r="G286" s="144">
        <f t="shared" si="86"/>
        <v>349613</v>
      </c>
      <c r="H286" s="132">
        <f t="shared" si="87"/>
        <v>306940</v>
      </c>
      <c r="I286" s="132">
        <f>G286-H286</f>
        <v>42673</v>
      </c>
      <c r="J286" s="264" t="s">
        <v>536</v>
      </c>
      <c r="K286" s="103">
        <v>518</v>
      </c>
      <c r="M286" s="102">
        <f>G286-'[1]2024 (68384400) '!G286</f>
        <v>0</v>
      </c>
    </row>
    <row r="287" spans="1:13" ht="20.100000000000001" hidden="1" customHeight="1" outlineLevel="1" x14ac:dyDescent="0.3">
      <c r="A287" s="140" t="s">
        <v>270</v>
      </c>
      <c r="B287" s="274">
        <f t="shared" si="88"/>
        <v>355</v>
      </c>
      <c r="C287" s="128">
        <f t="shared" si="84"/>
        <v>1</v>
      </c>
      <c r="D287" s="149">
        <f t="shared" si="85"/>
        <v>0.4</v>
      </c>
      <c r="E287" s="157"/>
      <c r="F287" s="157">
        <v>1</v>
      </c>
      <c r="G287" s="144">
        <f t="shared" si="86"/>
        <v>139845</v>
      </c>
      <c r="H287" s="132">
        <f t="shared" si="87"/>
        <v>122776</v>
      </c>
      <c r="I287" s="132">
        <f t="shared" si="81"/>
        <v>17069</v>
      </c>
      <c r="J287" s="266" t="s">
        <v>537</v>
      </c>
      <c r="K287" s="103">
        <v>355</v>
      </c>
      <c r="M287" s="102">
        <f>G287-'[1]2024 (68384400) '!G287</f>
        <v>0</v>
      </c>
    </row>
    <row r="288" spans="1:13" ht="20.100000000000001" hidden="1" customHeight="1" outlineLevel="1" x14ac:dyDescent="0.3">
      <c r="A288" s="140" t="s">
        <v>265</v>
      </c>
      <c r="B288" s="274">
        <f t="shared" si="88"/>
        <v>367</v>
      </c>
      <c r="C288" s="128">
        <f t="shared" si="84"/>
        <v>1</v>
      </c>
      <c r="D288" s="149">
        <f t="shared" si="85"/>
        <v>0.4</v>
      </c>
      <c r="E288" s="157"/>
      <c r="F288" s="157">
        <v>1</v>
      </c>
      <c r="G288" s="144">
        <f t="shared" si="86"/>
        <v>139845</v>
      </c>
      <c r="H288" s="132">
        <f t="shared" si="87"/>
        <v>122776</v>
      </c>
      <c r="I288" s="132">
        <f t="shared" si="81"/>
        <v>17069</v>
      </c>
      <c r="J288" s="267" t="s">
        <v>538</v>
      </c>
      <c r="K288" s="103">
        <v>367</v>
      </c>
      <c r="M288" s="102">
        <f>G288-'[1]2024 (68384400) '!G288</f>
        <v>0</v>
      </c>
    </row>
    <row r="289" spans="1:19" ht="19.8" hidden="1" customHeight="1" collapsed="1" x14ac:dyDescent="0.3">
      <c r="A289" s="146" t="s">
        <v>41</v>
      </c>
      <c r="B289" s="184">
        <f>SUM(B279:B288)</f>
        <v>3968</v>
      </c>
      <c r="C289" s="167">
        <f t="shared" ref="C289:K289" si="89">SUM(C279:C288)</f>
        <v>10</v>
      </c>
      <c r="D289" s="167">
        <f t="shared" si="89"/>
        <v>6.4</v>
      </c>
      <c r="E289" s="167">
        <f t="shared" si="89"/>
        <v>4</v>
      </c>
      <c r="F289" s="167">
        <f t="shared" si="89"/>
        <v>6</v>
      </c>
      <c r="G289" s="165">
        <f t="shared" si="89"/>
        <v>2237522</v>
      </c>
      <c r="H289" s="165">
        <f t="shared" si="89"/>
        <v>1964416</v>
      </c>
      <c r="I289" s="165">
        <f t="shared" si="89"/>
        <v>273106</v>
      </c>
      <c r="J289" s="185">
        <f t="shared" si="89"/>
        <v>0</v>
      </c>
      <c r="K289" s="185">
        <f t="shared" si="89"/>
        <v>3968</v>
      </c>
      <c r="M289" s="102">
        <f>G289-'[1]2024 (68384400) '!G289</f>
        <v>0</v>
      </c>
    </row>
    <row r="290" spans="1:19" ht="17.399999999999999" hidden="1" customHeight="1" x14ac:dyDescent="0.3">
      <c r="A290" s="196" t="s">
        <v>42</v>
      </c>
      <c r="B290" s="197">
        <f t="shared" ref="B290:K290" si="90">SUM(B9+B10+B11+B31+B51+B81+B96+B117+B131+B160+B180+B199+B213+B239+B263+B277+B289)</f>
        <v>155612</v>
      </c>
      <c r="C290" s="286">
        <f>SUM(C9+C10+C11+C31+C51+C81+C96+C117+C131+C160+C180+C199+C213+C239+C263+C277+C289)</f>
        <v>270</v>
      </c>
      <c r="D290" s="286">
        <f t="shared" si="90"/>
        <v>195.60000000000002</v>
      </c>
      <c r="E290" s="286">
        <f t="shared" si="90"/>
        <v>146</v>
      </c>
      <c r="F290" s="286">
        <f t="shared" si="90"/>
        <v>124</v>
      </c>
      <c r="G290" s="317">
        <f t="shared" si="90"/>
        <v>68384400</v>
      </c>
      <c r="H290" s="317">
        <f t="shared" si="90"/>
        <v>60037500</v>
      </c>
      <c r="I290" s="317">
        <f t="shared" si="90"/>
        <v>8346900</v>
      </c>
      <c r="J290" s="197" t="e">
        <f>SUM(J9+J10+J11+J31+J51+J81+J96+J117+J131+J160+J180+J199+J213+J239+J263+J277+J289)</f>
        <v>#REF!</v>
      </c>
      <c r="K290" s="197">
        <f t="shared" si="90"/>
        <v>155612</v>
      </c>
      <c r="M290" s="102">
        <f>G290-'[1]2024 (68384400) '!G290</f>
        <v>0</v>
      </c>
    </row>
    <row r="291" spans="1:19" ht="17.399999999999999" customHeight="1" x14ac:dyDescent="0.3">
      <c r="A291" s="347"/>
      <c r="B291" s="348"/>
      <c r="C291" s="349"/>
      <c r="D291" s="349"/>
      <c r="E291" s="349"/>
      <c r="F291" s="349"/>
      <c r="G291" s="350"/>
      <c r="H291" s="350"/>
      <c r="I291" s="350"/>
      <c r="J291" s="346"/>
      <c r="K291" s="346"/>
      <c r="M291" s="102"/>
    </row>
    <row r="292" spans="1:19" ht="60" customHeight="1" x14ac:dyDescent="0.35">
      <c r="A292" s="351" t="s">
        <v>565</v>
      </c>
      <c r="B292" s="351"/>
      <c r="C292" s="287"/>
      <c r="D292" s="288" t="s">
        <v>551</v>
      </c>
      <c r="E292" s="288"/>
      <c r="F292" s="340" t="s">
        <v>566</v>
      </c>
      <c r="G292" s="340"/>
      <c r="H292" s="340"/>
      <c r="I292" s="340"/>
      <c r="N292" s="280"/>
      <c r="O292" s="280"/>
      <c r="P292" s="280"/>
      <c r="Q292" s="280"/>
      <c r="R292" s="280"/>
      <c r="S292" s="280"/>
    </row>
    <row r="293" spans="1:19" x14ac:dyDescent="0.3">
      <c r="A293" s="281"/>
      <c r="B293" s="281"/>
      <c r="C293" s="276"/>
      <c r="D293" s="277" t="s">
        <v>552</v>
      </c>
      <c r="E293" s="277"/>
      <c r="F293" s="338"/>
      <c r="G293" s="338"/>
      <c r="H293" s="338"/>
      <c r="I293" s="338"/>
      <c r="N293" s="280"/>
      <c r="O293" s="280"/>
      <c r="P293" s="280"/>
      <c r="Q293" s="280"/>
      <c r="R293" s="280"/>
      <c r="S293" s="280"/>
    </row>
    <row r="294" spans="1:19" x14ac:dyDescent="0.3">
      <c r="A294" s="352" t="s">
        <v>564</v>
      </c>
      <c r="B294" s="353"/>
      <c r="C294" s="281"/>
      <c r="D294" s="277"/>
      <c r="E294" s="277"/>
      <c r="F294" s="277"/>
      <c r="G294" s="277"/>
      <c r="H294" s="278"/>
      <c r="I294" s="279"/>
      <c r="J294" s="279"/>
      <c r="K294" s="282"/>
      <c r="L294" s="280"/>
      <c r="M294" s="280"/>
      <c r="N294" s="280"/>
      <c r="O294" s="280"/>
      <c r="P294" s="280"/>
      <c r="Q294" s="280"/>
      <c r="R294" s="280"/>
      <c r="S294" s="280"/>
    </row>
    <row r="295" spans="1:19" x14ac:dyDescent="0.35">
      <c r="A295" s="353"/>
      <c r="B295" s="353"/>
      <c r="C295" s="289"/>
      <c r="D295" s="290"/>
      <c r="E295" s="290"/>
      <c r="F295" s="336" t="s">
        <v>563</v>
      </c>
      <c r="G295" s="337"/>
      <c r="H295" s="337"/>
      <c r="I295" s="337"/>
      <c r="J295" s="337"/>
      <c r="K295" s="337"/>
      <c r="L295" s="283"/>
      <c r="M295" s="283"/>
      <c r="N295" s="283"/>
      <c r="O295" s="283"/>
      <c r="P295" s="283"/>
      <c r="Q295" s="283"/>
      <c r="R295" s="283"/>
      <c r="S295" s="283"/>
    </row>
    <row r="296" spans="1:19" x14ac:dyDescent="0.35">
      <c r="A296" s="281"/>
      <c r="B296" s="281"/>
      <c r="C296" s="334" t="s">
        <v>552</v>
      </c>
      <c r="D296" s="334"/>
      <c r="E296" s="334"/>
      <c r="F296" s="291"/>
      <c r="G296" s="291"/>
      <c r="H296" s="291"/>
      <c r="I296" s="279"/>
      <c r="J296" s="341" t="s">
        <v>551</v>
      </c>
      <c r="K296" s="341"/>
      <c r="L296" s="342"/>
      <c r="M296" s="284"/>
      <c r="N296" s="285"/>
      <c r="O296" s="229"/>
      <c r="P296" s="229"/>
      <c r="Q296" s="229"/>
      <c r="R296" s="229"/>
      <c r="S296" s="229"/>
    </row>
    <row r="297" spans="1:19" x14ac:dyDescent="0.35">
      <c r="A297" s="281"/>
      <c r="B297" s="281"/>
      <c r="C297" s="277"/>
      <c r="D297" s="277"/>
      <c r="E297" s="277"/>
      <c r="F297" s="277"/>
      <c r="G297" s="316">
        <f>G5-G290</f>
        <v>0</v>
      </c>
      <c r="H297" s="316">
        <f>H290-60037500</f>
        <v>0</v>
      </c>
      <c r="I297" s="279"/>
      <c r="L297" s="229"/>
      <c r="M297" s="284"/>
      <c r="N297" s="285"/>
      <c r="O297" s="335"/>
      <c r="P297" s="335"/>
      <c r="Q297" s="335"/>
      <c r="R297" s="335"/>
      <c r="S297" s="335"/>
    </row>
  </sheetData>
  <mergeCells count="13">
    <mergeCell ref="A1:G1"/>
    <mergeCell ref="A2:A3"/>
    <mergeCell ref="B2:B3"/>
    <mergeCell ref="C2:F2"/>
    <mergeCell ref="G2:G3"/>
    <mergeCell ref="C296:E296"/>
    <mergeCell ref="O297:S297"/>
    <mergeCell ref="F295:K295"/>
    <mergeCell ref="A294:B295"/>
    <mergeCell ref="A292:B292"/>
    <mergeCell ref="F292:I292"/>
    <mergeCell ref="F293:I293"/>
    <mergeCell ref="J296:L296"/>
  </mergeCells>
  <pageMargins left="0.31496062992125984" right="0.31496062992125984" top="0.15748031496062992" bottom="0.15748031496062992" header="0.31496062992125984" footer="0.31496062992125984"/>
  <pageSetup paperSize="9" scale="86" fitToHeight="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97"/>
  <sheetViews>
    <sheetView tabSelected="1" view="pageBreakPreview" zoomScale="70" zoomScaleSheetLayoutView="70" workbookViewId="0">
      <selection activeCell="A293" sqref="A293"/>
    </sheetView>
  </sheetViews>
  <sheetFormatPr defaultColWidth="9.109375" defaultRowHeight="18" outlineLevelRow="1" x14ac:dyDescent="0.3"/>
  <cols>
    <col min="1" max="1" width="47.88671875" style="103" customWidth="1"/>
    <col min="2" max="2" width="16.88671875" style="103" customWidth="1"/>
    <col min="3" max="3" width="8.44140625" style="103" customWidth="1"/>
    <col min="4" max="4" width="8.88671875" style="103" customWidth="1"/>
    <col min="5" max="5" width="10" style="103" customWidth="1"/>
    <col min="6" max="6" width="7.5546875" style="103" customWidth="1"/>
    <col min="7" max="7" width="21.6640625" style="102" customWidth="1"/>
    <col min="8" max="8" width="21.33203125" style="102" customWidth="1"/>
    <col min="9" max="9" width="20.109375" style="102" customWidth="1"/>
    <col min="10" max="10" width="40.6640625" style="103" hidden="1" customWidth="1"/>
    <col min="11" max="11" width="15.33203125" style="103" hidden="1" customWidth="1"/>
    <col min="12" max="12" width="9.109375" style="103" hidden="1" customWidth="1"/>
    <col min="13" max="13" width="22.109375" style="103" customWidth="1"/>
    <col min="14" max="20" width="9.109375" style="103" customWidth="1"/>
    <col min="21" max="21" width="29" style="103" customWidth="1"/>
    <col min="22" max="22" width="17.5546875" style="103" customWidth="1"/>
    <col min="23" max="16384" width="9.109375" style="103"/>
  </cols>
  <sheetData>
    <row r="1" spans="1:24" ht="79.5" customHeight="1" x14ac:dyDescent="0.3">
      <c r="A1" s="327" t="s">
        <v>561</v>
      </c>
      <c r="B1" s="327"/>
      <c r="C1" s="327"/>
      <c r="D1" s="327"/>
      <c r="E1" s="327"/>
      <c r="F1" s="327"/>
      <c r="G1" s="327"/>
      <c r="H1" s="354"/>
    </row>
    <row r="2" spans="1:24" ht="40.5" customHeight="1" x14ac:dyDescent="0.3">
      <c r="A2" s="328" t="s">
        <v>0</v>
      </c>
      <c r="B2" s="328" t="s">
        <v>559</v>
      </c>
      <c r="C2" s="343" t="s">
        <v>1</v>
      </c>
      <c r="D2" s="330"/>
      <c r="E2" s="330"/>
      <c r="F2" s="331"/>
      <c r="G2" s="332" t="s">
        <v>50</v>
      </c>
      <c r="H2" s="109"/>
      <c r="I2" s="109"/>
    </row>
    <row r="3" spans="1:24" ht="94.2" customHeight="1" x14ac:dyDescent="0.3">
      <c r="A3" s="329"/>
      <c r="B3" s="329"/>
      <c r="C3" s="110" t="s">
        <v>2</v>
      </c>
      <c r="D3" s="110" t="s">
        <v>46</v>
      </c>
      <c r="E3" s="110" t="s">
        <v>43</v>
      </c>
      <c r="F3" s="314" t="s">
        <v>549</v>
      </c>
      <c r="G3" s="333"/>
      <c r="H3" s="112" t="s">
        <v>45</v>
      </c>
      <c r="I3" s="112" t="s">
        <v>3</v>
      </c>
    </row>
    <row r="4" spans="1:24" ht="15" customHeight="1" x14ac:dyDescent="0.3">
      <c r="A4" s="113">
        <v>1</v>
      </c>
      <c r="B4" s="113">
        <v>2</v>
      </c>
      <c r="C4" s="113">
        <v>3</v>
      </c>
      <c r="D4" s="114">
        <v>4</v>
      </c>
      <c r="E4" s="114">
        <v>5</v>
      </c>
      <c r="F4" s="114">
        <v>6</v>
      </c>
      <c r="G4" s="114">
        <v>7</v>
      </c>
      <c r="H4" s="114">
        <v>8</v>
      </c>
      <c r="I4" s="114">
        <v>9</v>
      </c>
    </row>
    <row r="5" spans="1:24" ht="1.8" hidden="1" customHeight="1" x14ac:dyDescent="0.3">
      <c r="A5" s="117" t="s">
        <v>4</v>
      </c>
      <c r="B5" s="118"/>
      <c r="C5" s="118">
        <f>E5+F5</f>
        <v>270</v>
      </c>
      <c r="D5" s="119">
        <f>D290</f>
        <v>195.60000000000002</v>
      </c>
      <c r="E5" s="120">
        <f>E290</f>
        <v>146</v>
      </c>
      <c r="F5" s="120">
        <f>F290</f>
        <v>124</v>
      </c>
      <c r="G5" s="121">
        <v>75138500</v>
      </c>
      <c r="H5" s="122"/>
      <c r="I5" s="122"/>
    </row>
    <row r="6" spans="1:24" ht="15.6" hidden="1" customHeight="1" x14ac:dyDescent="0.3">
      <c r="A6" s="117" t="s">
        <v>5</v>
      </c>
      <c r="B6" s="123"/>
      <c r="C6" s="123"/>
      <c r="D6" s="114">
        <v>0.4</v>
      </c>
      <c r="E6" s="114"/>
      <c r="F6" s="114"/>
      <c r="G6" s="124">
        <f>G5/D5</f>
        <v>384143.66053169727</v>
      </c>
      <c r="H6" s="122">
        <f>66791600/D5</f>
        <v>341470.3476482617</v>
      </c>
      <c r="I6" s="122">
        <f>G6-H6</f>
        <v>42673.312883435574</v>
      </c>
    </row>
    <row r="7" spans="1:24" s="255" customFormat="1" ht="22.2" hidden="1" customHeight="1" x14ac:dyDescent="0.3">
      <c r="A7" s="125" t="s">
        <v>6</v>
      </c>
      <c r="B7" s="125"/>
      <c r="C7" s="125"/>
      <c r="D7" s="252"/>
      <c r="E7" s="252"/>
      <c r="F7" s="252"/>
      <c r="G7" s="253"/>
      <c r="H7" s="254"/>
      <c r="I7" s="254"/>
    </row>
    <row r="8" spans="1:24" ht="15" hidden="1" customHeight="1" x14ac:dyDescent="0.3">
      <c r="A8" s="128"/>
      <c r="B8" s="129"/>
      <c r="C8" s="130"/>
      <c r="D8" s="131"/>
      <c r="E8" s="131"/>
      <c r="F8" s="131"/>
      <c r="G8" s="127"/>
      <c r="H8" s="132"/>
      <c r="I8" s="132"/>
      <c r="J8" s="255"/>
    </row>
    <row r="9" spans="1:24" ht="19.8" hidden="1" customHeight="1" x14ac:dyDescent="0.3">
      <c r="A9" s="133" t="s">
        <v>285</v>
      </c>
      <c r="B9" s="134">
        <v>8007</v>
      </c>
      <c r="C9" s="135">
        <f>E9+F9</f>
        <v>8</v>
      </c>
      <c r="D9" s="136">
        <f>SUM(E9+F9*0.5)</f>
        <v>8</v>
      </c>
      <c r="E9" s="134">
        <v>8</v>
      </c>
      <c r="F9" s="131"/>
      <c r="G9" s="127">
        <f>ROUND($G$5/$D$290*D9,0)+9</f>
        <v>3073158</v>
      </c>
      <c r="H9" s="132">
        <f>ROUNDUP(D9*$H$6,0)-95</f>
        <v>2731668</v>
      </c>
      <c r="I9" s="132">
        <f>G9-H9</f>
        <v>341490</v>
      </c>
      <c r="J9" s="255"/>
      <c r="K9" s="103">
        <v>8007</v>
      </c>
      <c r="M9" s="102">
        <f>G9-'[1]2025(75138500)'!G9</f>
        <v>0</v>
      </c>
    </row>
    <row r="10" spans="1:24" ht="19.8" hidden="1" customHeight="1" x14ac:dyDescent="0.3">
      <c r="A10" s="140" t="s">
        <v>7</v>
      </c>
      <c r="B10" s="275">
        <v>5012</v>
      </c>
      <c r="C10" s="135">
        <f>E10+F10</f>
        <v>5</v>
      </c>
      <c r="D10" s="131">
        <f>SUM(E10+F10*0.5)</f>
        <v>5</v>
      </c>
      <c r="E10" s="134">
        <v>5</v>
      </c>
      <c r="F10" s="131"/>
      <c r="G10" s="127">
        <f>ROUND($G$5/$D$290*D10,0)+6</f>
        <v>1920724</v>
      </c>
      <c r="H10" s="132">
        <f>ROUNDUP(D10*$H$6,0)-59</f>
        <v>1707293</v>
      </c>
      <c r="I10" s="132">
        <f>G10-H10</f>
        <v>213431</v>
      </c>
      <c r="J10" s="255"/>
      <c r="K10" s="103">
        <v>5012</v>
      </c>
      <c r="M10" s="102">
        <f>G10-'[1]2025(75138500)'!G10</f>
        <v>0</v>
      </c>
    </row>
    <row r="11" spans="1:24" ht="19.8" hidden="1" customHeight="1" x14ac:dyDescent="0.3">
      <c r="A11" s="133" t="s">
        <v>286</v>
      </c>
      <c r="B11" s="134">
        <v>3327</v>
      </c>
      <c r="C11" s="135">
        <f>E11+F11</f>
        <v>3</v>
      </c>
      <c r="D11" s="136">
        <f>SUM(E11+F11*0.5)</f>
        <v>3</v>
      </c>
      <c r="E11" s="134">
        <v>3</v>
      </c>
      <c r="F11" s="136"/>
      <c r="G11" s="127">
        <f>ROUND($G$5/$D$290*D11,0)+3</f>
        <v>1152434</v>
      </c>
      <c r="H11" s="132">
        <f>ROUNDUP(D11*$H$6,0)-35</f>
        <v>1024377</v>
      </c>
      <c r="I11" s="132">
        <f t="shared" ref="I11:I74" si="0">G11-H11</f>
        <v>128057</v>
      </c>
      <c r="K11" s="103">
        <v>3327</v>
      </c>
      <c r="M11" s="102">
        <f>G11-'[1]2025(75138500)'!G11</f>
        <v>0</v>
      </c>
    </row>
    <row r="12" spans="1:24" s="255" customFormat="1" hidden="1" x14ac:dyDescent="0.3">
      <c r="A12" s="259" t="s">
        <v>86</v>
      </c>
      <c r="B12" s="259"/>
      <c r="C12" s="259"/>
      <c r="D12" s="252"/>
      <c r="E12" s="252"/>
      <c r="F12" s="252"/>
      <c r="G12" s="260"/>
      <c r="H12" s="261"/>
      <c r="I12" s="261"/>
      <c r="K12" s="269"/>
      <c r="M12" s="102"/>
      <c r="W12" s="103"/>
      <c r="X12" s="103"/>
    </row>
    <row r="13" spans="1:24" hidden="1" outlineLevel="1" x14ac:dyDescent="0.3">
      <c r="A13" s="146" t="s">
        <v>271</v>
      </c>
      <c r="B13" s="146"/>
      <c r="C13" s="146"/>
      <c r="D13" s="147"/>
      <c r="E13" s="147"/>
      <c r="F13" s="147"/>
      <c r="G13" s="148"/>
      <c r="H13" s="148"/>
      <c r="I13" s="148"/>
      <c r="K13" s="268">
        <v>10363</v>
      </c>
      <c r="M13" s="102">
        <f>G13-'[1]2025(75138500)'!G13</f>
        <v>0</v>
      </c>
    </row>
    <row r="14" spans="1:24" ht="20.100000000000001" hidden="1" customHeight="1" outlineLevel="1" x14ac:dyDescent="0.3">
      <c r="A14" s="140" t="s">
        <v>82</v>
      </c>
      <c r="B14" s="251">
        <v>520</v>
      </c>
      <c r="C14" s="135">
        <f t="shared" ref="C14:C30" si="1">E14+F14</f>
        <v>1</v>
      </c>
      <c r="D14" s="149">
        <f t="shared" ref="D14:D30" si="2">SUM(E14+F14*$D$6)</f>
        <v>1</v>
      </c>
      <c r="E14" s="150">
        <v>1</v>
      </c>
      <c r="F14" s="150"/>
      <c r="G14" s="144">
        <f t="shared" ref="G14:G30" si="3">ROUND($G$5/$D$290*D14,0)</f>
        <v>384144</v>
      </c>
      <c r="H14" s="132">
        <f>ROUNDUP(D14*$H$6,0)</f>
        <v>341471</v>
      </c>
      <c r="I14" s="132">
        <f t="shared" si="0"/>
        <v>42673</v>
      </c>
      <c r="J14" s="304" t="str">
        <f>'[2]4 кварт год'!$B$27</f>
        <v xml:space="preserve"> Голубинское С.П. </v>
      </c>
      <c r="K14" s="304">
        <f>'[2]4 кварт год'!$C$27</f>
        <v>584</v>
      </c>
      <c r="M14" s="102">
        <f>G14-'[1]2025(75138500)'!G14</f>
        <v>0</v>
      </c>
    </row>
    <row r="15" spans="1:24" ht="20.100000000000001" hidden="1" customHeight="1" outlineLevel="1" x14ac:dyDescent="0.3">
      <c r="A15" s="313" t="s">
        <v>79</v>
      </c>
      <c r="B15" s="251">
        <v>455</v>
      </c>
      <c r="C15" s="135">
        <f t="shared" si="1"/>
        <v>1</v>
      </c>
      <c r="D15" s="136">
        <f t="shared" si="2"/>
        <v>0.4</v>
      </c>
      <c r="E15" s="154"/>
      <c r="F15" s="154">
        <v>1</v>
      </c>
      <c r="G15" s="144">
        <f t="shared" si="3"/>
        <v>153657</v>
      </c>
      <c r="H15" s="132">
        <f t="shared" ref="H15:H30" si="4">ROUNDUP(D15*$H$6,0)</f>
        <v>136589</v>
      </c>
      <c r="I15" s="132">
        <f t="shared" si="0"/>
        <v>17068</v>
      </c>
      <c r="J15" s="304" t="s">
        <v>293</v>
      </c>
      <c r="K15" s="305">
        <v>646</v>
      </c>
      <c r="M15" s="102">
        <f>G15-'[1]2025(75138500)'!G15</f>
        <v>0</v>
      </c>
    </row>
    <row r="16" spans="1:24" ht="20.100000000000001" hidden="1" customHeight="1" outlineLevel="1" x14ac:dyDescent="0.3">
      <c r="A16" s="140" t="s">
        <v>75</v>
      </c>
      <c r="B16" s="251">
        <v>1187</v>
      </c>
      <c r="C16" s="135">
        <f t="shared" si="1"/>
        <v>1</v>
      </c>
      <c r="D16" s="149">
        <f t="shared" si="2"/>
        <v>1</v>
      </c>
      <c r="E16" s="155">
        <v>1</v>
      </c>
      <c r="F16" s="150"/>
      <c r="G16" s="144">
        <f t="shared" si="3"/>
        <v>384144</v>
      </c>
      <c r="H16" s="132">
        <f t="shared" si="4"/>
        <v>341471</v>
      </c>
      <c r="I16" s="132">
        <f t="shared" si="0"/>
        <v>42673</v>
      </c>
      <c r="J16" s="304" t="s">
        <v>294</v>
      </c>
      <c r="K16" s="305">
        <v>232</v>
      </c>
      <c r="M16" s="102">
        <f>G16-'[1]2025(75138500)'!G16</f>
        <v>0</v>
      </c>
    </row>
    <row r="17" spans="1:13" ht="20.100000000000001" hidden="1" customHeight="1" outlineLevel="1" x14ac:dyDescent="0.3">
      <c r="A17" s="140" t="s">
        <v>70</v>
      </c>
      <c r="B17" s="251">
        <v>584</v>
      </c>
      <c r="C17" s="135">
        <f t="shared" si="1"/>
        <v>1</v>
      </c>
      <c r="D17" s="149">
        <f t="shared" si="2"/>
        <v>1</v>
      </c>
      <c r="E17" s="150">
        <v>1</v>
      </c>
      <c r="F17" s="150"/>
      <c r="G17" s="144">
        <f t="shared" si="3"/>
        <v>384144</v>
      </c>
      <c r="H17" s="132">
        <f t="shared" si="4"/>
        <v>341471</v>
      </c>
      <c r="I17" s="132">
        <f t="shared" si="0"/>
        <v>42673</v>
      </c>
      <c r="J17" s="304" t="s">
        <v>295</v>
      </c>
      <c r="K17" s="305">
        <v>657</v>
      </c>
      <c r="M17" s="102">
        <f>G17-'[1]2025(75138500)'!G17</f>
        <v>0</v>
      </c>
    </row>
    <row r="18" spans="1:13" ht="20.100000000000001" hidden="1" customHeight="1" outlineLevel="1" x14ac:dyDescent="0.3">
      <c r="A18" s="140" t="s">
        <v>84</v>
      </c>
      <c r="B18" s="251">
        <v>520</v>
      </c>
      <c r="C18" s="135">
        <f t="shared" si="1"/>
        <v>1</v>
      </c>
      <c r="D18" s="149">
        <f t="shared" si="2"/>
        <v>1</v>
      </c>
      <c r="E18" s="150">
        <v>1</v>
      </c>
      <c r="F18" s="150"/>
      <c r="G18" s="144">
        <f t="shared" si="3"/>
        <v>384144</v>
      </c>
      <c r="H18" s="132">
        <f t="shared" si="4"/>
        <v>341471</v>
      </c>
      <c r="I18" s="132">
        <f t="shared" si="0"/>
        <v>42673</v>
      </c>
      <c r="J18" s="304" t="s">
        <v>296</v>
      </c>
      <c r="K18" s="305">
        <v>503</v>
      </c>
      <c r="M18" s="102">
        <f>G18-'[1]2025(75138500)'!G18</f>
        <v>0</v>
      </c>
    </row>
    <row r="19" spans="1:13" ht="20.100000000000001" hidden="1" customHeight="1" outlineLevel="1" x14ac:dyDescent="0.3">
      <c r="A19" s="140" t="s">
        <v>77</v>
      </c>
      <c r="B19" s="251">
        <v>664</v>
      </c>
      <c r="C19" s="135">
        <f t="shared" si="1"/>
        <v>1</v>
      </c>
      <c r="D19" s="149">
        <f t="shared" si="2"/>
        <v>1</v>
      </c>
      <c r="E19" s="150">
        <v>1</v>
      </c>
      <c r="F19" s="150"/>
      <c r="G19" s="144">
        <f t="shared" si="3"/>
        <v>384144</v>
      </c>
      <c r="H19" s="132">
        <f t="shared" si="4"/>
        <v>341471</v>
      </c>
      <c r="I19" s="132">
        <f t="shared" si="0"/>
        <v>42673</v>
      </c>
      <c r="J19" s="304" t="s">
        <v>297</v>
      </c>
      <c r="K19" s="305">
        <v>1187</v>
      </c>
      <c r="M19" s="102">
        <f>G19-'[1]2025(75138500)'!G19</f>
        <v>0</v>
      </c>
    </row>
    <row r="20" spans="1:13" ht="20.100000000000001" hidden="1" customHeight="1" outlineLevel="1" x14ac:dyDescent="0.3">
      <c r="A20" s="140" t="s">
        <v>72</v>
      </c>
      <c r="B20" s="251">
        <v>232</v>
      </c>
      <c r="C20" s="135">
        <f t="shared" si="1"/>
        <v>1</v>
      </c>
      <c r="D20" s="149">
        <f t="shared" si="2"/>
        <v>0.4</v>
      </c>
      <c r="E20" s="150"/>
      <c r="F20" s="150">
        <v>1</v>
      </c>
      <c r="G20" s="144">
        <f t="shared" si="3"/>
        <v>153657</v>
      </c>
      <c r="H20" s="132">
        <f t="shared" si="4"/>
        <v>136589</v>
      </c>
      <c r="I20" s="132">
        <f t="shared" si="0"/>
        <v>17068</v>
      </c>
      <c r="J20" s="304" t="s">
        <v>298</v>
      </c>
      <c r="K20" s="305">
        <v>922</v>
      </c>
      <c r="M20" s="102">
        <f>G20-'[1]2025(75138500)'!G20</f>
        <v>0</v>
      </c>
    </row>
    <row r="21" spans="1:13" ht="20.100000000000001" hidden="1" customHeight="1" outlineLevel="1" x14ac:dyDescent="0.3">
      <c r="A21" s="140" t="s">
        <v>80</v>
      </c>
      <c r="B21" s="251">
        <v>554</v>
      </c>
      <c r="C21" s="135">
        <f t="shared" si="1"/>
        <v>1</v>
      </c>
      <c r="D21" s="149">
        <f t="shared" si="2"/>
        <v>1</v>
      </c>
      <c r="E21" s="150">
        <v>1</v>
      </c>
      <c r="F21" s="150"/>
      <c r="G21" s="144">
        <f t="shared" si="3"/>
        <v>384144</v>
      </c>
      <c r="H21" s="132">
        <f t="shared" si="4"/>
        <v>341471</v>
      </c>
      <c r="I21" s="132">
        <f t="shared" si="0"/>
        <v>42673</v>
      </c>
      <c r="J21" s="304" t="s">
        <v>299</v>
      </c>
      <c r="K21" s="305">
        <v>1266</v>
      </c>
      <c r="M21" s="102">
        <f>G21-'[1]2025(75138500)'!G21</f>
        <v>0</v>
      </c>
    </row>
    <row r="22" spans="1:13" ht="20.100000000000001" hidden="1" customHeight="1" outlineLevel="1" x14ac:dyDescent="0.3">
      <c r="A22" s="140" t="s">
        <v>73</v>
      </c>
      <c r="B22" s="251">
        <v>657</v>
      </c>
      <c r="C22" s="135">
        <f t="shared" si="1"/>
        <v>1</v>
      </c>
      <c r="D22" s="149">
        <f t="shared" si="2"/>
        <v>1</v>
      </c>
      <c r="E22" s="150">
        <v>1</v>
      </c>
      <c r="F22" s="150"/>
      <c r="G22" s="144">
        <f t="shared" si="3"/>
        <v>384144</v>
      </c>
      <c r="H22" s="132">
        <f t="shared" si="4"/>
        <v>341471</v>
      </c>
      <c r="I22" s="132">
        <f t="shared" si="0"/>
        <v>42673</v>
      </c>
      <c r="J22" s="306" t="s">
        <v>300</v>
      </c>
      <c r="K22" s="305">
        <v>664</v>
      </c>
      <c r="M22" s="102">
        <f>G22-'[1]2025(75138500)'!G22</f>
        <v>0</v>
      </c>
    </row>
    <row r="23" spans="1:13" ht="20.100000000000001" hidden="1" customHeight="1" outlineLevel="1" x14ac:dyDescent="0.3">
      <c r="A23" s="140" t="s">
        <v>71</v>
      </c>
      <c r="B23" s="251">
        <v>646</v>
      </c>
      <c r="C23" s="135">
        <f t="shared" si="1"/>
        <v>1</v>
      </c>
      <c r="D23" s="149">
        <f t="shared" si="2"/>
        <v>1</v>
      </c>
      <c r="E23" s="150">
        <v>1</v>
      </c>
      <c r="F23" s="150"/>
      <c r="G23" s="144">
        <f t="shared" si="3"/>
        <v>384144</v>
      </c>
      <c r="H23" s="132">
        <f t="shared" si="4"/>
        <v>341471</v>
      </c>
      <c r="I23" s="132">
        <f t="shared" si="0"/>
        <v>42673</v>
      </c>
      <c r="J23" s="304" t="s">
        <v>301</v>
      </c>
      <c r="K23" s="305">
        <v>443</v>
      </c>
      <c r="M23" s="102">
        <f>G23-'[1]2025(75138500)'!G23</f>
        <v>0</v>
      </c>
    </row>
    <row r="24" spans="1:13" ht="20.100000000000001" hidden="1" customHeight="1" outlineLevel="1" x14ac:dyDescent="0.3">
      <c r="A24" s="140" t="s">
        <v>85</v>
      </c>
      <c r="B24" s="251">
        <v>261</v>
      </c>
      <c r="C24" s="135">
        <f t="shared" si="1"/>
        <v>1</v>
      </c>
      <c r="D24" s="149">
        <f t="shared" si="2"/>
        <v>0.4</v>
      </c>
      <c r="E24" s="150"/>
      <c r="F24" s="150">
        <v>1</v>
      </c>
      <c r="G24" s="144">
        <f t="shared" si="3"/>
        <v>153657</v>
      </c>
      <c r="H24" s="132">
        <f t="shared" si="4"/>
        <v>136589</v>
      </c>
      <c r="I24" s="132">
        <f t="shared" si="0"/>
        <v>17068</v>
      </c>
      <c r="J24" s="304" t="s">
        <v>302</v>
      </c>
      <c r="K24" s="305">
        <v>455</v>
      </c>
      <c r="M24" s="102">
        <f>G24-'[1]2025(75138500)'!G24</f>
        <v>0</v>
      </c>
    </row>
    <row r="25" spans="1:13" ht="20.100000000000001" hidden="1" customHeight="1" outlineLevel="1" x14ac:dyDescent="0.3">
      <c r="A25" s="140" t="s">
        <v>74</v>
      </c>
      <c r="B25" s="251">
        <v>503</v>
      </c>
      <c r="C25" s="135">
        <f t="shared" si="1"/>
        <v>1</v>
      </c>
      <c r="D25" s="157">
        <f t="shared" si="2"/>
        <v>1</v>
      </c>
      <c r="E25" s="150">
        <v>1</v>
      </c>
      <c r="F25" s="150"/>
      <c r="G25" s="144">
        <f t="shared" si="3"/>
        <v>384144</v>
      </c>
      <c r="H25" s="132">
        <f t="shared" si="4"/>
        <v>341471</v>
      </c>
      <c r="I25" s="132">
        <f t="shared" si="0"/>
        <v>42673</v>
      </c>
      <c r="J25" s="306" t="s">
        <v>303</v>
      </c>
      <c r="K25" s="305">
        <v>554</v>
      </c>
      <c r="M25" s="102">
        <f>G25-'[1]2025(75138500)'!G25</f>
        <v>0</v>
      </c>
    </row>
    <row r="26" spans="1:13" ht="20.100000000000001" hidden="1" customHeight="1" outlineLevel="1" x14ac:dyDescent="0.3">
      <c r="A26" s="140" t="s">
        <v>76</v>
      </c>
      <c r="B26" s="251">
        <v>1266</v>
      </c>
      <c r="C26" s="135">
        <f t="shared" si="1"/>
        <v>1</v>
      </c>
      <c r="D26" s="149">
        <f t="shared" si="2"/>
        <v>1</v>
      </c>
      <c r="E26" s="150">
        <v>1</v>
      </c>
      <c r="F26" s="150"/>
      <c r="G26" s="144">
        <f t="shared" si="3"/>
        <v>384144</v>
      </c>
      <c r="H26" s="132">
        <f t="shared" si="4"/>
        <v>341471</v>
      </c>
      <c r="I26" s="132">
        <f t="shared" si="0"/>
        <v>42673</v>
      </c>
      <c r="J26" s="304" t="s">
        <v>304</v>
      </c>
      <c r="K26" s="305">
        <v>246</v>
      </c>
      <c r="M26" s="102">
        <f>G26-'[1]2025(75138500)'!G26</f>
        <v>0</v>
      </c>
    </row>
    <row r="27" spans="1:13" ht="20.100000000000001" hidden="1" customHeight="1" outlineLevel="1" x14ac:dyDescent="0.3">
      <c r="A27" s="140" t="s">
        <v>8</v>
      </c>
      <c r="B27" s="251">
        <v>922</v>
      </c>
      <c r="C27" s="135">
        <f t="shared" si="1"/>
        <v>1</v>
      </c>
      <c r="D27" s="149">
        <f t="shared" si="2"/>
        <v>1</v>
      </c>
      <c r="E27" s="150">
        <v>1</v>
      </c>
      <c r="F27" s="150"/>
      <c r="G27" s="144">
        <f t="shared" si="3"/>
        <v>384144</v>
      </c>
      <c r="H27" s="132">
        <f t="shared" si="4"/>
        <v>341471</v>
      </c>
      <c r="I27" s="132">
        <f t="shared" si="0"/>
        <v>42673</v>
      </c>
      <c r="J27" s="306" t="s">
        <v>305</v>
      </c>
      <c r="K27" s="305">
        <v>520</v>
      </c>
      <c r="M27" s="102">
        <f>G27-'[1]2025(75138500)'!G27</f>
        <v>0</v>
      </c>
    </row>
    <row r="28" spans="1:13" ht="20.100000000000001" hidden="1" customHeight="1" outlineLevel="1" x14ac:dyDescent="0.3">
      <c r="A28" s="140" t="s">
        <v>81</v>
      </c>
      <c r="B28" s="251">
        <v>246</v>
      </c>
      <c r="C28" s="135">
        <f t="shared" si="1"/>
        <v>1</v>
      </c>
      <c r="D28" s="149">
        <f t="shared" si="2"/>
        <v>0.4</v>
      </c>
      <c r="E28" s="150"/>
      <c r="F28" s="150">
        <v>1</v>
      </c>
      <c r="G28" s="144">
        <f t="shared" si="3"/>
        <v>153657</v>
      </c>
      <c r="H28" s="132">
        <f t="shared" si="4"/>
        <v>136589</v>
      </c>
      <c r="I28" s="132">
        <f t="shared" si="0"/>
        <v>17068</v>
      </c>
      <c r="J28" s="307" t="s">
        <v>306</v>
      </c>
      <c r="K28" s="305">
        <v>605</v>
      </c>
      <c r="M28" s="102">
        <f>G28-'[1]2025(75138500)'!G28</f>
        <v>0</v>
      </c>
    </row>
    <row r="29" spans="1:13" ht="20.100000000000001" hidden="1" customHeight="1" outlineLevel="1" x14ac:dyDescent="0.3">
      <c r="A29" s="140" t="s">
        <v>78</v>
      </c>
      <c r="B29" s="251">
        <v>443</v>
      </c>
      <c r="C29" s="135">
        <f t="shared" si="1"/>
        <v>1</v>
      </c>
      <c r="D29" s="149">
        <f t="shared" si="2"/>
        <v>0.4</v>
      </c>
      <c r="E29" s="150"/>
      <c r="F29" s="150">
        <v>1</v>
      </c>
      <c r="G29" s="144">
        <f t="shared" si="3"/>
        <v>153657</v>
      </c>
      <c r="H29" s="132">
        <f t="shared" si="4"/>
        <v>136589</v>
      </c>
      <c r="I29" s="132">
        <f t="shared" si="0"/>
        <v>17068</v>
      </c>
      <c r="J29" s="308" t="s">
        <v>307</v>
      </c>
      <c r="K29" s="309">
        <v>520</v>
      </c>
      <c r="M29" s="102">
        <f>G29-'[1]2025(75138500)'!G29</f>
        <v>0</v>
      </c>
    </row>
    <row r="30" spans="1:13" ht="20.100000000000001" hidden="1" customHeight="1" outlineLevel="1" x14ac:dyDescent="0.3">
      <c r="A30" s="140" t="s">
        <v>83</v>
      </c>
      <c r="B30" s="251">
        <v>605</v>
      </c>
      <c r="C30" s="135">
        <f t="shared" si="1"/>
        <v>1</v>
      </c>
      <c r="D30" s="149">
        <f t="shared" si="2"/>
        <v>1</v>
      </c>
      <c r="E30" s="150">
        <v>1</v>
      </c>
      <c r="F30" s="150"/>
      <c r="G30" s="144">
        <f t="shared" si="3"/>
        <v>384144</v>
      </c>
      <c r="H30" s="132">
        <f t="shared" si="4"/>
        <v>341471</v>
      </c>
      <c r="I30" s="132">
        <f t="shared" si="0"/>
        <v>42673</v>
      </c>
      <c r="J30" s="308" t="s">
        <v>308</v>
      </c>
      <c r="K30" s="309">
        <v>261</v>
      </c>
      <c r="M30" s="102">
        <f>G30-'[1]2025(75138500)'!G30</f>
        <v>0</v>
      </c>
    </row>
    <row r="31" spans="1:13" ht="0.6" hidden="1" customHeight="1" collapsed="1" x14ac:dyDescent="0.3">
      <c r="A31" s="162" t="s">
        <v>9</v>
      </c>
      <c r="B31" s="292">
        <f>SUM(B14:B30)</f>
        <v>10265</v>
      </c>
      <c r="C31" s="293">
        <f t="shared" ref="C31:I31" si="5">SUM(C14:C30)</f>
        <v>17</v>
      </c>
      <c r="D31" s="294">
        <f t="shared" si="5"/>
        <v>14.000000000000002</v>
      </c>
      <c r="E31" s="293">
        <f t="shared" si="5"/>
        <v>12</v>
      </c>
      <c r="F31" s="293">
        <f t="shared" si="5"/>
        <v>5</v>
      </c>
      <c r="G31" s="165">
        <f t="shared" si="5"/>
        <v>5378013</v>
      </c>
      <c r="H31" s="165">
        <f t="shared" si="5"/>
        <v>4780597</v>
      </c>
      <c r="I31" s="165">
        <f t="shared" si="5"/>
        <v>597416</v>
      </c>
      <c r="J31" s="166" t="e">
        <f>SUM(#REF!)</f>
        <v>#REF!</v>
      </c>
      <c r="K31" s="166">
        <f>SUM(K14:K30)</f>
        <v>10265</v>
      </c>
      <c r="M31" s="102">
        <f>G31-'[1]2025(75138500)'!G31</f>
        <v>0</v>
      </c>
    </row>
    <row r="32" spans="1:13" hidden="1" outlineLevel="1" x14ac:dyDescent="0.3">
      <c r="A32" s="146" t="s">
        <v>272</v>
      </c>
      <c r="B32" s="167"/>
      <c r="C32" s="167"/>
      <c r="D32" s="147"/>
      <c r="E32" s="147"/>
      <c r="F32" s="147"/>
      <c r="G32" s="148"/>
      <c r="H32" s="148"/>
      <c r="I32" s="148"/>
      <c r="M32" s="102">
        <f>G32-'[1]2025(75138500)'!G32</f>
        <v>0</v>
      </c>
    </row>
    <row r="33" spans="1:13" ht="20.100000000000001" hidden="1" customHeight="1" outlineLevel="1" x14ac:dyDescent="0.3">
      <c r="A33" s="140" t="s">
        <v>54</v>
      </c>
      <c r="B33" s="295">
        <v>507</v>
      </c>
      <c r="C33" s="128">
        <f t="shared" ref="C33:C50" si="6">E33+F33</f>
        <v>1</v>
      </c>
      <c r="D33" s="149">
        <f t="shared" ref="D33:D50" si="7">SUM(E33+F33*$D$6)</f>
        <v>1</v>
      </c>
      <c r="E33" s="157">
        <v>1</v>
      </c>
      <c r="F33" s="157"/>
      <c r="G33" s="144">
        <f t="shared" ref="G33:G50" si="8">ROUND($G$5/$D$290*D33,0)</f>
        <v>384144</v>
      </c>
      <c r="H33" s="132">
        <f t="shared" ref="H33:H50" si="9">ROUNDUP(D33*$H$6,0)</f>
        <v>341471</v>
      </c>
      <c r="I33" s="132">
        <f t="shared" si="0"/>
        <v>42673</v>
      </c>
      <c r="J33" s="304" t="s">
        <v>309</v>
      </c>
      <c r="K33" s="310">
        <v>507</v>
      </c>
      <c r="M33" s="102">
        <f>G33-'[1]2025(75138500)'!G33</f>
        <v>0</v>
      </c>
    </row>
    <row r="34" spans="1:13" ht="20.100000000000001" hidden="1" customHeight="1" outlineLevel="1" x14ac:dyDescent="0.3">
      <c r="A34" s="140" t="s">
        <v>55</v>
      </c>
      <c r="B34" s="295">
        <v>507</v>
      </c>
      <c r="C34" s="128">
        <f t="shared" si="6"/>
        <v>1</v>
      </c>
      <c r="D34" s="149">
        <f t="shared" si="7"/>
        <v>1</v>
      </c>
      <c r="E34" s="157">
        <v>1</v>
      </c>
      <c r="F34" s="157"/>
      <c r="G34" s="144">
        <f t="shared" si="8"/>
        <v>384144</v>
      </c>
      <c r="H34" s="132">
        <f t="shared" si="9"/>
        <v>341471</v>
      </c>
      <c r="I34" s="132">
        <f t="shared" si="0"/>
        <v>42673</v>
      </c>
      <c r="J34" s="304" t="s">
        <v>310</v>
      </c>
      <c r="K34" s="310">
        <v>507</v>
      </c>
      <c r="M34" s="102">
        <f>G34-'[1]2025(75138500)'!G34</f>
        <v>0</v>
      </c>
    </row>
    <row r="35" spans="1:13" ht="20.100000000000001" hidden="1" customHeight="1" outlineLevel="1" x14ac:dyDescent="0.3">
      <c r="A35" s="140" t="s">
        <v>56</v>
      </c>
      <c r="B35" s="295">
        <v>553</v>
      </c>
      <c r="C35" s="128">
        <f t="shared" si="6"/>
        <v>1</v>
      </c>
      <c r="D35" s="149">
        <f t="shared" si="7"/>
        <v>1</v>
      </c>
      <c r="E35" s="157">
        <v>1</v>
      </c>
      <c r="F35" s="157"/>
      <c r="G35" s="144">
        <f t="shared" si="8"/>
        <v>384144</v>
      </c>
      <c r="H35" s="132">
        <f t="shared" si="9"/>
        <v>341471</v>
      </c>
      <c r="I35" s="132">
        <f t="shared" si="0"/>
        <v>42673</v>
      </c>
      <c r="J35" s="304" t="s">
        <v>311</v>
      </c>
      <c r="K35" s="310">
        <v>553</v>
      </c>
      <c r="M35" s="102">
        <f>G35-'[1]2025(75138500)'!G35</f>
        <v>0</v>
      </c>
    </row>
    <row r="36" spans="1:13" ht="20.100000000000001" hidden="1" customHeight="1" outlineLevel="1" x14ac:dyDescent="0.3">
      <c r="A36" s="140" t="s">
        <v>57</v>
      </c>
      <c r="B36" s="295">
        <v>542</v>
      </c>
      <c r="C36" s="128">
        <f t="shared" si="6"/>
        <v>1</v>
      </c>
      <c r="D36" s="149">
        <f t="shared" si="7"/>
        <v>1</v>
      </c>
      <c r="E36" s="157">
        <v>1</v>
      </c>
      <c r="F36" s="157"/>
      <c r="G36" s="144">
        <f t="shared" si="8"/>
        <v>384144</v>
      </c>
      <c r="H36" s="132">
        <f t="shared" si="9"/>
        <v>341471</v>
      </c>
      <c r="I36" s="132">
        <f t="shared" si="0"/>
        <v>42673</v>
      </c>
      <c r="J36" s="304" t="s">
        <v>312</v>
      </c>
      <c r="K36" s="310">
        <v>542</v>
      </c>
      <c r="M36" s="102">
        <f>G36-'[1]2025(75138500)'!G36</f>
        <v>0</v>
      </c>
    </row>
    <row r="37" spans="1:13" ht="20.100000000000001" hidden="1" customHeight="1" outlineLevel="1" x14ac:dyDescent="0.3">
      <c r="A37" s="140" t="s">
        <v>58</v>
      </c>
      <c r="B37" s="295">
        <v>1014</v>
      </c>
      <c r="C37" s="128">
        <f t="shared" si="6"/>
        <v>1</v>
      </c>
      <c r="D37" s="149">
        <f t="shared" si="7"/>
        <v>1</v>
      </c>
      <c r="E37" s="157">
        <v>1</v>
      </c>
      <c r="F37" s="157"/>
      <c r="G37" s="144">
        <f t="shared" si="8"/>
        <v>384144</v>
      </c>
      <c r="H37" s="132">
        <f t="shared" si="9"/>
        <v>341471</v>
      </c>
      <c r="I37" s="132">
        <f t="shared" si="0"/>
        <v>42673</v>
      </c>
      <c r="J37" s="304" t="s">
        <v>313</v>
      </c>
      <c r="K37" s="310">
        <v>1014</v>
      </c>
      <c r="M37" s="102">
        <f>G37-'[1]2025(75138500)'!G37</f>
        <v>0</v>
      </c>
    </row>
    <row r="38" spans="1:13" ht="20.100000000000001" hidden="1" customHeight="1" outlineLevel="1" x14ac:dyDescent="0.3">
      <c r="A38" s="140" t="s">
        <v>59</v>
      </c>
      <c r="B38" s="295">
        <v>215</v>
      </c>
      <c r="C38" s="128">
        <f t="shared" si="6"/>
        <v>1</v>
      </c>
      <c r="D38" s="149">
        <f t="shared" si="7"/>
        <v>0.4</v>
      </c>
      <c r="E38" s="157"/>
      <c r="F38" s="157">
        <v>1</v>
      </c>
      <c r="G38" s="144">
        <f t="shared" si="8"/>
        <v>153657</v>
      </c>
      <c r="H38" s="132">
        <f t="shared" si="9"/>
        <v>136589</v>
      </c>
      <c r="I38" s="132">
        <f t="shared" si="0"/>
        <v>17068</v>
      </c>
      <c r="J38" s="304" t="s">
        <v>314</v>
      </c>
      <c r="K38" s="310">
        <v>215</v>
      </c>
      <c r="M38" s="102">
        <f>G38-'[1]2025(75138500)'!G38</f>
        <v>0</v>
      </c>
    </row>
    <row r="39" spans="1:13" ht="20.100000000000001" hidden="1" customHeight="1" outlineLevel="1" x14ac:dyDescent="0.3">
      <c r="A39" s="140" t="s">
        <v>60</v>
      </c>
      <c r="B39" s="295">
        <v>1795</v>
      </c>
      <c r="C39" s="128">
        <f t="shared" si="6"/>
        <v>1</v>
      </c>
      <c r="D39" s="136">
        <f t="shared" si="7"/>
        <v>1</v>
      </c>
      <c r="E39" s="296">
        <v>1</v>
      </c>
      <c r="F39" s="157"/>
      <c r="G39" s="144">
        <f t="shared" si="8"/>
        <v>384144</v>
      </c>
      <c r="H39" s="132">
        <f t="shared" si="9"/>
        <v>341471</v>
      </c>
      <c r="I39" s="132">
        <f t="shared" si="0"/>
        <v>42673</v>
      </c>
      <c r="J39" s="304" t="s">
        <v>315</v>
      </c>
      <c r="K39" s="310">
        <v>1795</v>
      </c>
      <c r="M39" s="102">
        <f>G39-'[1]2025(75138500)'!G39</f>
        <v>0</v>
      </c>
    </row>
    <row r="40" spans="1:13" ht="20.100000000000001" hidden="1" customHeight="1" outlineLevel="1" x14ac:dyDescent="0.3">
      <c r="A40" s="140" t="s">
        <v>61</v>
      </c>
      <c r="B40" s="295">
        <v>365</v>
      </c>
      <c r="C40" s="128">
        <f t="shared" si="6"/>
        <v>1</v>
      </c>
      <c r="D40" s="149">
        <f t="shared" si="7"/>
        <v>0.4</v>
      </c>
      <c r="E40" s="157"/>
      <c r="F40" s="157">
        <v>1</v>
      </c>
      <c r="G40" s="144">
        <f t="shared" si="8"/>
        <v>153657</v>
      </c>
      <c r="H40" s="132">
        <f t="shared" si="9"/>
        <v>136589</v>
      </c>
      <c r="I40" s="132">
        <f t="shared" si="0"/>
        <v>17068</v>
      </c>
      <c r="J40" s="304" t="s">
        <v>316</v>
      </c>
      <c r="K40" s="310">
        <v>365</v>
      </c>
      <c r="M40" s="102">
        <f>G40-'[1]2025(75138500)'!G40</f>
        <v>0</v>
      </c>
    </row>
    <row r="41" spans="1:13" ht="20.100000000000001" hidden="1" customHeight="1" outlineLevel="1" x14ac:dyDescent="0.3">
      <c r="A41" s="140" t="s">
        <v>62</v>
      </c>
      <c r="B41" s="295">
        <v>464</v>
      </c>
      <c r="C41" s="128">
        <f t="shared" si="6"/>
        <v>1</v>
      </c>
      <c r="D41" s="149">
        <f t="shared" si="7"/>
        <v>0.4</v>
      </c>
      <c r="E41" s="157"/>
      <c r="F41" s="157">
        <v>1</v>
      </c>
      <c r="G41" s="144">
        <f t="shared" si="8"/>
        <v>153657</v>
      </c>
      <c r="H41" s="132">
        <f t="shared" si="9"/>
        <v>136589</v>
      </c>
      <c r="I41" s="132">
        <f t="shared" si="0"/>
        <v>17068</v>
      </c>
      <c r="J41" s="304" t="s">
        <v>317</v>
      </c>
      <c r="K41" s="310">
        <v>464</v>
      </c>
      <c r="M41" s="102">
        <f>G41-'[1]2025(75138500)'!G41</f>
        <v>0</v>
      </c>
    </row>
    <row r="42" spans="1:13" ht="20.100000000000001" hidden="1" customHeight="1" outlineLevel="1" x14ac:dyDescent="0.3">
      <c r="A42" s="140" t="s">
        <v>10</v>
      </c>
      <c r="B42" s="295">
        <v>512</v>
      </c>
      <c r="C42" s="128">
        <f t="shared" si="6"/>
        <v>1</v>
      </c>
      <c r="D42" s="149">
        <f t="shared" si="7"/>
        <v>1</v>
      </c>
      <c r="E42" s="157">
        <v>1</v>
      </c>
      <c r="F42" s="157"/>
      <c r="G42" s="144">
        <f t="shared" si="8"/>
        <v>384144</v>
      </c>
      <c r="H42" s="132">
        <f t="shared" si="9"/>
        <v>341471</v>
      </c>
      <c r="I42" s="132">
        <f t="shared" si="0"/>
        <v>42673</v>
      </c>
      <c r="J42" s="304" t="s">
        <v>318</v>
      </c>
      <c r="K42" s="310">
        <v>512</v>
      </c>
      <c r="M42" s="102">
        <f>G42-'[1]2025(75138500)'!G42</f>
        <v>0</v>
      </c>
    </row>
    <row r="43" spans="1:13" ht="20.100000000000001" hidden="1" customHeight="1" outlineLevel="1" x14ac:dyDescent="0.3">
      <c r="A43" s="140" t="s">
        <v>63</v>
      </c>
      <c r="B43" s="295">
        <v>296</v>
      </c>
      <c r="C43" s="128">
        <f t="shared" si="6"/>
        <v>1</v>
      </c>
      <c r="D43" s="149">
        <f t="shared" si="7"/>
        <v>0.4</v>
      </c>
      <c r="E43" s="157"/>
      <c r="F43" s="157">
        <v>1</v>
      </c>
      <c r="G43" s="144">
        <f t="shared" si="8"/>
        <v>153657</v>
      </c>
      <c r="H43" s="132">
        <f t="shared" si="9"/>
        <v>136589</v>
      </c>
      <c r="I43" s="132">
        <f t="shared" si="0"/>
        <v>17068</v>
      </c>
      <c r="J43" s="304" t="s">
        <v>319</v>
      </c>
      <c r="K43" s="310">
        <v>296</v>
      </c>
      <c r="M43" s="102">
        <f>G43-'[1]2025(75138500)'!G43</f>
        <v>0</v>
      </c>
    </row>
    <row r="44" spans="1:13" ht="20.100000000000001" hidden="1" customHeight="1" outlineLevel="1" x14ac:dyDescent="0.3">
      <c r="A44" s="140" t="s">
        <v>11</v>
      </c>
      <c r="B44" s="295">
        <v>278</v>
      </c>
      <c r="C44" s="128">
        <f t="shared" si="6"/>
        <v>1</v>
      </c>
      <c r="D44" s="149">
        <f t="shared" si="7"/>
        <v>0.4</v>
      </c>
      <c r="E44" s="157"/>
      <c r="F44" s="157">
        <v>1</v>
      </c>
      <c r="G44" s="144">
        <f t="shared" si="8"/>
        <v>153657</v>
      </c>
      <c r="H44" s="132">
        <f t="shared" si="9"/>
        <v>136589</v>
      </c>
      <c r="I44" s="132">
        <f t="shared" si="0"/>
        <v>17068</v>
      </c>
      <c r="J44" s="304" t="s">
        <v>320</v>
      </c>
      <c r="K44" s="310">
        <v>278</v>
      </c>
      <c r="M44" s="102">
        <f>G44-'[1]2025(75138500)'!G44</f>
        <v>0</v>
      </c>
    </row>
    <row r="45" spans="1:13" ht="20.100000000000001" hidden="1" customHeight="1" outlineLevel="1" x14ac:dyDescent="0.3">
      <c r="A45" s="140" t="s">
        <v>64</v>
      </c>
      <c r="B45" s="295">
        <v>325</v>
      </c>
      <c r="C45" s="128">
        <f t="shared" si="6"/>
        <v>1</v>
      </c>
      <c r="D45" s="149">
        <f t="shared" si="7"/>
        <v>0.4</v>
      </c>
      <c r="E45" s="157"/>
      <c r="F45" s="157">
        <v>1</v>
      </c>
      <c r="G45" s="144">
        <f t="shared" si="8"/>
        <v>153657</v>
      </c>
      <c r="H45" s="132">
        <f t="shared" si="9"/>
        <v>136589</v>
      </c>
      <c r="I45" s="132">
        <f t="shared" si="0"/>
        <v>17068</v>
      </c>
      <c r="J45" s="304" t="s">
        <v>321</v>
      </c>
      <c r="K45" s="310">
        <v>325</v>
      </c>
      <c r="M45" s="102">
        <f>G45-'[1]2025(75138500)'!G45</f>
        <v>0</v>
      </c>
    </row>
    <row r="46" spans="1:13" ht="20.100000000000001" hidden="1" customHeight="1" outlineLevel="1" x14ac:dyDescent="0.3">
      <c r="A46" s="140" t="s">
        <v>65</v>
      </c>
      <c r="B46" s="295">
        <v>277</v>
      </c>
      <c r="C46" s="128">
        <f t="shared" si="6"/>
        <v>1</v>
      </c>
      <c r="D46" s="149">
        <f t="shared" si="7"/>
        <v>0.4</v>
      </c>
      <c r="E46" s="157"/>
      <c r="F46" s="157">
        <v>1</v>
      </c>
      <c r="G46" s="144">
        <f t="shared" si="8"/>
        <v>153657</v>
      </c>
      <c r="H46" s="132">
        <f t="shared" si="9"/>
        <v>136589</v>
      </c>
      <c r="I46" s="132">
        <f t="shared" si="0"/>
        <v>17068</v>
      </c>
      <c r="J46" s="304" t="s">
        <v>322</v>
      </c>
      <c r="K46" s="310">
        <v>277</v>
      </c>
      <c r="M46" s="102">
        <f>G46-'[1]2025(75138500)'!G46</f>
        <v>0</v>
      </c>
    </row>
    <row r="47" spans="1:13" ht="20.100000000000001" hidden="1" customHeight="1" outlineLevel="1" x14ac:dyDescent="0.3">
      <c r="A47" s="140" t="s">
        <v>66</v>
      </c>
      <c r="B47" s="295">
        <v>511</v>
      </c>
      <c r="C47" s="128">
        <f t="shared" si="6"/>
        <v>1</v>
      </c>
      <c r="D47" s="149">
        <f t="shared" si="7"/>
        <v>1</v>
      </c>
      <c r="E47" s="157">
        <v>1</v>
      </c>
      <c r="F47" s="157"/>
      <c r="G47" s="144">
        <f t="shared" si="8"/>
        <v>384144</v>
      </c>
      <c r="H47" s="132">
        <f t="shared" si="9"/>
        <v>341471</v>
      </c>
      <c r="I47" s="132">
        <f t="shared" si="0"/>
        <v>42673</v>
      </c>
      <c r="J47" s="304" t="s">
        <v>323</v>
      </c>
      <c r="K47" s="310">
        <v>511</v>
      </c>
      <c r="M47" s="102">
        <f>G47-'[1]2025(75138500)'!G47</f>
        <v>0</v>
      </c>
    </row>
    <row r="48" spans="1:13" ht="20.100000000000001" hidden="1" customHeight="1" outlineLevel="1" x14ac:dyDescent="0.3">
      <c r="A48" s="140" t="s">
        <v>67</v>
      </c>
      <c r="B48" s="295">
        <v>252</v>
      </c>
      <c r="C48" s="128">
        <f t="shared" si="6"/>
        <v>1</v>
      </c>
      <c r="D48" s="149">
        <f t="shared" si="7"/>
        <v>0.4</v>
      </c>
      <c r="E48" s="157"/>
      <c r="F48" s="157">
        <v>1</v>
      </c>
      <c r="G48" s="144">
        <f t="shared" si="8"/>
        <v>153657</v>
      </c>
      <c r="H48" s="132">
        <f t="shared" si="9"/>
        <v>136589</v>
      </c>
      <c r="I48" s="132">
        <f t="shared" si="0"/>
        <v>17068</v>
      </c>
      <c r="J48" s="304" t="s">
        <v>324</v>
      </c>
      <c r="K48" s="310">
        <v>252</v>
      </c>
      <c r="M48" s="102">
        <f>G48-'[1]2025(75138500)'!G48</f>
        <v>0</v>
      </c>
    </row>
    <row r="49" spans="1:13" ht="20.100000000000001" hidden="1" customHeight="1" outlineLevel="1" x14ac:dyDescent="0.3">
      <c r="A49" s="140" t="s">
        <v>68</v>
      </c>
      <c r="B49" s="295">
        <v>658</v>
      </c>
      <c r="C49" s="128">
        <f t="shared" si="6"/>
        <v>1</v>
      </c>
      <c r="D49" s="149">
        <f t="shared" si="7"/>
        <v>1</v>
      </c>
      <c r="E49" s="157">
        <v>1</v>
      </c>
      <c r="F49" s="157"/>
      <c r="G49" s="144">
        <f t="shared" si="8"/>
        <v>384144</v>
      </c>
      <c r="H49" s="132">
        <f t="shared" si="9"/>
        <v>341471</v>
      </c>
      <c r="I49" s="132">
        <f t="shared" si="0"/>
        <v>42673</v>
      </c>
      <c r="J49" s="304" t="s">
        <v>325</v>
      </c>
      <c r="K49" s="310">
        <v>658</v>
      </c>
      <c r="M49" s="102">
        <f>G49-'[1]2025(75138500)'!G49</f>
        <v>0</v>
      </c>
    </row>
    <row r="50" spans="1:13" ht="20.100000000000001" hidden="1" customHeight="1" outlineLevel="1" x14ac:dyDescent="0.3">
      <c r="A50" s="140" t="s">
        <v>69</v>
      </c>
      <c r="B50" s="295">
        <v>501</v>
      </c>
      <c r="C50" s="297">
        <f t="shared" si="6"/>
        <v>1</v>
      </c>
      <c r="D50" s="149">
        <f t="shared" si="7"/>
        <v>1</v>
      </c>
      <c r="E50" s="157">
        <v>1</v>
      </c>
      <c r="F50" s="157"/>
      <c r="G50" s="144">
        <f t="shared" si="8"/>
        <v>384144</v>
      </c>
      <c r="H50" s="132">
        <f t="shared" si="9"/>
        <v>341471</v>
      </c>
      <c r="I50" s="132">
        <f t="shared" si="0"/>
        <v>42673</v>
      </c>
      <c r="J50" s="304" t="s">
        <v>326</v>
      </c>
      <c r="K50" s="310">
        <v>501</v>
      </c>
      <c r="M50" s="102">
        <f>G50-'[1]2025(75138500)'!G50</f>
        <v>0</v>
      </c>
    </row>
    <row r="51" spans="1:13" ht="19.8" hidden="1" customHeight="1" collapsed="1" x14ac:dyDescent="0.3">
      <c r="A51" s="162" t="s">
        <v>12</v>
      </c>
      <c r="B51" s="298">
        <f>SUM(B33:B50)</f>
        <v>9572</v>
      </c>
      <c r="C51" s="299">
        <f t="shared" ref="C51:J51" si="10">SUM(C33:C50)</f>
        <v>18</v>
      </c>
      <c r="D51" s="299">
        <f t="shared" si="10"/>
        <v>13.200000000000003</v>
      </c>
      <c r="E51" s="299">
        <f t="shared" si="10"/>
        <v>10</v>
      </c>
      <c r="F51" s="299">
        <f t="shared" si="10"/>
        <v>8</v>
      </c>
      <c r="G51" s="165">
        <f t="shared" si="10"/>
        <v>5070696</v>
      </c>
      <c r="H51" s="165">
        <f t="shared" si="10"/>
        <v>4507422</v>
      </c>
      <c r="I51" s="165">
        <f t="shared" si="10"/>
        <v>563274</v>
      </c>
      <c r="J51" s="178">
        <f t="shared" si="10"/>
        <v>0</v>
      </c>
      <c r="K51" s="178">
        <f>SUM(K33:K50)</f>
        <v>9572</v>
      </c>
      <c r="M51" s="102">
        <f>G51-'[1]2025(75138500)'!G51</f>
        <v>0</v>
      </c>
    </row>
    <row r="52" spans="1:13" ht="20.100000000000001" hidden="1" customHeight="1" outlineLevel="1" x14ac:dyDescent="0.3">
      <c r="A52" s="146" t="s">
        <v>273</v>
      </c>
      <c r="B52" s="167"/>
      <c r="C52" s="167"/>
      <c r="D52" s="147"/>
      <c r="E52" s="147"/>
      <c r="F52" s="147"/>
      <c r="G52" s="148"/>
      <c r="H52" s="148"/>
      <c r="I52" s="148"/>
      <c r="M52" s="102">
        <f>G52-'[1]2025(75138500)'!G52</f>
        <v>0</v>
      </c>
    </row>
    <row r="53" spans="1:13" ht="20.100000000000001" hidden="1" customHeight="1" outlineLevel="1" x14ac:dyDescent="0.3">
      <c r="A53" s="140" t="s">
        <v>87</v>
      </c>
      <c r="B53" s="274">
        <f>K53</f>
        <v>745</v>
      </c>
      <c r="C53" s="128">
        <f t="shared" ref="C53:C80" si="11">E53+F53</f>
        <v>1</v>
      </c>
      <c r="D53" s="149">
        <f t="shared" ref="D53:D80" si="12">SUM(E53+F53*$D$6)</f>
        <v>1</v>
      </c>
      <c r="E53" s="157">
        <v>1</v>
      </c>
      <c r="F53" s="157"/>
      <c r="G53" s="144">
        <f t="shared" ref="G53:G80" si="13">ROUND($G$5/$D$290*D53,0)</f>
        <v>384144</v>
      </c>
      <c r="H53" s="132">
        <f t="shared" ref="H53:H80" si="14">ROUNDUP(D53*$H$6,0)</f>
        <v>341471</v>
      </c>
      <c r="I53" s="132">
        <f t="shared" si="0"/>
        <v>42673</v>
      </c>
      <c r="J53" s="304" t="s">
        <v>329</v>
      </c>
      <c r="K53" s="311">
        <v>745</v>
      </c>
      <c r="M53" s="102">
        <f>G53-'[1]2025(75138500)'!G53</f>
        <v>0</v>
      </c>
    </row>
    <row r="54" spans="1:13" ht="20.100000000000001" hidden="1" customHeight="1" outlineLevel="1" x14ac:dyDescent="0.3">
      <c r="A54" s="140" t="s">
        <v>13</v>
      </c>
      <c r="B54" s="274">
        <f t="shared" ref="B54:B80" si="15">K54</f>
        <v>363</v>
      </c>
      <c r="C54" s="128">
        <f t="shared" si="11"/>
        <v>1</v>
      </c>
      <c r="D54" s="149">
        <f t="shared" si="12"/>
        <v>0.4</v>
      </c>
      <c r="E54" s="157"/>
      <c r="F54" s="157">
        <v>1</v>
      </c>
      <c r="G54" s="144">
        <f t="shared" si="13"/>
        <v>153657</v>
      </c>
      <c r="H54" s="132">
        <f t="shared" si="14"/>
        <v>136589</v>
      </c>
      <c r="I54" s="132">
        <f t="shared" si="0"/>
        <v>17068</v>
      </c>
      <c r="J54" s="304" t="s">
        <v>330</v>
      </c>
      <c r="K54" s="311">
        <v>363</v>
      </c>
      <c r="M54" s="102">
        <f>G54-'[1]2025(75138500)'!G54</f>
        <v>0</v>
      </c>
    </row>
    <row r="55" spans="1:13" ht="20.100000000000001" hidden="1" customHeight="1" outlineLevel="1" x14ac:dyDescent="0.3">
      <c r="A55" s="140" t="s">
        <v>88</v>
      </c>
      <c r="B55" s="274">
        <f t="shared" si="15"/>
        <v>505</v>
      </c>
      <c r="C55" s="128">
        <f t="shared" si="11"/>
        <v>1</v>
      </c>
      <c r="D55" s="149">
        <f t="shared" si="12"/>
        <v>1</v>
      </c>
      <c r="E55" s="157">
        <v>1</v>
      </c>
      <c r="F55" s="157"/>
      <c r="G55" s="144">
        <f t="shared" si="13"/>
        <v>384144</v>
      </c>
      <c r="H55" s="132">
        <f t="shared" si="14"/>
        <v>341471</v>
      </c>
      <c r="I55" s="132">
        <f t="shared" si="0"/>
        <v>42673</v>
      </c>
      <c r="J55" s="304" t="s">
        <v>331</v>
      </c>
      <c r="K55" s="311">
        <v>505</v>
      </c>
      <c r="M55" s="102">
        <f>G55-'[1]2025(75138500)'!G55</f>
        <v>0</v>
      </c>
    </row>
    <row r="56" spans="1:13" ht="20.100000000000001" hidden="1" customHeight="1" outlineLevel="1" x14ac:dyDescent="0.3">
      <c r="A56" s="140" t="s">
        <v>89</v>
      </c>
      <c r="B56" s="274">
        <f t="shared" si="15"/>
        <v>771</v>
      </c>
      <c r="C56" s="128">
        <f t="shared" si="11"/>
        <v>1</v>
      </c>
      <c r="D56" s="149">
        <f t="shared" si="12"/>
        <v>1</v>
      </c>
      <c r="E56" s="157">
        <v>1</v>
      </c>
      <c r="F56" s="157"/>
      <c r="G56" s="144">
        <f t="shared" si="13"/>
        <v>384144</v>
      </c>
      <c r="H56" s="132">
        <f t="shared" si="14"/>
        <v>341471</v>
      </c>
      <c r="I56" s="132">
        <f t="shared" si="0"/>
        <v>42673</v>
      </c>
      <c r="J56" s="304" t="s">
        <v>332</v>
      </c>
      <c r="K56" s="311">
        <v>771</v>
      </c>
      <c r="M56" s="102">
        <f>G56-'[1]2025(75138500)'!G56</f>
        <v>0</v>
      </c>
    </row>
    <row r="57" spans="1:13" ht="20.100000000000001" hidden="1" customHeight="1" outlineLevel="1" x14ac:dyDescent="0.3">
      <c r="A57" s="140" t="s">
        <v>90</v>
      </c>
      <c r="B57" s="274">
        <f t="shared" si="15"/>
        <v>541</v>
      </c>
      <c r="C57" s="128">
        <f t="shared" si="11"/>
        <v>1</v>
      </c>
      <c r="D57" s="149">
        <f t="shared" si="12"/>
        <v>1</v>
      </c>
      <c r="E57" s="157">
        <v>1</v>
      </c>
      <c r="F57" s="157"/>
      <c r="G57" s="144">
        <f t="shared" si="13"/>
        <v>384144</v>
      </c>
      <c r="H57" s="132">
        <f t="shared" si="14"/>
        <v>341471</v>
      </c>
      <c r="I57" s="132">
        <f t="shared" si="0"/>
        <v>42673</v>
      </c>
      <c r="J57" s="304" t="s">
        <v>333</v>
      </c>
      <c r="K57" s="311">
        <v>541</v>
      </c>
      <c r="M57" s="102">
        <f>G57-'[1]2025(75138500)'!G57</f>
        <v>0</v>
      </c>
    </row>
    <row r="58" spans="1:13" ht="20.100000000000001" hidden="1" customHeight="1" outlineLevel="1" x14ac:dyDescent="0.3">
      <c r="A58" s="140" t="s">
        <v>91</v>
      </c>
      <c r="B58" s="274">
        <f t="shared" si="15"/>
        <v>1071</v>
      </c>
      <c r="C58" s="128">
        <f t="shared" si="11"/>
        <v>1</v>
      </c>
      <c r="D58" s="149">
        <f t="shared" si="12"/>
        <v>1</v>
      </c>
      <c r="E58" s="157">
        <v>1</v>
      </c>
      <c r="F58" s="157"/>
      <c r="G58" s="144">
        <f t="shared" si="13"/>
        <v>384144</v>
      </c>
      <c r="H58" s="132">
        <f t="shared" si="14"/>
        <v>341471</v>
      </c>
      <c r="I58" s="132">
        <f t="shared" si="0"/>
        <v>42673</v>
      </c>
      <c r="J58" s="304" t="s">
        <v>334</v>
      </c>
      <c r="K58" s="311">
        <v>1071</v>
      </c>
      <c r="M58" s="102">
        <f>G58-'[1]2025(75138500)'!G58</f>
        <v>0</v>
      </c>
    </row>
    <row r="59" spans="1:13" ht="20.100000000000001" hidden="1" customHeight="1" outlineLevel="1" x14ac:dyDescent="0.3">
      <c r="A59" s="140" t="s">
        <v>92</v>
      </c>
      <c r="B59" s="274">
        <f t="shared" si="15"/>
        <v>295</v>
      </c>
      <c r="C59" s="128">
        <f t="shared" si="11"/>
        <v>1</v>
      </c>
      <c r="D59" s="149">
        <f>SUM(E59+F59*$D$6)</f>
        <v>0.4</v>
      </c>
      <c r="E59" s="157"/>
      <c r="F59" s="157">
        <v>1</v>
      </c>
      <c r="G59" s="144">
        <f t="shared" si="13"/>
        <v>153657</v>
      </c>
      <c r="H59" s="132">
        <f t="shared" si="14"/>
        <v>136589</v>
      </c>
      <c r="I59" s="132">
        <f t="shared" si="0"/>
        <v>17068</v>
      </c>
      <c r="J59" s="304" t="s">
        <v>335</v>
      </c>
      <c r="K59" s="311">
        <v>295</v>
      </c>
      <c r="M59" s="102">
        <f>G59-'[1]2025(75138500)'!G59</f>
        <v>0</v>
      </c>
    </row>
    <row r="60" spans="1:13" ht="20.100000000000001" hidden="1" customHeight="1" outlineLevel="1" x14ac:dyDescent="0.3">
      <c r="A60" s="140" t="s">
        <v>93</v>
      </c>
      <c r="B60" s="274">
        <f t="shared" si="15"/>
        <v>281</v>
      </c>
      <c r="C60" s="128">
        <f t="shared" si="11"/>
        <v>1</v>
      </c>
      <c r="D60" s="149">
        <f t="shared" si="12"/>
        <v>0.4</v>
      </c>
      <c r="E60" s="157"/>
      <c r="F60" s="157">
        <v>1</v>
      </c>
      <c r="G60" s="144">
        <f t="shared" si="13"/>
        <v>153657</v>
      </c>
      <c r="H60" s="132">
        <f t="shared" si="14"/>
        <v>136589</v>
      </c>
      <c r="I60" s="132">
        <f t="shared" si="0"/>
        <v>17068</v>
      </c>
      <c r="J60" s="304" t="s">
        <v>336</v>
      </c>
      <c r="K60" s="311">
        <v>281</v>
      </c>
      <c r="M60" s="102">
        <f>G60-'[1]2025(75138500)'!G60</f>
        <v>0</v>
      </c>
    </row>
    <row r="61" spans="1:13" ht="20.100000000000001" hidden="1" customHeight="1" outlineLevel="1" x14ac:dyDescent="0.3">
      <c r="A61" s="140" t="s">
        <v>94</v>
      </c>
      <c r="B61" s="274">
        <f t="shared" si="15"/>
        <v>531</v>
      </c>
      <c r="C61" s="128">
        <f t="shared" si="11"/>
        <v>1</v>
      </c>
      <c r="D61" s="149">
        <f t="shared" si="12"/>
        <v>1</v>
      </c>
      <c r="E61" s="157">
        <v>1</v>
      </c>
      <c r="F61" s="157"/>
      <c r="G61" s="144">
        <f t="shared" si="13"/>
        <v>384144</v>
      </c>
      <c r="H61" s="132">
        <f t="shared" si="14"/>
        <v>341471</v>
      </c>
      <c r="I61" s="132">
        <f t="shared" si="0"/>
        <v>42673</v>
      </c>
      <c r="J61" s="304" t="s">
        <v>337</v>
      </c>
      <c r="K61" s="311">
        <v>531</v>
      </c>
      <c r="M61" s="102">
        <f>G61-'[1]2025(75138500)'!G61</f>
        <v>0</v>
      </c>
    </row>
    <row r="62" spans="1:13" ht="20.100000000000001" hidden="1" customHeight="1" outlineLevel="1" x14ac:dyDescent="0.3">
      <c r="A62" s="140" t="s">
        <v>95</v>
      </c>
      <c r="B62" s="274">
        <f t="shared" si="15"/>
        <v>342</v>
      </c>
      <c r="C62" s="128">
        <f t="shared" si="11"/>
        <v>1</v>
      </c>
      <c r="D62" s="149">
        <f t="shared" si="12"/>
        <v>0.4</v>
      </c>
      <c r="E62" s="157"/>
      <c r="F62" s="157">
        <v>1</v>
      </c>
      <c r="G62" s="144">
        <f t="shared" si="13"/>
        <v>153657</v>
      </c>
      <c r="H62" s="132">
        <f t="shared" si="14"/>
        <v>136589</v>
      </c>
      <c r="I62" s="132">
        <f t="shared" si="0"/>
        <v>17068</v>
      </c>
      <c r="J62" s="304" t="s">
        <v>338</v>
      </c>
      <c r="K62" s="311">
        <v>342</v>
      </c>
      <c r="M62" s="102">
        <f>G62-'[1]2025(75138500)'!G62</f>
        <v>0</v>
      </c>
    </row>
    <row r="63" spans="1:13" ht="20.100000000000001" hidden="1" customHeight="1" outlineLevel="1" x14ac:dyDescent="0.3">
      <c r="A63" s="140" t="s">
        <v>96</v>
      </c>
      <c r="B63" s="274">
        <f t="shared" si="15"/>
        <v>633</v>
      </c>
      <c r="C63" s="128">
        <f t="shared" si="11"/>
        <v>1</v>
      </c>
      <c r="D63" s="149">
        <f t="shared" si="12"/>
        <v>1</v>
      </c>
      <c r="E63" s="157">
        <v>1</v>
      </c>
      <c r="F63" s="157"/>
      <c r="G63" s="144">
        <f t="shared" si="13"/>
        <v>384144</v>
      </c>
      <c r="H63" s="132">
        <f t="shared" si="14"/>
        <v>341471</v>
      </c>
      <c r="I63" s="132">
        <f t="shared" si="0"/>
        <v>42673</v>
      </c>
      <c r="J63" s="304" t="s">
        <v>339</v>
      </c>
      <c r="K63" s="311">
        <v>633</v>
      </c>
      <c r="M63" s="102">
        <f>G63-'[1]2025(75138500)'!G63</f>
        <v>0</v>
      </c>
    </row>
    <row r="64" spans="1:13" ht="20.100000000000001" hidden="1" customHeight="1" outlineLevel="1" x14ac:dyDescent="0.3">
      <c r="A64" s="140" t="s">
        <v>97</v>
      </c>
      <c r="B64" s="274">
        <f t="shared" si="15"/>
        <v>519</v>
      </c>
      <c r="C64" s="128">
        <f t="shared" si="11"/>
        <v>1</v>
      </c>
      <c r="D64" s="149">
        <f t="shared" si="12"/>
        <v>1</v>
      </c>
      <c r="E64" s="157">
        <v>1</v>
      </c>
      <c r="F64" s="157"/>
      <c r="G64" s="144">
        <f t="shared" si="13"/>
        <v>384144</v>
      </c>
      <c r="H64" s="132">
        <f t="shared" si="14"/>
        <v>341471</v>
      </c>
      <c r="I64" s="132">
        <f t="shared" si="0"/>
        <v>42673</v>
      </c>
      <c r="J64" s="304" t="s">
        <v>340</v>
      </c>
      <c r="K64" s="311">
        <v>519</v>
      </c>
      <c r="M64" s="102">
        <f>G64-'[1]2025(75138500)'!G64</f>
        <v>0</v>
      </c>
    </row>
    <row r="65" spans="1:13" ht="20.100000000000001" hidden="1" customHeight="1" outlineLevel="1" x14ac:dyDescent="0.3">
      <c r="A65" s="140" t="s">
        <v>98</v>
      </c>
      <c r="B65" s="274">
        <f t="shared" si="15"/>
        <v>440</v>
      </c>
      <c r="C65" s="297">
        <f t="shared" si="11"/>
        <v>1</v>
      </c>
      <c r="D65" s="131">
        <f t="shared" si="12"/>
        <v>0.4</v>
      </c>
      <c r="E65" s="157"/>
      <c r="F65" s="157">
        <v>1</v>
      </c>
      <c r="G65" s="144">
        <f t="shared" si="13"/>
        <v>153657</v>
      </c>
      <c r="H65" s="132">
        <f t="shared" si="14"/>
        <v>136589</v>
      </c>
      <c r="I65" s="132">
        <f t="shared" si="0"/>
        <v>17068</v>
      </c>
      <c r="J65" s="304" t="s">
        <v>341</v>
      </c>
      <c r="K65" s="311">
        <v>440</v>
      </c>
      <c r="M65" s="102">
        <f>G65-'[1]2025(75138500)'!G65</f>
        <v>0</v>
      </c>
    </row>
    <row r="66" spans="1:13" ht="20.100000000000001" hidden="1" customHeight="1" outlineLevel="1" x14ac:dyDescent="0.3">
      <c r="A66" s="140" t="s">
        <v>99</v>
      </c>
      <c r="B66" s="274">
        <f t="shared" si="15"/>
        <v>920</v>
      </c>
      <c r="C66" s="128">
        <f t="shared" si="11"/>
        <v>1</v>
      </c>
      <c r="D66" s="149">
        <f t="shared" si="12"/>
        <v>1</v>
      </c>
      <c r="E66" s="157">
        <v>1</v>
      </c>
      <c r="F66" s="157"/>
      <c r="G66" s="144">
        <f t="shared" si="13"/>
        <v>384144</v>
      </c>
      <c r="H66" s="132">
        <f t="shared" si="14"/>
        <v>341471</v>
      </c>
      <c r="I66" s="132">
        <f t="shared" si="0"/>
        <v>42673</v>
      </c>
      <c r="J66" s="304" t="s">
        <v>342</v>
      </c>
      <c r="K66" s="311">
        <v>920</v>
      </c>
      <c r="M66" s="102">
        <f>G66-'[1]2025(75138500)'!G66</f>
        <v>0</v>
      </c>
    </row>
    <row r="67" spans="1:13" ht="20.100000000000001" hidden="1" customHeight="1" outlineLevel="1" x14ac:dyDescent="0.3">
      <c r="A67" s="140" t="s">
        <v>14</v>
      </c>
      <c r="B67" s="274">
        <f t="shared" si="15"/>
        <v>323</v>
      </c>
      <c r="C67" s="128">
        <f t="shared" si="11"/>
        <v>1</v>
      </c>
      <c r="D67" s="149">
        <f t="shared" si="12"/>
        <v>0.4</v>
      </c>
      <c r="E67" s="157"/>
      <c r="F67" s="157">
        <v>1</v>
      </c>
      <c r="G67" s="144">
        <f t="shared" si="13"/>
        <v>153657</v>
      </c>
      <c r="H67" s="132">
        <f t="shared" si="14"/>
        <v>136589</v>
      </c>
      <c r="I67" s="132">
        <f t="shared" si="0"/>
        <v>17068</v>
      </c>
      <c r="J67" s="304" t="s">
        <v>343</v>
      </c>
      <c r="K67" s="311">
        <v>323</v>
      </c>
      <c r="M67" s="102">
        <f>G67-'[1]2025(75138500)'!G67</f>
        <v>0</v>
      </c>
    </row>
    <row r="68" spans="1:13" ht="20.100000000000001" hidden="1" customHeight="1" outlineLevel="1" x14ac:dyDescent="0.3">
      <c r="A68" s="140" t="s">
        <v>100</v>
      </c>
      <c r="B68" s="274">
        <f t="shared" si="15"/>
        <v>224</v>
      </c>
      <c r="C68" s="128">
        <f t="shared" si="11"/>
        <v>1</v>
      </c>
      <c r="D68" s="149">
        <f t="shared" si="12"/>
        <v>0.4</v>
      </c>
      <c r="E68" s="300"/>
      <c r="F68" s="157">
        <v>1</v>
      </c>
      <c r="G68" s="144">
        <f t="shared" si="13"/>
        <v>153657</v>
      </c>
      <c r="H68" s="132">
        <f t="shared" si="14"/>
        <v>136589</v>
      </c>
      <c r="I68" s="132">
        <f t="shared" si="0"/>
        <v>17068</v>
      </c>
      <c r="J68" s="304" t="s">
        <v>344</v>
      </c>
      <c r="K68" s="311">
        <v>224</v>
      </c>
      <c r="M68" s="102">
        <f>G68-'[1]2025(75138500)'!G68</f>
        <v>0</v>
      </c>
    </row>
    <row r="69" spans="1:13" ht="20.100000000000001" hidden="1" customHeight="1" outlineLevel="1" x14ac:dyDescent="0.3">
      <c r="A69" s="140" t="s">
        <v>101</v>
      </c>
      <c r="B69" s="274">
        <f t="shared" si="15"/>
        <v>693</v>
      </c>
      <c r="C69" s="128">
        <f t="shared" si="11"/>
        <v>1</v>
      </c>
      <c r="D69" s="149">
        <f t="shared" si="12"/>
        <v>1</v>
      </c>
      <c r="E69" s="157">
        <v>1</v>
      </c>
      <c r="F69" s="157"/>
      <c r="G69" s="144">
        <f t="shared" si="13"/>
        <v>384144</v>
      </c>
      <c r="H69" s="132">
        <f t="shared" si="14"/>
        <v>341471</v>
      </c>
      <c r="I69" s="132">
        <f t="shared" si="0"/>
        <v>42673</v>
      </c>
      <c r="J69" s="304" t="s">
        <v>345</v>
      </c>
      <c r="K69" s="311">
        <v>693</v>
      </c>
      <c r="M69" s="102">
        <f>G69-'[1]2025(75138500)'!G69</f>
        <v>0</v>
      </c>
    </row>
    <row r="70" spans="1:13" ht="20.100000000000001" hidden="1" customHeight="1" outlineLevel="1" x14ac:dyDescent="0.3">
      <c r="A70" s="140" t="s">
        <v>102</v>
      </c>
      <c r="B70" s="274">
        <f t="shared" si="15"/>
        <v>350</v>
      </c>
      <c r="C70" s="297">
        <f t="shared" si="11"/>
        <v>1</v>
      </c>
      <c r="D70" s="131">
        <f t="shared" si="12"/>
        <v>0.4</v>
      </c>
      <c r="E70" s="157"/>
      <c r="F70" s="157">
        <v>1</v>
      </c>
      <c r="G70" s="144">
        <f t="shared" si="13"/>
        <v>153657</v>
      </c>
      <c r="H70" s="132">
        <f t="shared" si="14"/>
        <v>136589</v>
      </c>
      <c r="I70" s="132">
        <f t="shared" si="0"/>
        <v>17068</v>
      </c>
      <c r="J70" s="304" t="s">
        <v>346</v>
      </c>
      <c r="K70" s="311">
        <v>350</v>
      </c>
      <c r="M70" s="102">
        <f>G70-'[1]2025(75138500)'!G70</f>
        <v>0</v>
      </c>
    </row>
    <row r="71" spans="1:13" ht="20.100000000000001" hidden="1" customHeight="1" outlineLevel="1" x14ac:dyDescent="0.3">
      <c r="A71" s="140" t="s">
        <v>103</v>
      </c>
      <c r="B71" s="274">
        <f t="shared" si="15"/>
        <v>148</v>
      </c>
      <c r="C71" s="128">
        <f t="shared" si="11"/>
        <v>1</v>
      </c>
      <c r="D71" s="149">
        <f t="shared" si="12"/>
        <v>0.4</v>
      </c>
      <c r="E71" s="157"/>
      <c r="F71" s="157">
        <v>1</v>
      </c>
      <c r="G71" s="144">
        <f t="shared" si="13"/>
        <v>153657</v>
      </c>
      <c r="H71" s="132">
        <f t="shared" si="14"/>
        <v>136589</v>
      </c>
      <c r="I71" s="132">
        <f t="shared" si="0"/>
        <v>17068</v>
      </c>
      <c r="J71" s="304" t="s">
        <v>347</v>
      </c>
      <c r="K71" s="311">
        <v>148</v>
      </c>
      <c r="M71" s="102">
        <f>G71-'[1]2025(75138500)'!G71</f>
        <v>0</v>
      </c>
    </row>
    <row r="72" spans="1:13" ht="20.100000000000001" hidden="1" customHeight="1" outlineLevel="1" x14ac:dyDescent="0.3">
      <c r="A72" s="140" t="s">
        <v>104</v>
      </c>
      <c r="B72" s="274">
        <f t="shared" si="15"/>
        <v>515</v>
      </c>
      <c r="C72" s="128">
        <f t="shared" si="11"/>
        <v>1</v>
      </c>
      <c r="D72" s="149">
        <f t="shared" si="12"/>
        <v>1</v>
      </c>
      <c r="E72" s="157">
        <v>1</v>
      </c>
      <c r="F72" s="157"/>
      <c r="G72" s="144">
        <f t="shared" si="13"/>
        <v>384144</v>
      </c>
      <c r="H72" s="132">
        <f t="shared" si="14"/>
        <v>341471</v>
      </c>
      <c r="I72" s="132">
        <f t="shared" si="0"/>
        <v>42673</v>
      </c>
      <c r="J72" s="304" t="s">
        <v>348</v>
      </c>
      <c r="K72" s="311">
        <v>515</v>
      </c>
      <c r="M72" s="102">
        <f>G72-'[1]2025(75138500)'!G72</f>
        <v>0</v>
      </c>
    </row>
    <row r="73" spans="1:13" ht="20.100000000000001" hidden="1" customHeight="1" outlineLevel="1" x14ac:dyDescent="0.3">
      <c r="A73" s="140" t="s">
        <v>105</v>
      </c>
      <c r="B73" s="274">
        <f t="shared" si="15"/>
        <v>316</v>
      </c>
      <c r="C73" s="128">
        <f t="shared" si="11"/>
        <v>1</v>
      </c>
      <c r="D73" s="149">
        <f t="shared" si="12"/>
        <v>0.4</v>
      </c>
      <c r="E73" s="157"/>
      <c r="F73" s="157">
        <v>1</v>
      </c>
      <c r="G73" s="144">
        <f t="shared" si="13"/>
        <v>153657</v>
      </c>
      <c r="H73" s="132">
        <f t="shared" si="14"/>
        <v>136589</v>
      </c>
      <c r="I73" s="132">
        <f t="shared" si="0"/>
        <v>17068</v>
      </c>
      <c r="J73" s="304" t="s">
        <v>349</v>
      </c>
      <c r="K73" s="311">
        <v>316</v>
      </c>
      <c r="M73" s="102">
        <f>G73-'[1]2025(75138500)'!G73</f>
        <v>0</v>
      </c>
    </row>
    <row r="74" spans="1:13" ht="20.100000000000001" hidden="1" customHeight="1" outlineLevel="1" x14ac:dyDescent="0.3">
      <c r="A74" s="140" t="s">
        <v>106</v>
      </c>
      <c r="B74" s="274">
        <f t="shared" si="15"/>
        <v>547</v>
      </c>
      <c r="C74" s="128">
        <f t="shared" si="11"/>
        <v>1</v>
      </c>
      <c r="D74" s="149">
        <f t="shared" si="12"/>
        <v>1</v>
      </c>
      <c r="E74" s="157">
        <v>1</v>
      </c>
      <c r="F74" s="157"/>
      <c r="G74" s="144">
        <f t="shared" si="13"/>
        <v>384144</v>
      </c>
      <c r="H74" s="132">
        <f t="shared" si="14"/>
        <v>341471</v>
      </c>
      <c r="I74" s="132">
        <f t="shared" si="0"/>
        <v>42673</v>
      </c>
      <c r="J74" s="304" t="s">
        <v>350</v>
      </c>
      <c r="K74" s="311">
        <v>547</v>
      </c>
      <c r="M74" s="102">
        <f>G74-'[1]2025(75138500)'!G74</f>
        <v>0</v>
      </c>
    </row>
    <row r="75" spans="1:13" ht="20.100000000000001" hidden="1" customHeight="1" outlineLevel="1" x14ac:dyDescent="0.3">
      <c r="A75" s="140" t="s">
        <v>107</v>
      </c>
      <c r="B75" s="274">
        <f t="shared" si="15"/>
        <v>359</v>
      </c>
      <c r="C75" s="128">
        <f t="shared" si="11"/>
        <v>1</v>
      </c>
      <c r="D75" s="149">
        <f t="shared" si="12"/>
        <v>0.4</v>
      </c>
      <c r="E75" s="157"/>
      <c r="F75" s="157">
        <v>1</v>
      </c>
      <c r="G75" s="144">
        <f t="shared" si="13"/>
        <v>153657</v>
      </c>
      <c r="H75" s="132">
        <f t="shared" si="14"/>
        <v>136589</v>
      </c>
      <c r="I75" s="132">
        <f t="shared" ref="I75:I138" si="16">G75-H75</f>
        <v>17068</v>
      </c>
      <c r="J75" s="304" t="s">
        <v>351</v>
      </c>
      <c r="K75" s="311">
        <v>359</v>
      </c>
      <c r="M75" s="102">
        <f>G75-'[1]2025(75138500)'!G75</f>
        <v>0</v>
      </c>
    </row>
    <row r="76" spans="1:13" ht="20.100000000000001" hidden="1" customHeight="1" outlineLevel="1" x14ac:dyDescent="0.3">
      <c r="A76" s="140" t="s">
        <v>108</v>
      </c>
      <c r="B76" s="274">
        <f t="shared" si="15"/>
        <v>216</v>
      </c>
      <c r="C76" s="128">
        <f t="shared" si="11"/>
        <v>1</v>
      </c>
      <c r="D76" s="149">
        <f t="shared" si="12"/>
        <v>0.4</v>
      </c>
      <c r="E76" s="300"/>
      <c r="F76" s="157">
        <v>1</v>
      </c>
      <c r="G76" s="144">
        <f t="shared" si="13"/>
        <v>153657</v>
      </c>
      <c r="H76" s="132">
        <f t="shared" si="14"/>
        <v>136589</v>
      </c>
      <c r="I76" s="132">
        <f t="shared" si="16"/>
        <v>17068</v>
      </c>
      <c r="J76" s="304" t="s">
        <v>352</v>
      </c>
      <c r="K76" s="311">
        <v>216</v>
      </c>
      <c r="M76" s="102">
        <f>G76-'[1]2025(75138500)'!G76</f>
        <v>0</v>
      </c>
    </row>
    <row r="77" spans="1:13" ht="20.100000000000001" hidden="1" customHeight="1" outlineLevel="1" x14ac:dyDescent="0.3">
      <c r="A77" s="140" t="s">
        <v>109</v>
      </c>
      <c r="B77" s="274">
        <f t="shared" si="15"/>
        <v>106</v>
      </c>
      <c r="C77" s="128">
        <f t="shared" si="11"/>
        <v>1</v>
      </c>
      <c r="D77" s="149">
        <f t="shared" si="12"/>
        <v>0.4</v>
      </c>
      <c r="E77" s="157"/>
      <c r="F77" s="157">
        <v>1</v>
      </c>
      <c r="G77" s="144">
        <f t="shared" si="13"/>
        <v>153657</v>
      </c>
      <c r="H77" s="132">
        <f t="shared" si="14"/>
        <v>136589</v>
      </c>
      <c r="I77" s="132">
        <f t="shared" si="16"/>
        <v>17068</v>
      </c>
      <c r="J77" s="304" t="s">
        <v>353</v>
      </c>
      <c r="K77" s="311">
        <v>106</v>
      </c>
      <c r="M77" s="102">
        <f>G77-'[1]2025(75138500)'!G77</f>
        <v>0</v>
      </c>
    </row>
    <row r="78" spans="1:13" ht="20.100000000000001" hidden="1" customHeight="1" outlineLevel="1" x14ac:dyDescent="0.3">
      <c r="A78" s="140" t="s">
        <v>110</v>
      </c>
      <c r="B78" s="274">
        <f t="shared" si="15"/>
        <v>389</v>
      </c>
      <c r="C78" s="128">
        <f t="shared" si="11"/>
        <v>1</v>
      </c>
      <c r="D78" s="149">
        <f t="shared" si="12"/>
        <v>0.4</v>
      </c>
      <c r="E78" s="300"/>
      <c r="F78" s="157">
        <v>1</v>
      </c>
      <c r="G78" s="144">
        <f t="shared" si="13"/>
        <v>153657</v>
      </c>
      <c r="H78" s="132">
        <f t="shared" si="14"/>
        <v>136589</v>
      </c>
      <c r="I78" s="132">
        <f t="shared" si="16"/>
        <v>17068</v>
      </c>
      <c r="J78" s="304" t="s">
        <v>354</v>
      </c>
      <c r="K78" s="311">
        <v>389</v>
      </c>
      <c r="M78" s="102">
        <f>G78-'[1]2025(75138500)'!G78</f>
        <v>0</v>
      </c>
    </row>
    <row r="79" spans="1:13" ht="20.100000000000001" hidden="1" customHeight="1" outlineLevel="1" x14ac:dyDescent="0.3">
      <c r="A79" s="140" t="s">
        <v>111</v>
      </c>
      <c r="B79" s="274">
        <f t="shared" si="15"/>
        <v>347</v>
      </c>
      <c r="C79" s="128">
        <f t="shared" si="11"/>
        <v>1</v>
      </c>
      <c r="D79" s="149">
        <f t="shared" si="12"/>
        <v>0.4</v>
      </c>
      <c r="E79" s="157"/>
      <c r="F79" s="157">
        <v>1</v>
      </c>
      <c r="G79" s="144">
        <f t="shared" si="13"/>
        <v>153657</v>
      </c>
      <c r="H79" s="132">
        <f t="shared" si="14"/>
        <v>136589</v>
      </c>
      <c r="I79" s="132">
        <f t="shared" si="16"/>
        <v>17068</v>
      </c>
      <c r="J79" s="304" t="s">
        <v>355</v>
      </c>
      <c r="K79" s="311">
        <v>347</v>
      </c>
      <c r="M79" s="102">
        <f>G79-'[1]2025(75138500)'!G79</f>
        <v>0</v>
      </c>
    </row>
    <row r="80" spans="1:13" ht="20.100000000000001" hidden="1" customHeight="1" outlineLevel="1" x14ac:dyDescent="0.3">
      <c r="A80" s="140" t="s">
        <v>112</v>
      </c>
      <c r="B80" s="274">
        <f t="shared" si="15"/>
        <v>215</v>
      </c>
      <c r="C80" s="128">
        <f t="shared" si="11"/>
        <v>1</v>
      </c>
      <c r="D80" s="149">
        <f t="shared" si="12"/>
        <v>0.4</v>
      </c>
      <c r="E80" s="300"/>
      <c r="F80" s="157">
        <v>1</v>
      </c>
      <c r="G80" s="144">
        <f t="shared" si="13"/>
        <v>153657</v>
      </c>
      <c r="H80" s="132">
        <f t="shared" si="14"/>
        <v>136589</v>
      </c>
      <c r="I80" s="132">
        <f t="shared" si="16"/>
        <v>17068</v>
      </c>
      <c r="J80" s="304" t="s">
        <v>356</v>
      </c>
      <c r="K80" s="311">
        <v>215</v>
      </c>
      <c r="M80" s="102">
        <f>G80-'[1]2025(75138500)'!G80</f>
        <v>0</v>
      </c>
    </row>
    <row r="81" spans="1:13" ht="19.8" hidden="1" customHeight="1" collapsed="1" x14ac:dyDescent="0.3">
      <c r="A81" s="146" t="s">
        <v>15</v>
      </c>
      <c r="B81" s="180">
        <f>SUM(B53:B80)</f>
        <v>12705</v>
      </c>
      <c r="C81" s="181">
        <f t="shared" ref="C81:K81" si="17">SUM(C53:C80)</f>
        <v>28</v>
      </c>
      <c r="D81" s="181">
        <f t="shared" si="17"/>
        <v>18.399999999999995</v>
      </c>
      <c r="E81" s="167">
        <f t="shared" si="17"/>
        <v>12</v>
      </c>
      <c r="F81" s="181">
        <f t="shared" si="17"/>
        <v>16</v>
      </c>
      <c r="G81" s="165">
        <f t="shared" si="17"/>
        <v>7068240</v>
      </c>
      <c r="H81" s="165">
        <f t="shared" si="17"/>
        <v>6283076</v>
      </c>
      <c r="I81" s="165">
        <f t="shared" si="17"/>
        <v>785164</v>
      </c>
      <c r="J81" s="182">
        <f>SUM(J53:J80)</f>
        <v>0</v>
      </c>
      <c r="K81" s="182">
        <f t="shared" si="17"/>
        <v>12705</v>
      </c>
      <c r="M81" s="102">
        <f>G81-'[1]2025(75138500)'!G81</f>
        <v>0</v>
      </c>
    </row>
    <row r="82" spans="1:13" ht="20.100000000000001" hidden="1" customHeight="1" outlineLevel="1" x14ac:dyDescent="0.3">
      <c r="A82" s="146" t="s">
        <v>274</v>
      </c>
      <c r="B82" s="167"/>
      <c r="C82" s="167"/>
      <c r="D82" s="147"/>
      <c r="E82" s="147"/>
      <c r="F82" s="147"/>
      <c r="G82" s="148"/>
      <c r="H82" s="148"/>
      <c r="I82" s="148"/>
      <c r="M82" s="102">
        <f>G82-'[1]2025(75138500)'!G82</f>
        <v>0</v>
      </c>
    </row>
    <row r="83" spans="1:13" ht="20.100000000000001" hidden="1" customHeight="1" outlineLevel="1" x14ac:dyDescent="0.3">
      <c r="A83" s="140" t="s">
        <v>123</v>
      </c>
      <c r="B83" s="274">
        <v>287</v>
      </c>
      <c r="C83" s="297">
        <f>E83+F83</f>
        <v>1</v>
      </c>
      <c r="D83" s="131">
        <f>SUM(E83+F83*$D$6)</f>
        <v>0.4</v>
      </c>
      <c r="E83" s="157"/>
      <c r="F83" s="157">
        <v>1</v>
      </c>
      <c r="G83" s="144">
        <f t="shared" ref="G83:G95" si="18">ROUND($G$5/$D$290*D83,0)</f>
        <v>153657</v>
      </c>
      <c r="H83" s="132">
        <f t="shared" ref="H83:H95" si="19">ROUNDUP(D83*$H$6,0)</f>
        <v>136589</v>
      </c>
      <c r="I83" s="132">
        <f t="shared" si="16"/>
        <v>17068</v>
      </c>
      <c r="J83" s="273" t="s">
        <v>358</v>
      </c>
      <c r="K83" s="271">
        <v>1277</v>
      </c>
      <c r="M83" s="102">
        <f>G83-'[1]2025(75138500)'!G83</f>
        <v>0</v>
      </c>
    </row>
    <row r="84" spans="1:13" ht="20.100000000000001" hidden="1" customHeight="1" outlineLevel="1" x14ac:dyDescent="0.3">
      <c r="A84" s="140" t="s">
        <v>118</v>
      </c>
      <c r="B84" s="274">
        <v>598</v>
      </c>
      <c r="C84" s="297">
        <f>E84+F84</f>
        <v>1</v>
      </c>
      <c r="D84" s="131">
        <f>SUM(E84+F84*$D$6)</f>
        <v>1</v>
      </c>
      <c r="E84" s="157">
        <v>1</v>
      </c>
      <c r="F84" s="157"/>
      <c r="G84" s="144">
        <f t="shared" si="18"/>
        <v>384144</v>
      </c>
      <c r="H84" s="132">
        <f t="shared" si="19"/>
        <v>341471</v>
      </c>
      <c r="I84" s="132">
        <f t="shared" si="16"/>
        <v>42673</v>
      </c>
      <c r="J84" s="273" t="s">
        <v>359</v>
      </c>
      <c r="K84" s="271">
        <v>287</v>
      </c>
      <c r="M84" s="102">
        <f>G84-'[1]2025(75138500)'!G84</f>
        <v>0</v>
      </c>
    </row>
    <row r="85" spans="1:13" ht="20.100000000000001" hidden="1" customHeight="1" outlineLevel="1" x14ac:dyDescent="0.3">
      <c r="A85" s="140" t="s">
        <v>116</v>
      </c>
      <c r="B85" s="274">
        <v>1277</v>
      </c>
      <c r="C85" s="297">
        <f>E85+F85</f>
        <v>1</v>
      </c>
      <c r="D85" s="131">
        <f>SUM(E85+F85*$D$6)</f>
        <v>1</v>
      </c>
      <c r="E85" s="157">
        <v>1</v>
      </c>
      <c r="F85" s="157"/>
      <c r="G85" s="144">
        <f t="shared" si="18"/>
        <v>384144</v>
      </c>
      <c r="H85" s="132">
        <f t="shared" si="19"/>
        <v>341471</v>
      </c>
      <c r="I85" s="132">
        <f t="shared" si="16"/>
        <v>42673</v>
      </c>
      <c r="J85" s="273" t="s">
        <v>360</v>
      </c>
      <c r="K85" s="271">
        <v>598</v>
      </c>
      <c r="M85" s="102">
        <f>G85-'[1]2025(75138500)'!G85</f>
        <v>0</v>
      </c>
    </row>
    <row r="86" spans="1:13" ht="20.100000000000001" hidden="1" customHeight="1" outlineLevel="1" x14ac:dyDescent="0.3">
      <c r="A86" s="140" t="s">
        <v>121</v>
      </c>
      <c r="B86" s="301">
        <f>K86</f>
        <v>676</v>
      </c>
      <c r="C86" s="128">
        <f>E86+F86</f>
        <v>1</v>
      </c>
      <c r="D86" s="149">
        <f>SUM(E86+F86*$D$6)</f>
        <v>1</v>
      </c>
      <c r="E86" s="157">
        <v>1</v>
      </c>
      <c r="F86" s="157"/>
      <c r="G86" s="144">
        <f t="shared" si="18"/>
        <v>384144</v>
      </c>
      <c r="H86" s="132">
        <f t="shared" si="19"/>
        <v>341471</v>
      </c>
      <c r="I86" s="132">
        <f t="shared" si="16"/>
        <v>42673</v>
      </c>
      <c r="J86" s="273" t="s">
        <v>361</v>
      </c>
      <c r="K86" s="271">
        <v>676</v>
      </c>
      <c r="M86" s="102">
        <f>G86-'[1]2025(75138500)'!G86</f>
        <v>0</v>
      </c>
    </row>
    <row r="87" spans="1:13" ht="20.100000000000001" hidden="1" customHeight="1" outlineLevel="1" x14ac:dyDescent="0.3">
      <c r="A87" s="140" t="s">
        <v>115</v>
      </c>
      <c r="B87" s="301">
        <f t="shared" ref="B87:B95" si="20">K87</f>
        <v>501</v>
      </c>
      <c r="C87" s="128">
        <f>E87+F87</f>
        <v>1</v>
      </c>
      <c r="D87" s="136">
        <f>SUM(E87+F87*$D$6)</f>
        <v>1</v>
      </c>
      <c r="E87" s="296">
        <v>1</v>
      </c>
      <c r="F87" s="296"/>
      <c r="G87" s="144">
        <f t="shared" si="18"/>
        <v>384144</v>
      </c>
      <c r="H87" s="132">
        <f t="shared" si="19"/>
        <v>341471</v>
      </c>
      <c r="I87" s="132">
        <f t="shared" si="16"/>
        <v>42673</v>
      </c>
      <c r="J87" s="273" t="s">
        <v>362</v>
      </c>
      <c r="K87" s="271">
        <v>501</v>
      </c>
      <c r="M87" s="102">
        <f>G87-'[1]2025(75138500)'!G87</f>
        <v>0</v>
      </c>
    </row>
    <row r="88" spans="1:13" ht="20.100000000000001" hidden="1" customHeight="1" outlineLevel="1" x14ac:dyDescent="0.3">
      <c r="A88" s="128" t="s">
        <v>40</v>
      </c>
      <c r="B88" s="301">
        <f t="shared" si="20"/>
        <v>847</v>
      </c>
      <c r="C88" s="128">
        <v>1</v>
      </c>
      <c r="D88" s="131">
        <v>1</v>
      </c>
      <c r="E88" s="131">
        <v>1</v>
      </c>
      <c r="F88" s="131"/>
      <c r="G88" s="144">
        <f t="shared" si="18"/>
        <v>384144</v>
      </c>
      <c r="H88" s="132">
        <f t="shared" si="19"/>
        <v>341471</v>
      </c>
      <c r="I88" s="132">
        <f t="shared" si="16"/>
        <v>42673</v>
      </c>
      <c r="J88" s="273" t="s">
        <v>363</v>
      </c>
      <c r="K88" s="271">
        <v>847</v>
      </c>
      <c r="M88" s="102">
        <f>G88-'[1]2025(75138500)'!G88</f>
        <v>0</v>
      </c>
    </row>
    <row r="89" spans="1:13" ht="20.100000000000001" hidden="1" customHeight="1" outlineLevel="1" x14ac:dyDescent="0.3">
      <c r="A89" s="140" t="s">
        <v>120</v>
      </c>
      <c r="B89" s="301">
        <f t="shared" si="20"/>
        <v>277</v>
      </c>
      <c r="C89" s="297">
        <f t="shared" ref="C89:C95" si="21">E89+F89</f>
        <v>1</v>
      </c>
      <c r="D89" s="131">
        <f t="shared" ref="D89:D95" si="22">SUM(E89+F89*$D$6)</f>
        <v>0.4</v>
      </c>
      <c r="E89" s="157"/>
      <c r="F89" s="157">
        <v>1</v>
      </c>
      <c r="G89" s="144">
        <f t="shared" si="18"/>
        <v>153657</v>
      </c>
      <c r="H89" s="132">
        <f t="shared" si="19"/>
        <v>136589</v>
      </c>
      <c r="I89" s="132">
        <f t="shared" si="16"/>
        <v>17068</v>
      </c>
      <c r="J89" s="273" t="s">
        <v>364</v>
      </c>
      <c r="K89" s="271">
        <v>277</v>
      </c>
      <c r="M89" s="102">
        <f>G89-'[1]2025(75138500)'!G89</f>
        <v>0</v>
      </c>
    </row>
    <row r="90" spans="1:13" ht="20.100000000000001" hidden="1" customHeight="1" outlineLevel="1" x14ac:dyDescent="0.3">
      <c r="A90" s="140" t="s">
        <v>117</v>
      </c>
      <c r="B90" s="301">
        <f t="shared" si="20"/>
        <v>290</v>
      </c>
      <c r="C90" s="297">
        <f t="shared" si="21"/>
        <v>1</v>
      </c>
      <c r="D90" s="131">
        <f t="shared" si="22"/>
        <v>0.4</v>
      </c>
      <c r="E90" s="302"/>
      <c r="F90" s="157">
        <v>1</v>
      </c>
      <c r="G90" s="144">
        <f t="shared" si="18"/>
        <v>153657</v>
      </c>
      <c r="H90" s="132">
        <f t="shared" si="19"/>
        <v>136589</v>
      </c>
      <c r="I90" s="132">
        <f t="shared" si="16"/>
        <v>17068</v>
      </c>
      <c r="J90" s="273" t="s">
        <v>365</v>
      </c>
      <c r="K90" s="271">
        <v>290</v>
      </c>
      <c r="M90" s="102">
        <f>G90-'[1]2025(75138500)'!G90</f>
        <v>0</v>
      </c>
    </row>
    <row r="91" spans="1:13" ht="20.100000000000001" hidden="1" customHeight="1" outlineLevel="1" x14ac:dyDescent="0.3">
      <c r="A91" s="140" t="s">
        <v>113</v>
      </c>
      <c r="B91" s="301">
        <f t="shared" si="20"/>
        <v>721</v>
      </c>
      <c r="C91" s="128">
        <f t="shared" si="21"/>
        <v>1</v>
      </c>
      <c r="D91" s="149">
        <f t="shared" si="22"/>
        <v>1</v>
      </c>
      <c r="E91" s="157">
        <v>1</v>
      </c>
      <c r="F91" s="157"/>
      <c r="G91" s="144">
        <f t="shared" si="18"/>
        <v>384144</v>
      </c>
      <c r="H91" s="132">
        <f t="shared" si="19"/>
        <v>341471</v>
      </c>
      <c r="I91" s="132">
        <f t="shared" si="16"/>
        <v>42673</v>
      </c>
      <c r="J91" s="273" t="s">
        <v>366</v>
      </c>
      <c r="K91" s="271">
        <v>721</v>
      </c>
      <c r="M91" s="102">
        <f>G91-'[1]2025(75138500)'!G91</f>
        <v>0</v>
      </c>
    </row>
    <row r="92" spans="1:13" ht="20.100000000000001" hidden="1" customHeight="1" outlineLevel="1" x14ac:dyDescent="0.3">
      <c r="A92" s="140" t="s">
        <v>119</v>
      </c>
      <c r="B92" s="301">
        <f t="shared" si="20"/>
        <v>370</v>
      </c>
      <c r="C92" s="297">
        <f t="shared" si="21"/>
        <v>1</v>
      </c>
      <c r="D92" s="131">
        <f t="shared" si="22"/>
        <v>0.4</v>
      </c>
      <c r="E92" s="157"/>
      <c r="F92" s="157">
        <v>1</v>
      </c>
      <c r="G92" s="144">
        <f t="shared" si="18"/>
        <v>153657</v>
      </c>
      <c r="H92" s="132">
        <f t="shared" si="19"/>
        <v>136589</v>
      </c>
      <c r="I92" s="132">
        <f t="shared" si="16"/>
        <v>17068</v>
      </c>
      <c r="J92" s="273" t="s">
        <v>367</v>
      </c>
      <c r="K92" s="271">
        <v>370</v>
      </c>
      <c r="M92" s="102">
        <f>G92-'[1]2025(75138500)'!G92</f>
        <v>0</v>
      </c>
    </row>
    <row r="93" spans="1:13" ht="20.100000000000001" hidden="1" customHeight="1" outlineLevel="1" x14ac:dyDescent="0.3">
      <c r="A93" s="140" t="s">
        <v>16</v>
      </c>
      <c r="B93" s="301">
        <f t="shared" si="20"/>
        <v>255</v>
      </c>
      <c r="C93" s="128">
        <f t="shared" si="21"/>
        <v>1</v>
      </c>
      <c r="D93" s="149">
        <f t="shared" si="22"/>
        <v>0.4</v>
      </c>
      <c r="E93" s="300"/>
      <c r="F93" s="157">
        <v>1</v>
      </c>
      <c r="G93" s="144">
        <f t="shared" si="18"/>
        <v>153657</v>
      </c>
      <c r="H93" s="132">
        <f t="shared" si="19"/>
        <v>136589</v>
      </c>
      <c r="I93" s="132">
        <f t="shared" si="16"/>
        <v>17068</v>
      </c>
      <c r="J93" s="273" t="s">
        <v>368</v>
      </c>
      <c r="K93" s="271">
        <v>255</v>
      </c>
      <c r="M93" s="102">
        <f>G93-'[1]2025(75138500)'!G93</f>
        <v>0</v>
      </c>
    </row>
    <row r="94" spans="1:13" ht="20.100000000000001" hidden="1" customHeight="1" outlineLevel="1" x14ac:dyDescent="0.3">
      <c r="A94" s="140" t="s">
        <v>122</v>
      </c>
      <c r="B94" s="301">
        <f t="shared" si="20"/>
        <v>233</v>
      </c>
      <c r="C94" s="128">
        <f t="shared" si="21"/>
        <v>1</v>
      </c>
      <c r="D94" s="149">
        <f t="shared" si="22"/>
        <v>0.4</v>
      </c>
      <c r="E94" s="157"/>
      <c r="F94" s="157">
        <v>1</v>
      </c>
      <c r="G94" s="144">
        <f t="shared" si="18"/>
        <v>153657</v>
      </c>
      <c r="H94" s="132">
        <f t="shared" si="19"/>
        <v>136589</v>
      </c>
      <c r="I94" s="132">
        <f t="shared" si="16"/>
        <v>17068</v>
      </c>
      <c r="J94" s="273" t="s">
        <v>369</v>
      </c>
      <c r="K94" s="271">
        <v>233</v>
      </c>
      <c r="M94" s="102">
        <f>G94-'[1]2025(75138500)'!G94</f>
        <v>0</v>
      </c>
    </row>
    <row r="95" spans="1:13" ht="20.100000000000001" hidden="1" customHeight="1" outlineLevel="1" x14ac:dyDescent="0.3">
      <c r="A95" s="140" t="s">
        <v>114</v>
      </c>
      <c r="B95" s="301">
        <f t="shared" si="20"/>
        <v>785</v>
      </c>
      <c r="C95" s="128">
        <f t="shared" si="21"/>
        <v>1</v>
      </c>
      <c r="D95" s="149">
        <f t="shared" si="22"/>
        <v>1</v>
      </c>
      <c r="E95" s="157">
        <v>1</v>
      </c>
      <c r="F95" s="157"/>
      <c r="G95" s="144">
        <f t="shared" si="18"/>
        <v>384144</v>
      </c>
      <c r="H95" s="132">
        <f t="shared" si="19"/>
        <v>341471</v>
      </c>
      <c r="I95" s="132">
        <f t="shared" si="16"/>
        <v>42673</v>
      </c>
      <c r="J95" s="273" t="s">
        <v>370</v>
      </c>
      <c r="K95" s="271">
        <v>785</v>
      </c>
      <c r="M95" s="102">
        <f>G95-'[1]2025(75138500)'!G95</f>
        <v>0</v>
      </c>
    </row>
    <row r="96" spans="1:13" ht="19.8" hidden="1" customHeight="1" collapsed="1" x14ac:dyDescent="0.3">
      <c r="A96" s="146" t="s">
        <v>17</v>
      </c>
      <c r="B96" s="180">
        <f>SUM(B83:B95)</f>
        <v>7117</v>
      </c>
      <c r="C96" s="181">
        <f t="shared" ref="C96:K96" si="23">SUM(C83:C95)</f>
        <v>13</v>
      </c>
      <c r="D96" s="181">
        <f t="shared" si="23"/>
        <v>9.4000000000000021</v>
      </c>
      <c r="E96" s="181">
        <f t="shared" si="23"/>
        <v>7</v>
      </c>
      <c r="F96" s="181">
        <f t="shared" si="23"/>
        <v>6</v>
      </c>
      <c r="G96" s="165">
        <f t="shared" si="23"/>
        <v>3610950</v>
      </c>
      <c r="H96" s="165">
        <f t="shared" si="23"/>
        <v>3209831</v>
      </c>
      <c r="I96" s="165">
        <f t="shared" si="23"/>
        <v>401119</v>
      </c>
      <c r="J96" s="165">
        <f t="shared" si="23"/>
        <v>0</v>
      </c>
      <c r="K96" s="181">
        <f t="shared" si="23"/>
        <v>7117</v>
      </c>
      <c r="M96" s="102">
        <f>G96-'[1]2025(75138500)'!G96</f>
        <v>0</v>
      </c>
    </row>
    <row r="97" spans="1:13" ht="20.100000000000001" hidden="1" customHeight="1" outlineLevel="1" x14ac:dyDescent="0.3">
      <c r="A97" s="146" t="s">
        <v>275</v>
      </c>
      <c r="B97" s="167"/>
      <c r="C97" s="167"/>
      <c r="D97" s="147"/>
      <c r="E97" s="147"/>
      <c r="F97" s="147"/>
      <c r="G97" s="148"/>
      <c r="H97" s="148"/>
      <c r="I97" s="148"/>
      <c r="M97" s="102">
        <f>G97-'[1]2025(75138500)'!G97</f>
        <v>0</v>
      </c>
    </row>
    <row r="98" spans="1:13" ht="20.100000000000001" hidden="1" customHeight="1" outlineLevel="1" x14ac:dyDescent="0.3">
      <c r="A98" s="140" t="s">
        <v>124</v>
      </c>
      <c r="B98" s="274">
        <f>K98</f>
        <v>510</v>
      </c>
      <c r="C98" s="128">
        <f t="shared" ref="C98:C116" si="24">E98+F98</f>
        <v>1</v>
      </c>
      <c r="D98" s="131">
        <f t="shared" ref="D98:D116" si="25">SUM(E98+F98*$D$6)</f>
        <v>1</v>
      </c>
      <c r="E98" s="300">
        <v>1</v>
      </c>
      <c r="F98" s="157"/>
      <c r="G98" s="144">
        <f t="shared" ref="G98:G116" si="26">ROUND($G$5/$D$290*D98,0)</f>
        <v>384144</v>
      </c>
      <c r="H98" s="132">
        <f t="shared" ref="H98:H116" si="27">ROUNDUP(D98*$H$6,0)</f>
        <v>341471</v>
      </c>
      <c r="I98" s="132">
        <f t="shared" si="16"/>
        <v>42673</v>
      </c>
      <c r="J98" s="264" t="s">
        <v>373</v>
      </c>
      <c r="K98" s="103">
        <v>510</v>
      </c>
      <c r="M98" s="102">
        <f>G98-'[1]2025(75138500)'!G98</f>
        <v>0</v>
      </c>
    </row>
    <row r="99" spans="1:13" ht="20.100000000000001" hidden="1" customHeight="1" outlineLevel="1" x14ac:dyDescent="0.3">
      <c r="A99" s="140" t="s">
        <v>125</v>
      </c>
      <c r="B99" s="274">
        <f t="shared" ref="B99:B116" si="28">K99</f>
        <v>792</v>
      </c>
      <c r="C99" s="128">
        <f t="shared" si="24"/>
        <v>1</v>
      </c>
      <c r="D99" s="149">
        <f t="shared" si="25"/>
        <v>1</v>
      </c>
      <c r="E99" s="157">
        <v>1</v>
      </c>
      <c r="F99" s="157"/>
      <c r="G99" s="144">
        <f t="shared" si="26"/>
        <v>384144</v>
      </c>
      <c r="H99" s="132">
        <f t="shared" si="27"/>
        <v>341471</v>
      </c>
      <c r="I99" s="132">
        <f t="shared" si="16"/>
        <v>42673</v>
      </c>
      <c r="J99" s="264" t="s">
        <v>374</v>
      </c>
      <c r="K99" s="103">
        <v>792</v>
      </c>
      <c r="M99" s="102">
        <f>G99-'[1]2025(75138500)'!G99</f>
        <v>0</v>
      </c>
    </row>
    <row r="100" spans="1:13" ht="20.100000000000001" hidden="1" customHeight="1" outlineLevel="1" x14ac:dyDescent="0.3">
      <c r="A100" s="140" t="s">
        <v>126</v>
      </c>
      <c r="B100" s="274">
        <f t="shared" si="28"/>
        <v>1319</v>
      </c>
      <c r="C100" s="128">
        <f t="shared" si="24"/>
        <v>1</v>
      </c>
      <c r="D100" s="149">
        <f t="shared" si="25"/>
        <v>1</v>
      </c>
      <c r="E100" s="157">
        <v>1</v>
      </c>
      <c r="F100" s="157"/>
      <c r="G100" s="144">
        <f t="shared" si="26"/>
        <v>384144</v>
      </c>
      <c r="H100" s="132">
        <f t="shared" si="27"/>
        <v>341471</v>
      </c>
      <c r="I100" s="132">
        <f t="shared" si="16"/>
        <v>42673</v>
      </c>
      <c r="J100" s="264" t="s">
        <v>375</v>
      </c>
      <c r="K100" s="103">
        <v>1319</v>
      </c>
      <c r="M100" s="102">
        <f>G100-'[1]2025(75138500)'!G100</f>
        <v>0</v>
      </c>
    </row>
    <row r="101" spans="1:13" ht="20.100000000000001" hidden="1" customHeight="1" outlineLevel="1" x14ac:dyDescent="0.3">
      <c r="A101" s="183" t="s">
        <v>127</v>
      </c>
      <c r="B101" s="274">
        <f t="shared" si="28"/>
        <v>272</v>
      </c>
      <c r="C101" s="297">
        <f t="shared" si="24"/>
        <v>1</v>
      </c>
      <c r="D101" s="149">
        <f t="shared" si="25"/>
        <v>0.4</v>
      </c>
      <c r="E101" s="157"/>
      <c r="F101" s="157">
        <v>1</v>
      </c>
      <c r="G101" s="144">
        <f t="shared" si="26"/>
        <v>153657</v>
      </c>
      <c r="H101" s="132">
        <f t="shared" si="27"/>
        <v>136589</v>
      </c>
      <c r="I101" s="132">
        <f t="shared" si="16"/>
        <v>17068</v>
      </c>
      <c r="J101" s="264" t="s">
        <v>376</v>
      </c>
      <c r="K101" s="103">
        <v>272</v>
      </c>
      <c r="M101" s="102">
        <f>G101-'[1]2025(75138500)'!G101</f>
        <v>0</v>
      </c>
    </row>
    <row r="102" spans="1:13" ht="20.100000000000001" hidden="1" customHeight="1" outlineLevel="1" x14ac:dyDescent="0.3">
      <c r="A102" s="183" t="s">
        <v>128</v>
      </c>
      <c r="B102" s="274">
        <f t="shared" si="28"/>
        <v>507</v>
      </c>
      <c r="C102" s="297">
        <f t="shared" si="24"/>
        <v>1</v>
      </c>
      <c r="D102" s="131">
        <v>1</v>
      </c>
      <c r="E102" s="157">
        <v>1</v>
      </c>
      <c r="F102" s="157"/>
      <c r="G102" s="144">
        <f t="shared" si="26"/>
        <v>384144</v>
      </c>
      <c r="H102" s="132">
        <f t="shared" si="27"/>
        <v>341471</v>
      </c>
      <c r="I102" s="132">
        <f t="shared" si="16"/>
        <v>42673</v>
      </c>
      <c r="J102" s="264" t="s">
        <v>377</v>
      </c>
      <c r="K102" s="103">
        <v>507</v>
      </c>
      <c r="M102" s="102">
        <f>G102-'[1]2025(75138500)'!G102</f>
        <v>0</v>
      </c>
    </row>
    <row r="103" spans="1:13" ht="20.100000000000001" hidden="1" customHeight="1" outlineLevel="1" x14ac:dyDescent="0.3">
      <c r="A103" s="183" t="s">
        <v>18</v>
      </c>
      <c r="B103" s="274">
        <f t="shared" si="28"/>
        <v>612</v>
      </c>
      <c r="C103" s="297">
        <f t="shared" si="24"/>
        <v>1</v>
      </c>
      <c r="D103" s="131">
        <f t="shared" si="25"/>
        <v>1</v>
      </c>
      <c r="E103" s="157">
        <v>1</v>
      </c>
      <c r="F103" s="157"/>
      <c r="G103" s="144">
        <f t="shared" si="26"/>
        <v>384144</v>
      </c>
      <c r="H103" s="132">
        <f t="shared" si="27"/>
        <v>341471</v>
      </c>
      <c r="I103" s="132">
        <f t="shared" si="16"/>
        <v>42673</v>
      </c>
      <c r="J103" s="264" t="s">
        <v>378</v>
      </c>
      <c r="K103" s="103">
        <v>612</v>
      </c>
      <c r="M103" s="102">
        <f>G103-'[1]2025(75138500)'!G103</f>
        <v>0</v>
      </c>
    </row>
    <row r="104" spans="1:13" ht="20.100000000000001" hidden="1" customHeight="1" outlineLevel="1" x14ac:dyDescent="0.3">
      <c r="A104" s="183" t="s">
        <v>129</v>
      </c>
      <c r="B104" s="274">
        <f t="shared" si="28"/>
        <v>285</v>
      </c>
      <c r="C104" s="297">
        <f t="shared" si="24"/>
        <v>1</v>
      </c>
      <c r="D104" s="149">
        <f t="shared" si="25"/>
        <v>0.4</v>
      </c>
      <c r="E104" s="157"/>
      <c r="F104" s="157">
        <v>1</v>
      </c>
      <c r="G104" s="144">
        <f t="shared" si="26"/>
        <v>153657</v>
      </c>
      <c r="H104" s="132">
        <f t="shared" si="27"/>
        <v>136589</v>
      </c>
      <c r="I104" s="132">
        <f t="shared" si="16"/>
        <v>17068</v>
      </c>
      <c r="J104" s="264" t="s">
        <v>379</v>
      </c>
      <c r="K104" s="103">
        <v>285</v>
      </c>
      <c r="M104" s="102">
        <f>G104-'[1]2025(75138500)'!G104</f>
        <v>0</v>
      </c>
    </row>
    <row r="105" spans="1:13" ht="20.100000000000001" hidden="1" customHeight="1" outlineLevel="1" x14ac:dyDescent="0.3">
      <c r="A105" s="183" t="s">
        <v>130</v>
      </c>
      <c r="B105" s="274">
        <f t="shared" si="28"/>
        <v>390</v>
      </c>
      <c r="C105" s="297">
        <f t="shared" si="24"/>
        <v>1</v>
      </c>
      <c r="D105" s="149">
        <f t="shared" si="25"/>
        <v>0.4</v>
      </c>
      <c r="E105" s="157"/>
      <c r="F105" s="157">
        <v>1</v>
      </c>
      <c r="G105" s="144">
        <f t="shared" si="26"/>
        <v>153657</v>
      </c>
      <c r="H105" s="132">
        <f t="shared" si="27"/>
        <v>136589</v>
      </c>
      <c r="I105" s="132">
        <f t="shared" si="16"/>
        <v>17068</v>
      </c>
      <c r="J105" s="264" t="s">
        <v>380</v>
      </c>
      <c r="K105" s="103">
        <v>390</v>
      </c>
      <c r="M105" s="102">
        <f>G105-'[1]2025(75138500)'!G105</f>
        <v>0</v>
      </c>
    </row>
    <row r="106" spans="1:13" ht="20.100000000000001" hidden="1" customHeight="1" outlineLevel="1" x14ac:dyDescent="0.3">
      <c r="A106" s="183" t="s">
        <v>131</v>
      </c>
      <c r="B106" s="274">
        <f t="shared" si="28"/>
        <v>450</v>
      </c>
      <c r="C106" s="297">
        <f t="shared" si="24"/>
        <v>1</v>
      </c>
      <c r="D106" s="131">
        <f t="shared" si="25"/>
        <v>0.4</v>
      </c>
      <c r="E106" s="157"/>
      <c r="F106" s="157">
        <v>1</v>
      </c>
      <c r="G106" s="144">
        <f t="shared" si="26"/>
        <v>153657</v>
      </c>
      <c r="H106" s="132">
        <f t="shared" si="27"/>
        <v>136589</v>
      </c>
      <c r="I106" s="132">
        <f t="shared" si="16"/>
        <v>17068</v>
      </c>
      <c r="J106" s="264" t="s">
        <v>381</v>
      </c>
      <c r="K106" s="103">
        <v>450</v>
      </c>
      <c r="M106" s="102">
        <f>G106-'[1]2025(75138500)'!G106</f>
        <v>0</v>
      </c>
    </row>
    <row r="107" spans="1:13" ht="20.100000000000001" hidden="1" customHeight="1" outlineLevel="1" x14ac:dyDescent="0.3">
      <c r="A107" s="183" t="s">
        <v>132</v>
      </c>
      <c r="B107" s="274">
        <f t="shared" si="28"/>
        <v>356</v>
      </c>
      <c r="C107" s="297">
        <f t="shared" si="24"/>
        <v>1</v>
      </c>
      <c r="D107" s="131">
        <f t="shared" si="25"/>
        <v>0.4</v>
      </c>
      <c r="E107" s="157"/>
      <c r="F107" s="157">
        <v>1</v>
      </c>
      <c r="G107" s="144">
        <f t="shared" si="26"/>
        <v>153657</v>
      </c>
      <c r="H107" s="132">
        <f t="shared" si="27"/>
        <v>136589</v>
      </c>
      <c r="I107" s="132">
        <f t="shared" si="16"/>
        <v>17068</v>
      </c>
      <c r="J107" s="264" t="s">
        <v>382</v>
      </c>
      <c r="K107" s="103">
        <v>356</v>
      </c>
      <c r="M107" s="102">
        <f>G107-'[1]2025(75138500)'!G107</f>
        <v>0</v>
      </c>
    </row>
    <row r="108" spans="1:13" ht="20.100000000000001" hidden="1" customHeight="1" outlineLevel="1" x14ac:dyDescent="0.3">
      <c r="A108" s="183" t="s">
        <v>133</v>
      </c>
      <c r="B108" s="274">
        <f t="shared" si="28"/>
        <v>657</v>
      </c>
      <c r="C108" s="297">
        <f t="shared" si="24"/>
        <v>1</v>
      </c>
      <c r="D108" s="131">
        <f t="shared" si="25"/>
        <v>1</v>
      </c>
      <c r="E108" s="157">
        <v>1</v>
      </c>
      <c r="F108" s="157"/>
      <c r="G108" s="144">
        <f t="shared" si="26"/>
        <v>384144</v>
      </c>
      <c r="H108" s="132">
        <f t="shared" si="27"/>
        <v>341471</v>
      </c>
      <c r="I108" s="132">
        <f t="shared" si="16"/>
        <v>42673</v>
      </c>
      <c r="J108" s="264" t="s">
        <v>383</v>
      </c>
      <c r="K108" s="103">
        <v>657</v>
      </c>
      <c r="M108" s="102">
        <f>G108-'[1]2025(75138500)'!G108</f>
        <v>0</v>
      </c>
    </row>
    <row r="109" spans="1:13" ht="20.100000000000001" hidden="1" customHeight="1" outlineLevel="1" x14ac:dyDescent="0.3">
      <c r="A109" s="183" t="s">
        <v>134</v>
      </c>
      <c r="B109" s="274">
        <f t="shared" si="28"/>
        <v>234</v>
      </c>
      <c r="C109" s="297">
        <f t="shared" si="24"/>
        <v>1</v>
      </c>
      <c r="D109" s="149">
        <f t="shared" si="25"/>
        <v>0.4</v>
      </c>
      <c r="E109" s="157"/>
      <c r="F109" s="157">
        <v>1</v>
      </c>
      <c r="G109" s="144">
        <f t="shared" si="26"/>
        <v>153657</v>
      </c>
      <c r="H109" s="132">
        <f t="shared" si="27"/>
        <v>136589</v>
      </c>
      <c r="I109" s="132">
        <f t="shared" si="16"/>
        <v>17068</v>
      </c>
      <c r="J109" s="264" t="s">
        <v>384</v>
      </c>
      <c r="K109" s="103">
        <v>234</v>
      </c>
      <c r="M109" s="102">
        <f>G109-'[1]2025(75138500)'!G109</f>
        <v>0</v>
      </c>
    </row>
    <row r="110" spans="1:13" ht="20.100000000000001" hidden="1" customHeight="1" outlineLevel="1" x14ac:dyDescent="0.3">
      <c r="A110" s="183" t="s">
        <v>135</v>
      </c>
      <c r="B110" s="274">
        <f t="shared" si="28"/>
        <v>591</v>
      </c>
      <c r="C110" s="128">
        <f t="shared" si="24"/>
        <v>1</v>
      </c>
      <c r="D110" s="149">
        <f t="shared" si="25"/>
        <v>1</v>
      </c>
      <c r="E110" s="157">
        <v>1</v>
      </c>
      <c r="F110" s="157"/>
      <c r="G110" s="144">
        <f t="shared" si="26"/>
        <v>384144</v>
      </c>
      <c r="H110" s="132">
        <f t="shared" si="27"/>
        <v>341471</v>
      </c>
      <c r="I110" s="132">
        <f t="shared" si="16"/>
        <v>42673</v>
      </c>
      <c r="J110" s="264" t="s">
        <v>385</v>
      </c>
      <c r="K110" s="103">
        <v>591</v>
      </c>
      <c r="M110" s="102">
        <f>G110-'[1]2025(75138500)'!G110</f>
        <v>0</v>
      </c>
    </row>
    <row r="111" spans="1:13" ht="20.100000000000001" hidden="1" customHeight="1" outlineLevel="1" x14ac:dyDescent="0.3">
      <c r="A111" s="140" t="s">
        <v>19</v>
      </c>
      <c r="B111" s="274">
        <f t="shared" si="28"/>
        <v>1803</v>
      </c>
      <c r="C111" s="128">
        <f t="shared" si="24"/>
        <v>1</v>
      </c>
      <c r="D111" s="149">
        <f t="shared" si="25"/>
        <v>1</v>
      </c>
      <c r="E111" s="157">
        <v>1</v>
      </c>
      <c r="F111" s="157"/>
      <c r="G111" s="144">
        <f t="shared" si="26"/>
        <v>384144</v>
      </c>
      <c r="H111" s="132">
        <f t="shared" si="27"/>
        <v>341471</v>
      </c>
      <c r="I111" s="132">
        <f t="shared" si="16"/>
        <v>42673</v>
      </c>
      <c r="J111" s="264" t="s">
        <v>386</v>
      </c>
      <c r="K111" s="103">
        <v>1803</v>
      </c>
      <c r="M111" s="102">
        <f>G111-'[1]2025(75138500)'!G111</f>
        <v>0</v>
      </c>
    </row>
    <row r="112" spans="1:13" ht="20.100000000000001" hidden="1" customHeight="1" outlineLevel="1" x14ac:dyDescent="0.3">
      <c r="A112" s="140" t="s">
        <v>136</v>
      </c>
      <c r="B112" s="274">
        <f t="shared" si="28"/>
        <v>2431</v>
      </c>
      <c r="C112" s="128">
        <f t="shared" si="24"/>
        <v>2</v>
      </c>
      <c r="D112" s="149">
        <v>2</v>
      </c>
      <c r="E112" s="157">
        <v>2</v>
      </c>
      <c r="F112" s="157"/>
      <c r="G112" s="144">
        <f t="shared" si="26"/>
        <v>768287</v>
      </c>
      <c r="H112" s="132">
        <f t="shared" si="27"/>
        <v>682941</v>
      </c>
      <c r="I112" s="132">
        <f t="shared" si="16"/>
        <v>85346</v>
      </c>
      <c r="J112" s="264" t="s">
        <v>387</v>
      </c>
      <c r="K112" s="103">
        <v>2431</v>
      </c>
      <c r="M112" s="102">
        <f>G112-'[1]2025(75138500)'!G112</f>
        <v>0</v>
      </c>
    </row>
    <row r="113" spans="1:13" ht="20.100000000000001" hidden="1" customHeight="1" outlineLevel="1" x14ac:dyDescent="0.3">
      <c r="A113" s="140" t="s">
        <v>137</v>
      </c>
      <c r="B113" s="274">
        <f t="shared" si="28"/>
        <v>531</v>
      </c>
      <c r="C113" s="297">
        <f t="shared" si="24"/>
        <v>1</v>
      </c>
      <c r="D113" s="131">
        <f t="shared" si="25"/>
        <v>1</v>
      </c>
      <c r="E113" s="157">
        <v>1</v>
      </c>
      <c r="F113" s="157"/>
      <c r="G113" s="144">
        <f t="shared" si="26"/>
        <v>384144</v>
      </c>
      <c r="H113" s="132">
        <f t="shared" si="27"/>
        <v>341471</v>
      </c>
      <c r="I113" s="132">
        <f t="shared" si="16"/>
        <v>42673</v>
      </c>
      <c r="J113" s="264" t="s">
        <v>388</v>
      </c>
      <c r="K113" s="103">
        <v>531</v>
      </c>
      <c r="M113" s="102">
        <f>G113-'[1]2025(75138500)'!G113</f>
        <v>0</v>
      </c>
    </row>
    <row r="114" spans="1:13" ht="20.100000000000001" hidden="1" customHeight="1" outlineLevel="1" x14ac:dyDescent="0.3">
      <c r="A114" s="140" t="s">
        <v>138</v>
      </c>
      <c r="B114" s="274">
        <f t="shared" si="28"/>
        <v>527</v>
      </c>
      <c r="C114" s="297">
        <f t="shared" si="24"/>
        <v>1</v>
      </c>
      <c r="D114" s="131">
        <f t="shared" si="25"/>
        <v>1</v>
      </c>
      <c r="E114" s="157">
        <v>1</v>
      </c>
      <c r="F114" s="157"/>
      <c r="G114" s="144">
        <f t="shared" si="26"/>
        <v>384144</v>
      </c>
      <c r="H114" s="132">
        <f t="shared" si="27"/>
        <v>341471</v>
      </c>
      <c r="I114" s="132">
        <f t="shared" si="16"/>
        <v>42673</v>
      </c>
      <c r="J114" s="264" t="s">
        <v>389</v>
      </c>
      <c r="K114" s="103">
        <v>527</v>
      </c>
      <c r="M114" s="102">
        <f>G114-'[1]2025(75138500)'!G114</f>
        <v>0</v>
      </c>
    </row>
    <row r="115" spans="1:13" ht="20.100000000000001" hidden="1" customHeight="1" outlineLevel="1" x14ac:dyDescent="0.3">
      <c r="A115" s="140" t="s">
        <v>139</v>
      </c>
      <c r="B115" s="274">
        <f t="shared" si="28"/>
        <v>745</v>
      </c>
      <c r="C115" s="128">
        <f t="shared" si="24"/>
        <v>1</v>
      </c>
      <c r="D115" s="149">
        <f t="shared" si="25"/>
        <v>1</v>
      </c>
      <c r="E115" s="157">
        <v>1</v>
      </c>
      <c r="F115" s="157"/>
      <c r="G115" s="144">
        <f t="shared" si="26"/>
        <v>384144</v>
      </c>
      <c r="H115" s="132">
        <f t="shared" si="27"/>
        <v>341471</v>
      </c>
      <c r="I115" s="132">
        <f t="shared" si="16"/>
        <v>42673</v>
      </c>
      <c r="J115" s="264" t="s">
        <v>390</v>
      </c>
      <c r="K115" s="103">
        <v>745</v>
      </c>
      <c r="M115" s="102">
        <f>G115-'[1]2025(75138500)'!G115</f>
        <v>0</v>
      </c>
    </row>
    <row r="116" spans="1:13" ht="20.100000000000001" hidden="1" customHeight="1" outlineLevel="1" x14ac:dyDescent="0.3">
      <c r="A116" s="140" t="s">
        <v>20</v>
      </c>
      <c r="B116" s="274">
        <f t="shared" si="28"/>
        <v>852</v>
      </c>
      <c r="C116" s="128">
        <f t="shared" si="24"/>
        <v>1</v>
      </c>
      <c r="D116" s="149">
        <f t="shared" si="25"/>
        <v>1</v>
      </c>
      <c r="E116" s="157">
        <v>1</v>
      </c>
      <c r="F116" s="157"/>
      <c r="G116" s="144">
        <f t="shared" si="26"/>
        <v>384144</v>
      </c>
      <c r="H116" s="132">
        <f t="shared" si="27"/>
        <v>341471</v>
      </c>
      <c r="I116" s="132">
        <f t="shared" si="16"/>
        <v>42673</v>
      </c>
      <c r="J116" s="264" t="s">
        <v>391</v>
      </c>
      <c r="K116" s="103">
        <v>852</v>
      </c>
      <c r="M116" s="102">
        <f>G116-'[1]2025(75138500)'!G116</f>
        <v>0</v>
      </c>
    </row>
    <row r="117" spans="1:13" ht="19.8" hidden="1" customHeight="1" collapsed="1" x14ac:dyDescent="0.3">
      <c r="A117" s="146" t="s">
        <v>21</v>
      </c>
      <c r="B117" s="184">
        <f>SUM(B98:B116)</f>
        <v>13864</v>
      </c>
      <c r="C117" s="167">
        <f t="shared" ref="C117:K117" si="29">SUM(C98:C116)</f>
        <v>20</v>
      </c>
      <c r="D117" s="167">
        <f t="shared" si="29"/>
        <v>16.400000000000002</v>
      </c>
      <c r="E117" s="167">
        <f t="shared" si="29"/>
        <v>14</v>
      </c>
      <c r="F117" s="167">
        <f t="shared" si="29"/>
        <v>6</v>
      </c>
      <c r="G117" s="165">
        <f t="shared" si="29"/>
        <v>6299957</v>
      </c>
      <c r="H117" s="165">
        <f t="shared" si="29"/>
        <v>5600127</v>
      </c>
      <c r="I117" s="165">
        <f t="shared" si="29"/>
        <v>699830</v>
      </c>
      <c r="J117" s="185">
        <f t="shared" si="29"/>
        <v>0</v>
      </c>
      <c r="K117" s="185">
        <f t="shared" si="29"/>
        <v>13864</v>
      </c>
      <c r="M117" s="102">
        <f>G117-'[1]2025(75138500)'!G117</f>
        <v>0</v>
      </c>
    </row>
    <row r="118" spans="1:13" ht="20.100000000000001" hidden="1" customHeight="1" outlineLevel="1" x14ac:dyDescent="0.3">
      <c r="A118" s="146" t="s">
        <v>276</v>
      </c>
      <c r="B118" s="167"/>
      <c r="C118" s="167"/>
      <c r="D118" s="147"/>
      <c r="E118" s="147"/>
      <c r="F118" s="147"/>
      <c r="G118" s="148"/>
      <c r="H118" s="148"/>
      <c r="I118" s="148"/>
      <c r="M118" s="102">
        <f>G118-'[1]2025(75138500)'!G118</f>
        <v>0</v>
      </c>
    </row>
    <row r="119" spans="1:13" ht="20.100000000000001" hidden="1" customHeight="1" outlineLevel="1" x14ac:dyDescent="0.3">
      <c r="A119" s="140" t="s">
        <v>140</v>
      </c>
      <c r="B119" s="274">
        <f>K119</f>
        <v>344</v>
      </c>
      <c r="C119" s="128">
        <f t="shared" ref="C119:C130" si="30">E119+F119</f>
        <v>1</v>
      </c>
      <c r="D119" s="149">
        <f t="shared" ref="D119:D130" si="31">SUM(E119+F119*$D$6)</f>
        <v>0.4</v>
      </c>
      <c r="E119" s="157"/>
      <c r="F119" s="157">
        <v>1</v>
      </c>
      <c r="G119" s="144">
        <f t="shared" ref="G119:G130" si="32">ROUND($G$5/$D$290*D119,0)</f>
        <v>153657</v>
      </c>
      <c r="H119" s="132">
        <f t="shared" ref="H119:H130" si="33">ROUNDUP(D119*$H$6,0)</f>
        <v>136589</v>
      </c>
      <c r="I119" s="132">
        <f t="shared" si="16"/>
        <v>17068</v>
      </c>
      <c r="J119" s="264" t="s">
        <v>393</v>
      </c>
      <c r="K119" s="103">
        <v>344</v>
      </c>
      <c r="M119" s="102">
        <f>G119-'[1]2025(75138500)'!G119</f>
        <v>0</v>
      </c>
    </row>
    <row r="120" spans="1:13" ht="20.100000000000001" hidden="1" customHeight="1" outlineLevel="1" x14ac:dyDescent="0.3">
      <c r="A120" s="140" t="s">
        <v>141</v>
      </c>
      <c r="B120" s="274">
        <f t="shared" ref="B120:B130" si="34">K120</f>
        <v>560</v>
      </c>
      <c r="C120" s="128">
        <f t="shared" si="30"/>
        <v>1</v>
      </c>
      <c r="D120" s="136">
        <f t="shared" si="31"/>
        <v>1</v>
      </c>
      <c r="E120" s="296">
        <v>1</v>
      </c>
      <c r="F120" s="296"/>
      <c r="G120" s="144">
        <f t="shared" si="32"/>
        <v>384144</v>
      </c>
      <c r="H120" s="132">
        <f t="shared" si="33"/>
        <v>341471</v>
      </c>
      <c r="I120" s="132">
        <f t="shared" si="16"/>
        <v>42673</v>
      </c>
      <c r="J120" s="264" t="s">
        <v>394</v>
      </c>
      <c r="K120" s="103">
        <v>560</v>
      </c>
      <c r="M120" s="102">
        <f>G120-'[1]2025(75138500)'!G120</f>
        <v>0</v>
      </c>
    </row>
    <row r="121" spans="1:13" ht="20.100000000000001" hidden="1" customHeight="1" outlineLevel="1" x14ac:dyDescent="0.3">
      <c r="A121" s="140" t="s">
        <v>142</v>
      </c>
      <c r="B121" s="274">
        <f t="shared" si="34"/>
        <v>938</v>
      </c>
      <c r="C121" s="128">
        <f t="shared" si="30"/>
        <v>1</v>
      </c>
      <c r="D121" s="136">
        <f t="shared" si="31"/>
        <v>1</v>
      </c>
      <c r="E121" s="296">
        <v>1</v>
      </c>
      <c r="F121" s="296"/>
      <c r="G121" s="144">
        <f t="shared" si="32"/>
        <v>384144</v>
      </c>
      <c r="H121" s="132">
        <f t="shared" si="33"/>
        <v>341471</v>
      </c>
      <c r="I121" s="132">
        <f t="shared" si="16"/>
        <v>42673</v>
      </c>
      <c r="J121" s="264" t="s">
        <v>395</v>
      </c>
      <c r="K121" s="103">
        <v>938</v>
      </c>
      <c r="M121" s="102">
        <f>G121-'[1]2025(75138500)'!G121</f>
        <v>0</v>
      </c>
    </row>
    <row r="122" spans="1:13" ht="20.100000000000001" hidden="1" customHeight="1" outlineLevel="1" x14ac:dyDescent="0.3">
      <c r="A122" s="140" t="s">
        <v>143</v>
      </c>
      <c r="B122" s="274">
        <f t="shared" si="34"/>
        <v>390</v>
      </c>
      <c r="C122" s="128">
        <f t="shared" si="30"/>
        <v>1</v>
      </c>
      <c r="D122" s="136">
        <f t="shared" si="31"/>
        <v>0.4</v>
      </c>
      <c r="E122" s="296"/>
      <c r="F122" s="296">
        <v>1</v>
      </c>
      <c r="G122" s="144">
        <f t="shared" si="32"/>
        <v>153657</v>
      </c>
      <c r="H122" s="132">
        <f t="shared" si="33"/>
        <v>136589</v>
      </c>
      <c r="I122" s="132">
        <f t="shared" si="16"/>
        <v>17068</v>
      </c>
      <c r="J122" s="264" t="s">
        <v>396</v>
      </c>
      <c r="K122" s="103">
        <v>390</v>
      </c>
      <c r="M122" s="102">
        <f>G122-'[1]2025(75138500)'!G122</f>
        <v>0</v>
      </c>
    </row>
    <row r="123" spans="1:13" ht="20.100000000000001" hidden="1" customHeight="1" outlineLevel="1" x14ac:dyDescent="0.3">
      <c r="A123" s="140" t="s">
        <v>144</v>
      </c>
      <c r="B123" s="274">
        <f t="shared" si="34"/>
        <v>707</v>
      </c>
      <c r="C123" s="128">
        <f t="shared" si="30"/>
        <v>1</v>
      </c>
      <c r="D123" s="136">
        <f t="shared" si="31"/>
        <v>1</v>
      </c>
      <c r="E123" s="296">
        <v>1</v>
      </c>
      <c r="F123" s="296"/>
      <c r="G123" s="144">
        <f t="shared" si="32"/>
        <v>384144</v>
      </c>
      <c r="H123" s="132">
        <f t="shared" si="33"/>
        <v>341471</v>
      </c>
      <c r="I123" s="132">
        <f t="shared" si="16"/>
        <v>42673</v>
      </c>
      <c r="J123" s="264" t="s">
        <v>397</v>
      </c>
      <c r="K123" s="103">
        <v>707</v>
      </c>
      <c r="M123" s="102">
        <f>G123-'[1]2025(75138500)'!G123</f>
        <v>0</v>
      </c>
    </row>
    <row r="124" spans="1:13" ht="20.100000000000001" hidden="1" customHeight="1" outlineLevel="1" x14ac:dyDescent="0.3">
      <c r="A124" s="140" t="s">
        <v>145</v>
      </c>
      <c r="B124" s="274">
        <f t="shared" si="34"/>
        <v>197</v>
      </c>
      <c r="C124" s="128">
        <f t="shared" si="30"/>
        <v>1</v>
      </c>
      <c r="D124" s="136">
        <f t="shared" si="31"/>
        <v>0.4</v>
      </c>
      <c r="E124" s="296"/>
      <c r="F124" s="296">
        <v>1</v>
      </c>
      <c r="G124" s="144">
        <f t="shared" si="32"/>
        <v>153657</v>
      </c>
      <c r="H124" s="132">
        <f t="shared" si="33"/>
        <v>136589</v>
      </c>
      <c r="I124" s="132">
        <f t="shared" si="16"/>
        <v>17068</v>
      </c>
      <c r="J124" s="264" t="s">
        <v>398</v>
      </c>
      <c r="K124" s="103">
        <v>197</v>
      </c>
      <c r="M124" s="102">
        <f>G124-'[1]2025(75138500)'!G124</f>
        <v>0</v>
      </c>
    </row>
    <row r="125" spans="1:13" ht="20.100000000000001" hidden="1" customHeight="1" outlineLevel="1" x14ac:dyDescent="0.3">
      <c r="A125" s="140" t="s">
        <v>146</v>
      </c>
      <c r="B125" s="274">
        <f t="shared" si="34"/>
        <v>511</v>
      </c>
      <c r="C125" s="128">
        <f t="shared" si="30"/>
        <v>1</v>
      </c>
      <c r="D125" s="136">
        <f t="shared" si="31"/>
        <v>1</v>
      </c>
      <c r="E125" s="296">
        <v>1</v>
      </c>
      <c r="F125" s="296"/>
      <c r="G125" s="144">
        <f t="shared" si="32"/>
        <v>384144</v>
      </c>
      <c r="H125" s="132">
        <f t="shared" si="33"/>
        <v>341471</v>
      </c>
      <c r="I125" s="132">
        <f t="shared" si="16"/>
        <v>42673</v>
      </c>
      <c r="J125" s="264" t="s">
        <v>399</v>
      </c>
      <c r="K125" s="103">
        <v>511</v>
      </c>
      <c r="M125" s="102">
        <f>G125-'[1]2025(75138500)'!G125</f>
        <v>0</v>
      </c>
    </row>
    <row r="126" spans="1:13" ht="20.100000000000001" hidden="1" customHeight="1" outlineLevel="1" x14ac:dyDescent="0.3">
      <c r="A126" s="140" t="s">
        <v>147</v>
      </c>
      <c r="B126" s="274">
        <f t="shared" si="34"/>
        <v>364</v>
      </c>
      <c r="C126" s="128">
        <f t="shared" si="30"/>
        <v>1</v>
      </c>
      <c r="D126" s="136">
        <f t="shared" si="31"/>
        <v>0.4</v>
      </c>
      <c r="E126" s="296"/>
      <c r="F126" s="296">
        <v>1</v>
      </c>
      <c r="G126" s="144">
        <f t="shared" si="32"/>
        <v>153657</v>
      </c>
      <c r="H126" s="132">
        <f t="shared" si="33"/>
        <v>136589</v>
      </c>
      <c r="I126" s="132">
        <f t="shared" si="16"/>
        <v>17068</v>
      </c>
      <c r="J126" s="264" t="s">
        <v>400</v>
      </c>
      <c r="K126" s="103">
        <v>364</v>
      </c>
      <c r="M126" s="102">
        <f>G126-'[1]2025(75138500)'!G126</f>
        <v>0</v>
      </c>
    </row>
    <row r="127" spans="1:13" ht="20.100000000000001" hidden="1" customHeight="1" outlineLevel="1" x14ac:dyDescent="0.3">
      <c r="A127" s="140" t="s">
        <v>148</v>
      </c>
      <c r="B127" s="274">
        <f t="shared" si="34"/>
        <v>314</v>
      </c>
      <c r="C127" s="128">
        <f t="shared" si="30"/>
        <v>1</v>
      </c>
      <c r="D127" s="136">
        <f t="shared" si="31"/>
        <v>0.4</v>
      </c>
      <c r="E127" s="296"/>
      <c r="F127" s="296">
        <v>1</v>
      </c>
      <c r="G127" s="144">
        <f t="shared" si="32"/>
        <v>153657</v>
      </c>
      <c r="H127" s="132">
        <f t="shared" si="33"/>
        <v>136589</v>
      </c>
      <c r="I127" s="132">
        <f t="shared" si="16"/>
        <v>17068</v>
      </c>
      <c r="J127" s="264" t="s">
        <v>401</v>
      </c>
      <c r="K127" s="103">
        <v>314</v>
      </c>
      <c r="M127" s="102">
        <f>G127-'[1]2025(75138500)'!G127</f>
        <v>0</v>
      </c>
    </row>
    <row r="128" spans="1:13" ht="20.100000000000001" hidden="1" customHeight="1" outlineLevel="1" x14ac:dyDescent="0.3">
      <c r="A128" s="140" t="s">
        <v>149</v>
      </c>
      <c r="B128" s="274">
        <f t="shared" si="34"/>
        <v>502</v>
      </c>
      <c r="C128" s="128">
        <f t="shared" si="30"/>
        <v>1</v>
      </c>
      <c r="D128" s="136">
        <f t="shared" si="31"/>
        <v>1</v>
      </c>
      <c r="E128" s="296">
        <v>1</v>
      </c>
      <c r="F128" s="296"/>
      <c r="G128" s="144">
        <f t="shared" si="32"/>
        <v>384144</v>
      </c>
      <c r="H128" s="132">
        <f t="shared" si="33"/>
        <v>341471</v>
      </c>
      <c r="I128" s="132">
        <f t="shared" si="16"/>
        <v>42673</v>
      </c>
      <c r="J128" s="264" t="s">
        <v>402</v>
      </c>
      <c r="K128" s="103">
        <v>502</v>
      </c>
      <c r="M128" s="102">
        <f>G128-'[1]2025(75138500)'!G128</f>
        <v>0</v>
      </c>
    </row>
    <row r="129" spans="1:13" ht="20.100000000000001" hidden="1" customHeight="1" outlineLevel="1" x14ac:dyDescent="0.3">
      <c r="A129" s="140" t="s">
        <v>150</v>
      </c>
      <c r="B129" s="274">
        <f t="shared" si="34"/>
        <v>588</v>
      </c>
      <c r="C129" s="128">
        <f t="shared" si="30"/>
        <v>1</v>
      </c>
      <c r="D129" s="149">
        <f t="shared" si="31"/>
        <v>1</v>
      </c>
      <c r="E129" s="157">
        <v>1</v>
      </c>
      <c r="F129" s="157"/>
      <c r="G129" s="144">
        <f t="shared" si="32"/>
        <v>384144</v>
      </c>
      <c r="H129" s="132">
        <f t="shared" si="33"/>
        <v>341471</v>
      </c>
      <c r="I129" s="132">
        <f t="shared" si="16"/>
        <v>42673</v>
      </c>
      <c r="J129" s="264" t="s">
        <v>403</v>
      </c>
      <c r="K129" s="103">
        <v>588</v>
      </c>
      <c r="M129" s="102">
        <f>G129-'[1]2025(75138500)'!G129</f>
        <v>0</v>
      </c>
    </row>
    <row r="130" spans="1:13" ht="20.100000000000001" hidden="1" customHeight="1" outlineLevel="1" x14ac:dyDescent="0.3">
      <c r="A130" s="140" t="s">
        <v>151</v>
      </c>
      <c r="B130" s="274">
        <f t="shared" si="34"/>
        <v>124</v>
      </c>
      <c r="C130" s="128">
        <f t="shared" si="30"/>
        <v>1</v>
      </c>
      <c r="D130" s="149">
        <f t="shared" si="31"/>
        <v>0.4</v>
      </c>
      <c r="E130" s="157"/>
      <c r="F130" s="157">
        <v>1</v>
      </c>
      <c r="G130" s="144">
        <f t="shared" si="32"/>
        <v>153657</v>
      </c>
      <c r="H130" s="132">
        <f t="shared" si="33"/>
        <v>136589</v>
      </c>
      <c r="I130" s="132">
        <f t="shared" si="16"/>
        <v>17068</v>
      </c>
      <c r="J130" s="266" t="s">
        <v>404</v>
      </c>
      <c r="K130" s="103">
        <v>124</v>
      </c>
      <c r="M130" s="102">
        <f>G130-'[1]2025(75138500)'!G130</f>
        <v>0</v>
      </c>
    </row>
    <row r="131" spans="1:13" ht="19.8" hidden="1" customHeight="1" collapsed="1" x14ac:dyDescent="0.3">
      <c r="A131" s="146" t="s">
        <v>22</v>
      </c>
      <c r="B131" s="180">
        <f>SUM(B119:B130)</f>
        <v>5539</v>
      </c>
      <c r="C131" s="181">
        <f t="shared" ref="C131:K131" si="35">SUM(C119:C130)</f>
        <v>12</v>
      </c>
      <c r="D131" s="181">
        <f t="shared" si="35"/>
        <v>8.4</v>
      </c>
      <c r="E131" s="181">
        <f t="shared" si="35"/>
        <v>6</v>
      </c>
      <c r="F131" s="181">
        <f t="shared" si="35"/>
        <v>6</v>
      </c>
      <c r="G131" s="165">
        <f t="shared" si="35"/>
        <v>3226806</v>
      </c>
      <c r="H131" s="186">
        <f t="shared" si="35"/>
        <v>2868360</v>
      </c>
      <c r="I131" s="165">
        <f t="shared" si="35"/>
        <v>358446</v>
      </c>
      <c r="J131" s="182">
        <f t="shared" si="35"/>
        <v>0</v>
      </c>
      <c r="K131" s="182">
        <f t="shared" si="35"/>
        <v>5539</v>
      </c>
      <c r="M131" s="102">
        <f>G131-'[1]2025(75138500)'!G131</f>
        <v>0</v>
      </c>
    </row>
    <row r="132" spans="1:13" ht="20.100000000000001" hidden="1" customHeight="1" outlineLevel="1" x14ac:dyDescent="0.3">
      <c r="A132" s="146" t="s">
        <v>277</v>
      </c>
      <c r="B132" s="167"/>
      <c r="C132" s="167"/>
      <c r="D132" s="147"/>
      <c r="E132" s="147"/>
      <c r="F132" s="147"/>
      <c r="G132" s="148"/>
      <c r="H132" s="148"/>
      <c r="I132" s="148"/>
      <c r="M132" s="102">
        <f>G132-'[1]2025(75138500)'!G132</f>
        <v>0</v>
      </c>
    </row>
    <row r="133" spans="1:13" ht="20.100000000000001" hidden="1" customHeight="1" outlineLevel="1" x14ac:dyDescent="0.3">
      <c r="A133" s="133" t="s">
        <v>152</v>
      </c>
      <c r="B133" s="274">
        <f>K133</f>
        <v>827</v>
      </c>
      <c r="C133" s="128">
        <f t="shared" ref="C133:C159" si="36">E133+F133</f>
        <v>1</v>
      </c>
      <c r="D133" s="149">
        <f t="shared" ref="D133:D159" si="37">SUM(E133+F133*$D$6)</f>
        <v>1</v>
      </c>
      <c r="E133" s="157">
        <v>1</v>
      </c>
      <c r="F133" s="157"/>
      <c r="G133" s="144">
        <f t="shared" ref="G133:G159" si="38">ROUND($G$5/$D$290*D133,0)</f>
        <v>384144</v>
      </c>
      <c r="H133" s="132">
        <f t="shared" ref="H133:H159" si="39">ROUNDUP(D133*$H$6,0)</f>
        <v>341471</v>
      </c>
      <c r="I133" s="132">
        <f t="shared" si="16"/>
        <v>42673</v>
      </c>
      <c r="J133" s="267" t="s">
        <v>405</v>
      </c>
      <c r="K133" s="103">
        <v>827</v>
      </c>
      <c r="M133" s="102">
        <f>G133-'[1]2025(75138500)'!G133</f>
        <v>0</v>
      </c>
    </row>
    <row r="134" spans="1:13" ht="20.100000000000001" hidden="1" customHeight="1" outlineLevel="1" x14ac:dyDescent="0.3">
      <c r="A134" s="133" t="s">
        <v>153</v>
      </c>
      <c r="B134" s="274">
        <f t="shared" ref="B134:B139" si="40">K134</f>
        <v>248</v>
      </c>
      <c r="C134" s="128">
        <f t="shared" si="36"/>
        <v>1</v>
      </c>
      <c r="D134" s="149">
        <f t="shared" si="37"/>
        <v>0.4</v>
      </c>
      <c r="E134" s="157"/>
      <c r="F134" s="157">
        <v>1</v>
      </c>
      <c r="G134" s="144">
        <f t="shared" si="38"/>
        <v>153657</v>
      </c>
      <c r="H134" s="132">
        <f t="shared" si="39"/>
        <v>136589</v>
      </c>
      <c r="I134" s="132">
        <f t="shared" si="16"/>
        <v>17068</v>
      </c>
      <c r="J134" s="267" t="s">
        <v>406</v>
      </c>
      <c r="K134" s="103">
        <v>248</v>
      </c>
      <c r="M134" s="102">
        <f>G134-'[1]2025(75138500)'!G134</f>
        <v>0</v>
      </c>
    </row>
    <row r="135" spans="1:13" ht="20.100000000000001" hidden="1" customHeight="1" outlineLevel="1" x14ac:dyDescent="0.3">
      <c r="A135" s="133" t="s">
        <v>154</v>
      </c>
      <c r="B135" s="274">
        <f t="shared" si="40"/>
        <v>202</v>
      </c>
      <c r="C135" s="128">
        <f t="shared" si="36"/>
        <v>1</v>
      </c>
      <c r="D135" s="149">
        <f t="shared" si="37"/>
        <v>0.4</v>
      </c>
      <c r="E135" s="157"/>
      <c r="F135" s="157">
        <v>1</v>
      </c>
      <c r="G135" s="144">
        <f t="shared" si="38"/>
        <v>153657</v>
      </c>
      <c r="H135" s="132">
        <f t="shared" si="39"/>
        <v>136589</v>
      </c>
      <c r="I135" s="132">
        <f t="shared" si="16"/>
        <v>17068</v>
      </c>
      <c r="J135" s="267" t="s">
        <v>407</v>
      </c>
      <c r="K135" s="103">
        <v>202</v>
      </c>
      <c r="M135" s="102">
        <f>G135-'[1]2025(75138500)'!G135</f>
        <v>0</v>
      </c>
    </row>
    <row r="136" spans="1:13" ht="20.100000000000001" hidden="1" customHeight="1" outlineLevel="1" x14ac:dyDescent="0.3">
      <c r="A136" s="133" t="s">
        <v>155</v>
      </c>
      <c r="B136" s="274">
        <f t="shared" si="40"/>
        <v>240</v>
      </c>
      <c r="C136" s="128">
        <f t="shared" si="36"/>
        <v>1</v>
      </c>
      <c r="D136" s="149">
        <f t="shared" si="37"/>
        <v>0.4</v>
      </c>
      <c r="E136" s="157"/>
      <c r="F136" s="157">
        <v>1</v>
      </c>
      <c r="G136" s="144">
        <f t="shared" si="38"/>
        <v>153657</v>
      </c>
      <c r="H136" s="132">
        <f t="shared" si="39"/>
        <v>136589</v>
      </c>
      <c r="I136" s="132">
        <f t="shared" si="16"/>
        <v>17068</v>
      </c>
      <c r="J136" s="267" t="s">
        <v>408</v>
      </c>
      <c r="K136" s="103">
        <v>240</v>
      </c>
      <c r="M136" s="102">
        <f>G136-'[1]2025(75138500)'!G136</f>
        <v>0</v>
      </c>
    </row>
    <row r="137" spans="1:13" ht="20.100000000000001" hidden="1" customHeight="1" outlineLevel="1" x14ac:dyDescent="0.3">
      <c r="A137" s="133" t="s">
        <v>156</v>
      </c>
      <c r="B137" s="274">
        <f t="shared" si="40"/>
        <v>774</v>
      </c>
      <c r="C137" s="128">
        <f t="shared" si="36"/>
        <v>1</v>
      </c>
      <c r="D137" s="149">
        <f t="shared" si="37"/>
        <v>1</v>
      </c>
      <c r="E137" s="157">
        <v>1</v>
      </c>
      <c r="F137" s="157"/>
      <c r="G137" s="144">
        <f t="shared" si="38"/>
        <v>384144</v>
      </c>
      <c r="H137" s="132">
        <f t="shared" si="39"/>
        <v>341471</v>
      </c>
      <c r="I137" s="132">
        <f t="shared" si="16"/>
        <v>42673</v>
      </c>
      <c r="J137" s="267" t="s">
        <v>409</v>
      </c>
      <c r="K137" s="103">
        <v>774</v>
      </c>
      <c r="M137" s="102">
        <f>G137-'[1]2025(75138500)'!G137</f>
        <v>0</v>
      </c>
    </row>
    <row r="138" spans="1:13" ht="20.100000000000001" hidden="1" customHeight="1" outlineLevel="1" x14ac:dyDescent="0.3">
      <c r="A138" s="133" t="s">
        <v>157</v>
      </c>
      <c r="B138" s="274">
        <f t="shared" si="40"/>
        <v>221</v>
      </c>
      <c r="C138" s="128">
        <f t="shared" si="36"/>
        <v>1</v>
      </c>
      <c r="D138" s="149">
        <f t="shared" si="37"/>
        <v>0.4</v>
      </c>
      <c r="E138" s="157"/>
      <c r="F138" s="157">
        <v>1</v>
      </c>
      <c r="G138" s="144">
        <f t="shared" si="38"/>
        <v>153657</v>
      </c>
      <c r="H138" s="132">
        <f t="shared" si="39"/>
        <v>136589</v>
      </c>
      <c r="I138" s="132">
        <f t="shared" si="16"/>
        <v>17068</v>
      </c>
      <c r="J138" s="267" t="s">
        <v>410</v>
      </c>
      <c r="K138" s="103">
        <v>221</v>
      </c>
      <c r="M138" s="102">
        <f>G138-'[1]2025(75138500)'!G138</f>
        <v>0</v>
      </c>
    </row>
    <row r="139" spans="1:13" ht="20.100000000000001" hidden="1" customHeight="1" outlineLevel="1" x14ac:dyDescent="0.3">
      <c r="A139" s="133" t="s">
        <v>158</v>
      </c>
      <c r="B139" s="274">
        <f t="shared" si="40"/>
        <v>385</v>
      </c>
      <c r="C139" s="297">
        <f t="shared" si="36"/>
        <v>1</v>
      </c>
      <c r="D139" s="149">
        <f t="shared" si="37"/>
        <v>0.4</v>
      </c>
      <c r="E139" s="157"/>
      <c r="F139" s="157">
        <v>1</v>
      </c>
      <c r="G139" s="144">
        <f t="shared" si="38"/>
        <v>153657</v>
      </c>
      <c r="H139" s="132">
        <f t="shared" si="39"/>
        <v>136589</v>
      </c>
      <c r="I139" s="132">
        <f t="shared" ref="I139:I202" si="41">G139-H139</f>
        <v>17068</v>
      </c>
      <c r="J139" s="267" t="s">
        <v>411</v>
      </c>
      <c r="K139" s="103">
        <v>385</v>
      </c>
      <c r="M139" s="102">
        <f>G139-'[1]2025(75138500)'!G139</f>
        <v>0</v>
      </c>
    </row>
    <row r="140" spans="1:13" ht="20.100000000000001" hidden="1" customHeight="1" outlineLevel="1" x14ac:dyDescent="0.3">
      <c r="A140" s="133" t="s">
        <v>23</v>
      </c>
      <c r="B140" s="274">
        <v>1637</v>
      </c>
      <c r="C140" s="297">
        <f t="shared" si="36"/>
        <v>1</v>
      </c>
      <c r="D140" s="149">
        <f t="shared" si="37"/>
        <v>1</v>
      </c>
      <c r="E140" s="157">
        <v>1</v>
      </c>
      <c r="F140" s="157"/>
      <c r="G140" s="144">
        <f t="shared" si="38"/>
        <v>384144</v>
      </c>
      <c r="H140" s="132">
        <f t="shared" si="39"/>
        <v>341471</v>
      </c>
      <c r="I140" s="132">
        <f t="shared" si="41"/>
        <v>42673</v>
      </c>
      <c r="J140" s="267" t="s">
        <v>412</v>
      </c>
      <c r="K140" s="103">
        <v>279</v>
      </c>
      <c r="M140" s="102">
        <f>G140-'[1]2025(75138500)'!G140</f>
        <v>0</v>
      </c>
    </row>
    <row r="141" spans="1:13" ht="20.100000000000001" hidden="1" customHeight="1" outlineLevel="1" x14ac:dyDescent="0.3">
      <c r="A141" s="133" t="s">
        <v>159</v>
      </c>
      <c r="B141" s="274">
        <f>K140</f>
        <v>279</v>
      </c>
      <c r="C141" s="297">
        <f t="shared" si="36"/>
        <v>1</v>
      </c>
      <c r="D141" s="149">
        <f t="shared" si="37"/>
        <v>0.4</v>
      </c>
      <c r="E141" s="157"/>
      <c r="F141" s="157">
        <v>1</v>
      </c>
      <c r="G141" s="144">
        <f t="shared" si="38"/>
        <v>153657</v>
      </c>
      <c r="H141" s="132">
        <f t="shared" si="39"/>
        <v>136589</v>
      </c>
      <c r="I141" s="132">
        <f t="shared" si="41"/>
        <v>17068</v>
      </c>
      <c r="J141" s="272" t="s">
        <v>413</v>
      </c>
      <c r="K141" s="103">
        <v>457</v>
      </c>
      <c r="M141" s="102">
        <f>G141-'[1]2025(75138500)'!G141</f>
        <v>0</v>
      </c>
    </row>
    <row r="142" spans="1:13" ht="20.100000000000001" hidden="1" customHeight="1" outlineLevel="1" x14ac:dyDescent="0.3">
      <c r="A142" s="133" t="s">
        <v>160</v>
      </c>
      <c r="B142" s="274">
        <f t="shared" ref="B142:B156" si="42">K141</f>
        <v>457</v>
      </c>
      <c r="C142" s="128">
        <f t="shared" si="36"/>
        <v>1</v>
      </c>
      <c r="D142" s="149">
        <f t="shared" si="37"/>
        <v>0.4</v>
      </c>
      <c r="E142" s="157"/>
      <c r="F142" s="157">
        <v>1</v>
      </c>
      <c r="G142" s="144">
        <f t="shared" si="38"/>
        <v>153657</v>
      </c>
      <c r="H142" s="132">
        <f t="shared" si="39"/>
        <v>136589</v>
      </c>
      <c r="I142" s="132">
        <f t="shared" si="41"/>
        <v>17068</v>
      </c>
      <c r="J142" s="267" t="s">
        <v>414</v>
      </c>
      <c r="K142" s="103">
        <v>542</v>
      </c>
      <c r="M142" s="102">
        <f>G142-'[1]2025(75138500)'!G142</f>
        <v>0</v>
      </c>
    </row>
    <row r="143" spans="1:13" ht="20.100000000000001" hidden="1" customHeight="1" outlineLevel="1" x14ac:dyDescent="0.3">
      <c r="A143" s="133" t="s">
        <v>161</v>
      </c>
      <c r="B143" s="274">
        <f t="shared" si="42"/>
        <v>542</v>
      </c>
      <c r="C143" s="128">
        <f t="shared" si="36"/>
        <v>1</v>
      </c>
      <c r="D143" s="149">
        <f t="shared" si="37"/>
        <v>1</v>
      </c>
      <c r="E143" s="296">
        <v>1</v>
      </c>
      <c r="F143" s="296"/>
      <c r="G143" s="144">
        <f t="shared" si="38"/>
        <v>384144</v>
      </c>
      <c r="H143" s="132">
        <f t="shared" si="39"/>
        <v>341471</v>
      </c>
      <c r="I143" s="132">
        <f>G143-H143</f>
        <v>42673</v>
      </c>
      <c r="J143" s="267" t="s">
        <v>415</v>
      </c>
      <c r="K143" s="103">
        <v>189</v>
      </c>
      <c r="M143" s="102">
        <f>G143-'[1]2025(75138500)'!G143</f>
        <v>0</v>
      </c>
    </row>
    <row r="144" spans="1:13" ht="20.100000000000001" hidden="1" customHeight="1" outlineLevel="1" x14ac:dyDescent="0.3">
      <c r="A144" s="133" t="s">
        <v>162</v>
      </c>
      <c r="B144" s="274">
        <f t="shared" si="42"/>
        <v>189</v>
      </c>
      <c r="C144" s="128">
        <f t="shared" si="36"/>
        <v>1</v>
      </c>
      <c r="D144" s="149">
        <f t="shared" si="37"/>
        <v>0.4</v>
      </c>
      <c r="E144" s="296"/>
      <c r="F144" s="303">
        <v>1</v>
      </c>
      <c r="G144" s="144">
        <f t="shared" si="38"/>
        <v>153657</v>
      </c>
      <c r="H144" s="132">
        <f t="shared" si="39"/>
        <v>136589</v>
      </c>
      <c r="I144" s="132">
        <f t="shared" si="41"/>
        <v>17068</v>
      </c>
      <c r="J144" s="267" t="s">
        <v>416</v>
      </c>
      <c r="K144" s="103">
        <v>192</v>
      </c>
      <c r="M144" s="102">
        <f>G144-'[1]2025(75138500)'!G144</f>
        <v>0</v>
      </c>
    </row>
    <row r="145" spans="1:13" ht="20.100000000000001" hidden="1" customHeight="1" outlineLevel="1" x14ac:dyDescent="0.3">
      <c r="A145" s="133" t="s">
        <v>163</v>
      </c>
      <c r="B145" s="274">
        <f t="shared" si="42"/>
        <v>192</v>
      </c>
      <c r="C145" s="128">
        <f t="shared" si="36"/>
        <v>1</v>
      </c>
      <c r="D145" s="149">
        <f t="shared" si="37"/>
        <v>0.4</v>
      </c>
      <c r="E145" s="131"/>
      <c r="F145" s="157">
        <v>1</v>
      </c>
      <c r="G145" s="144">
        <f t="shared" si="38"/>
        <v>153657</v>
      </c>
      <c r="H145" s="132">
        <f t="shared" si="39"/>
        <v>136589</v>
      </c>
      <c r="I145" s="132">
        <f t="shared" si="41"/>
        <v>17068</v>
      </c>
      <c r="J145" s="267" t="s">
        <v>417</v>
      </c>
      <c r="K145" s="103">
        <v>1600</v>
      </c>
      <c r="M145" s="102">
        <f>G145-'[1]2025(75138500)'!G145</f>
        <v>0</v>
      </c>
    </row>
    <row r="146" spans="1:13" ht="20.100000000000001" hidden="1" customHeight="1" outlineLevel="1" x14ac:dyDescent="0.3">
      <c r="A146" s="133" t="s">
        <v>287</v>
      </c>
      <c r="B146" s="274">
        <f t="shared" si="42"/>
        <v>1600</v>
      </c>
      <c r="C146" s="128">
        <f t="shared" si="36"/>
        <v>1</v>
      </c>
      <c r="D146" s="136">
        <f t="shared" si="37"/>
        <v>1</v>
      </c>
      <c r="E146" s="296">
        <v>1</v>
      </c>
      <c r="F146" s="296"/>
      <c r="G146" s="144">
        <f t="shared" si="38"/>
        <v>384144</v>
      </c>
      <c r="H146" s="132">
        <f t="shared" si="39"/>
        <v>341471</v>
      </c>
      <c r="I146" s="132">
        <f t="shared" si="41"/>
        <v>42673</v>
      </c>
      <c r="J146" s="267" t="s">
        <v>382</v>
      </c>
      <c r="K146" s="103">
        <v>398</v>
      </c>
      <c r="M146" s="102">
        <f>G146-'[1]2025(75138500)'!G146</f>
        <v>0</v>
      </c>
    </row>
    <row r="147" spans="1:13" ht="20.100000000000001" hidden="1" customHeight="1" outlineLevel="1" x14ac:dyDescent="0.3">
      <c r="A147" s="133" t="s">
        <v>132</v>
      </c>
      <c r="B147" s="274">
        <f t="shared" si="42"/>
        <v>398</v>
      </c>
      <c r="C147" s="128">
        <f t="shared" si="36"/>
        <v>1</v>
      </c>
      <c r="D147" s="149">
        <f t="shared" si="37"/>
        <v>0.4</v>
      </c>
      <c r="E147" s="157"/>
      <c r="F147" s="157">
        <v>1</v>
      </c>
      <c r="G147" s="144">
        <f t="shared" si="38"/>
        <v>153657</v>
      </c>
      <c r="H147" s="132">
        <f t="shared" si="39"/>
        <v>136589</v>
      </c>
      <c r="I147" s="132">
        <f t="shared" si="41"/>
        <v>17068</v>
      </c>
      <c r="J147" s="267" t="s">
        <v>418</v>
      </c>
      <c r="K147" s="103">
        <v>212</v>
      </c>
      <c r="M147" s="102">
        <f>G147-'[1]2025(75138500)'!G147</f>
        <v>0</v>
      </c>
    </row>
    <row r="148" spans="1:13" ht="20.100000000000001" hidden="1" customHeight="1" outlineLevel="1" x14ac:dyDescent="0.3">
      <c r="A148" s="140" t="s">
        <v>164</v>
      </c>
      <c r="B148" s="274">
        <f t="shared" si="42"/>
        <v>212</v>
      </c>
      <c r="C148" s="128">
        <f t="shared" si="36"/>
        <v>1</v>
      </c>
      <c r="D148" s="149">
        <f t="shared" si="37"/>
        <v>0.4</v>
      </c>
      <c r="E148" s="157"/>
      <c r="F148" s="157">
        <v>1</v>
      </c>
      <c r="G148" s="144">
        <f t="shared" si="38"/>
        <v>153657</v>
      </c>
      <c r="H148" s="132">
        <f t="shared" si="39"/>
        <v>136589</v>
      </c>
      <c r="I148" s="132">
        <f t="shared" si="41"/>
        <v>17068</v>
      </c>
      <c r="J148" s="267" t="s">
        <v>419</v>
      </c>
      <c r="K148" s="103">
        <v>181</v>
      </c>
      <c r="M148" s="102">
        <f>G148-'[1]2025(75138500)'!G148</f>
        <v>0</v>
      </c>
    </row>
    <row r="149" spans="1:13" ht="20.100000000000001" hidden="1" customHeight="1" outlineLevel="1" x14ac:dyDescent="0.3">
      <c r="A149" s="140" t="s">
        <v>165</v>
      </c>
      <c r="B149" s="274">
        <f t="shared" si="42"/>
        <v>181</v>
      </c>
      <c r="C149" s="128">
        <f t="shared" si="36"/>
        <v>1</v>
      </c>
      <c r="D149" s="149">
        <f t="shared" si="37"/>
        <v>0.4</v>
      </c>
      <c r="E149" s="157"/>
      <c r="F149" s="157">
        <v>1</v>
      </c>
      <c r="G149" s="144">
        <f t="shared" si="38"/>
        <v>153657</v>
      </c>
      <c r="H149" s="132">
        <f t="shared" si="39"/>
        <v>136589</v>
      </c>
      <c r="I149" s="132">
        <f t="shared" si="41"/>
        <v>17068</v>
      </c>
      <c r="J149" s="267" t="s">
        <v>420</v>
      </c>
      <c r="K149" s="103">
        <v>102</v>
      </c>
      <c r="M149" s="102">
        <f>G149-'[1]2025(75138500)'!G149</f>
        <v>0</v>
      </c>
    </row>
    <row r="150" spans="1:13" ht="20.100000000000001" hidden="1" customHeight="1" outlineLevel="1" x14ac:dyDescent="0.3">
      <c r="A150" s="183" t="s">
        <v>166</v>
      </c>
      <c r="B150" s="274">
        <f t="shared" si="42"/>
        <v>102</v>
      </c>
      <c r="C150" s="297">
        <f t="shared" si="36"/>
        <v>1</v>
      </c>
      <c r="D150" s="149">
        <f t="shared" si="37"/>
        <v>0.4</v>
      </c>
      <c r="E150" s="157"/>
      <c r="F150" s="157">
        <v>1</v>
      </c>
      <c r="G150" s="144">
        <f t="shared" si="38"/>
        <v>153657</v>
      </c>
      <c r="H150" s="132">
        <f t="shared" si="39"/>
        <v>136589</v>
      </c>
      <c r="I150" s="132">
        <f t="shared" si="41"/>
        <v>17068</v>
      </c>
      <c r="J150" s="267" t="s">
        <v>421</v>
      </c>
      <c r="K150" s="103">
        <v>183</v>
      </c>
      <c r="M150" s="102">
        <f>G150-'[1]2025(75138500)'!G150</f>
        <v>0</v>
      </c>
    </row>
    <row r="151" spans="1:13" ht="20.100000000000001" hidden="1" customHeight="1" outlineLevel="1" x14ac:dyDescent="0.3">
      <c r="A151" s="183" t="s">
        <v>167</v>
      </c>
      <c r="B151" s="274">
        <f t="shared" si="42"/>
        <v>183</v>
      </c>
      <c r="C151" s="297">
        <f t="shared" si="36"/>
        <v>1</v>
      </c>
      <c r="D151" s="149">
        <f t="shared" si="37"/>
        <v>0.4</v>
      </c>
      <c r="E151" s="157"/>
      <c r="F151" s="157">
        <v>1</v>
      </c>
      <c r="G151" s="144">
        <f t="shared" si="38"/>
        <v>153657</v>
      </c>
      <c r="H151" s="132">
        <f t="shared" si="39"/>
        <v>136589</v>
      </c>
      <c r="I151" s="132">
        <f t="shared" si="41"/>
        <v>17068</v>
      </c>
      <c r="J151" s="267" t="s">
        <v>422</v>
      </c>
      <c r="K151" s="103">
        <v>247</v>
      </c>
      <c r="M151" s="102">
        <f>G151-'[1]2025(75138500)'!G151</f>
        <v>0</v>
      </c>
    </row>
    <row r="152" spans="1:13" ht="20.100000000000001" hidden="1" customHeight="1" outlineLevel="1" x14ac:dyDescent="0.3">
      <c r="A152" s="183" t="s">
        <v>168</v>
      </c>
      <c r="B152" s="274">
        <f t="shared" si="42"/>
        <v>247</v>
      </c>
      <c r="C152" s="297">
        <f t="shared" si="36"/>
        <v>1</v>
      </c>
      <c r="D152" s="131">
        <f t="shared" si="37"/>
        <v>0.4</v>
      </c>
      <c r="E152" s="157"/>
      <c r="F152" s="157">
        <v>1</v>
      </c>
      <c r="G152" s="144">
        <f t="shared" si="38"/>
        <v>153657</v>
      </c>
      <c r="H152" s="132">
        <f t="shared" si="39"/>
        <v>136589</v>
      </c>
      <c r="I152" s="132">
        <f t="shared" si="41"/>
        <v>17068</v>
      </c>
      <c r="J152" s="267" t="s">
        <v>423</v>
      </c>
      <c r="K152" s="103">
        <v>270</v>
      </c>
      <c r="M152" s="102">
        <f>G152-'[1]2025(75138500)'!G152</f>
        <v>0</v>
      </c>
    </row>
    <row r="153" spans="1:13" ht="20.100000000000001" hidden="1" customHeight="1" outlineLevel="1" x14ac:dyDescent="0.3">
      <c r="A153" s="183" t="s">
        <v>19</v>
      </c>
      <c r="B153" s="274">
        <f t="shared" si="42"/>
        <v>270</v>
      </c>
      <c r="C153" s="297">
        <f t="shared" si="36"/>
        <v>1</v>
      </c>
      <c r="D153" s="131">
        <f t="shared" si="37"/>
        <v>0.4</v>
      </c>
      <c r="E153" s="157"/>
      <c r="F153" s="157">
        <v>1</v>
      </c>
      <c r="G153" s="144">
        <f t="shared" si="38"/>
        <v>153657</v>
      </c>
      <c r="H153" s="132">
        <f t="shared" si="39"/>
        <v>136589</v>
      </c>
      <c r="I153" s="132">
        <f t="shared" si="41"/>
        <v>17068</v>
      </c>
      <c r="J153" s="267" t="s">
        <v>424</v>
      </c>
      <c r="K153" s="103">
        <v>306</v>
      </c>
      <c r="M153" s="102">
        <f>G153-'[1]2025(75138500)'!G153</f>
        <v>0</v>
      </c>
    </row>
    <row r="154" spans="1:13" ht="20.100000000000001" hidden="1" customHeight="1" outlineLevel="1" x14ac:dyDescent="0.3">
      <c r="A154" s="183" t="s">
        <v>288</v>
      </c>
      <c r="B154" s="274">
        <f t="shared" si="42"/>
        <v>306</v>
      </c>
      <c r="C154" s="297">
        <f t="shared" si="36"/>
        <v>1</v>
      </c>
      <c r="D154" s="131">
        <f t="shared" si="37"/>
        <v>0.4</v>
      </c>
      <c r="E154" s="157"/>
      <c r="F154" s="157">
        <v>1</v>
      </c>
      <c r="G154" s="144">
        <f t="shared" si="38"/>
        <v>153657</v>
      </c>
      <c r="H154" s="132">
        <f t="shared" si="39"/>
        <v>136589</v>
      </c>
      <c r="I154" s="132">
        <f t="shared" si="41"/>
        <v>17068</v>
      </c>
      <c r="J154" s="267" t="s">
        <v>425</v>
      </c>
      <c r="K154" s="103">
        <v>604</v>
      </c>
      <c r="M154" s="102">
        <f>G154-'[1]2025(75138500)'!G154</f>
        <v>0</v>
      </c>
    </row>
    <row r="155" spans="1:13" ht="20.100000000000001" hidden="1" customHeight="1" outlineLevel="1" x14ac:dyDescent="0.3">
      <c r="A155" s="183" t="s">
        <v>169</v>
      </c>
      <c r="B155" s="274">
        <f t="shared" si="42"/>
        <v>604</v>
      </c>
      <c r="C155" s="297">
        <f t="shared" si="36"/>
        <v>1</v>
      </c>
      <c r="D155" s="131">
        <f t="shared" si="37"/>
        <v>1</v>
      </c>
      <c r="E155" s="157">
        <v>1</v>
      </c>
      <c r="F155" s="157"/>
      <c r="G155" s="144">
        <f t="shared" si="38"/>
        <v>384144</v>
      </c>
      <c r="H155" s="132">
        <f t="shared" si="39"/>
        <v>341471</v>
      </c>
      <c r="I155" s="132">
        <f t="shared" si="41"/>
        <v>42673</v>
      </c>
      <c r="J155" s="267" t="s">
        <v>426</v>
      </c>
      <c r="K155" s="103">
        <v>383</v>
      </c>
      <c r="M155" s="102">
        <f>G155-'[1]2025(75138500)'!G155</f>
        <v>0</v>
      </c>
    </row>
    <row r="156" spans="1:13" ht="20.100000000000001" hidden="1" customHeight="1" outlineLevel="1" x14ac:dyDescent="0.3">
      <c r="A156" s="183" t="s">
        <v>170</v>
      </c>
      <c r="B156" s="274">
        <f t="shared" si="42"/>
        <v>383</v>
      </c>
      <c r="C156" s="297">
        <f t="shared" si="36"/>
        <v>1</v>
      </c>
      <c r="D156" s="131">
        <f t="shared" si="37"/>
        <v>0.4</v>
      </c>
      <c r="E156" s="157"/>
      <c r="F156" s="157">
        <v>1</v>
      </c>
      <c r="G156" s="144">
        <f t="shared" si="38"/>
        <v>153657</v>
      </c>
      <c r="H156" s="132">
        <f t="shared" si="39"/>
        <v>136589</v>
      </c>
      <c r="I156" s="132">
        <f t="shared" si="41"/>
        <v>17068</v>
      </c>
      <c r="J156" s="267" t="s">
        <v>427</v>
      </c>
      <c r="K156" s="103">
        <v>161</v>
      </c>
      <c r="M156" s="102">
        <f>G156-'[1]2025(75138500)'!G156</f>
        <v>0</v>
      </c>
    </row>
    <row r="157" spans="1:13" ht="20.100000000000001" hidden="1" customHeight="1" outlineLevel="1" x14ac:dyDescent="0.3">
      <c r="A157" s="183" t="s">
        <v>173</v>
      </c>
      <c r="B157" s="274">
        <v>165</v>
      </c>
      <c r="C157" s="297">
        <f t="shared" si="36"/>
        <v>1</v>
      </c>
      <c r="D157" s="149">
        <f t="shared" si="37"/>
        <v>0.4</v>
      </c>
      <c r="E157" s="157"/>
      <c r="F157" s="157">
        <v>1</v>
      </c>
      <c r="G157" s="144">
        <f t="shared" si="38"/>
        <v>153657</v>
      </c>
      <c r="H157" s="132">
        <f t="shared" si="39"/>
        <v>136589</v>
      </c>
      <c r="I157" s="132">
        <f t="shared" si="41"/>
        <v>17068</v>
      </c>
      <c r="J157" s="267" t="s">
        <v>428</v>
      </c>
      <c r="K157" s="103">
        <v>530</v>
      </c>
      <c r="M157" s="102">
        <f>G157-'[1]2025(75138500)'!G157</f>
        <v>0</v>
      </c>
    </row>
    <row r="158" spans="1:13" ht="20.100000000000001" hidden="1" customHeight="1" outlineLevel="1" x14ac:dyDescent="0.3">
      <c r="A158" s="183" t="s">
        <v>171</v>
      </c>
      <c r="B158" s="274">
        <v>161</v>
      </c>
      <c r="C158" s="297">
        <f t="shared" si="36"/>
        <v>1</v>
      </c>
      <c r="D158" s="149">
        <f t="shared" si="37"/>
        <v>0.4</v>
      </c>
      <c r="E158" s="302"/>
      <c r="F158" s="157">
        <v>1</v>
      </c>
      <c r="G158" s="144">
        <f t="shared" si="38"/>
        <v>153657</v>
      </c>
      <c r="H158" s="132">
        <f t="shared" si="39"/>
        <v>136589</v>
      </c>
      <c r="I158" s="132">
        <f t="shared" si="41"/>
        <v>17068</v>
      </c>
      <c r="J158" s="267" t="s">
        <v>429</v>
      </c>
      <c r="K158" s="103">
        <v>165</v>
      </c>
      <c r="M158" s="102">
        <f>G158-'[1]2025(75138500)'!G158</f>
        <v>0</v>
      </c>
    </row>
    <row r="159" spans="1:13" ht="20.100000000000001" hidden="1" customHeight="1" outlineLevel="1" x14ac:dyDescent="0.3">
      <c r="A159" s="183" t="s">
        <v>172</v>
      </c>
      <c r="B159" s="274">
        <v>530</v>
      </c>
      <c r="C159" s="297">
        <f t="shared" si="36"/>
        <v>1</v>
      </c>
      <c r="D159" s="131">
        <f t="shared" si="37"/>
        <v>1</v>
      </c>
      <c r="E159" s="157">
        <v>1</v>
      </c>
      <c r="F159" s="157"/>
      <c r="G159" s="144">
        <f t="shared" si="38"/>
        <v>384144</v>
      </c>
      <c r="H159" s="132">
        <f t="shared" si="39"/>
        <v>341471</v>
      </c>
      <c r="I159" s="132">
        <f t="shared" si="41"/>
        <v>42673</v>
      </c>
      <c r="J159" s="267" t="s">
        <v>542</v>
      </c>
      <c r="K159" s="103">
        <v>1637</v>
      </c>
      <c r="M159" s="102">
        <f>G159-'[1]2025(75138500)'!G159</f>
        <v>0</v>
      </c>
    </row>
    <row r="160" spans="1:13" ht="19.8" hidden="1" customHeight="1" collapsed="1" x14ac:dyDescent="0.3">
      <c r="A160" s="146" t="s">
        <v>24</v>
      </c>
      <c r="B160" s="180">
        <f>SUM(B133:B159)</f>
        <v>11535</v>
      </c>
      <c r="C160" s="181">
        <f t="shared" ref="C160:I160" si="43">SUM(C133:C159)</f>
        <v>27</v>
      </c>
      <c r="D160" s="181">
        <f t="shared" si="43"/>
        <v>15.000000000000005</v>
      </c>
      <c r="E160" s="181">
        <f t="shared" si="43"/>
        <v>7</v>
      </c>
      <c r="F160" s="181">
        <f t="shared" si="43"/>
        <v>20</v>
      </c>
      <c r="G160" s="165">
        <f t="shared" si="43"/>
        <v>5762148</v>
      </c>
      <c r="H160" s="165">
        <f t="shared" si="43"/>
        <v>5122077</v>
      </c>
      <c r="I160" s="165">
        <f t="shared" si="43"/>
        <v>640071</v>
      </c>
      <c r="J160" s="182">
        <f>SUM(J133:J159)</f>
        <v>0</v>
      </c>
      <c r="K160" s="182">
        <f>SUM(K133:K159)</f>
        <v>11535</v>
      </c>
      <c r="M160" s="102">
        <f>G160-'[1]2025(75138500)'!G160</f>
        <v>0</v>
      </c>
    </row>
    <row r="161" spans="1:13" ht="20.100000000000001" hidden="1" customHeight="1" outlineLevel="1" x14ac:dyDescent="0.3">
      <c r="A161" s="146" t="s">
        <v>278</v>
      </c>
      <c r="B161" s="167"/>
      <c r="C161" s="167"/>
      <c r="D161" s="147"/>
      <c r="E161" s="147"/>
      <c r="F161" s="147"/>
      <c r="G161" s="148"/>
      <c r="H161" s="148"/>
      <c r="I161" s="148"/>
      <c r="M161" s="102">
        <f>G161-'[1]2025(75138500)'!G161</f>
        <v>0</v>
      </c>
    </row>
    <row r="162" spans="1:13" ht="20.100000000000001" hidden="1" customHeight="1" outlineLevel="1" x14ac:dyDescent="0.3">
      <c r="A162" s="140" t="s">
        <v>178</v>
      </c>
      <c r="B162" s="301">
        <f>K162</f>
        <v>508</v>
      </c>
      <c r="C162" s="297">
        <f t="shared" ref="C162:C179" si="44">E162+F162</f>
        <v>1</v>
      </c>
      <c r="D162" s="131">
        <f t="shared" ref="D162:D177" si="45">SUM(E162+F162*$D$6)</f>
        <v>1</v>
      </c>
      <c r="E162" s="157">
        <v>1</v>
      </c>
      <c r="F162" s="157"/>
      <c r="G162" s="144">
        <f t="shared" ref="G162:G179" si="46">ROUND($G$5/$D$290*D162,0)</f>
        <v>384144</v>
      </c>
      <c r="H162" s="132">
        <f t="shared" ref="H162:H179" si="47">ROUNDUP(D162*$H$6,0)</f>
        <v>341471</v>
      </c>
      <c r="I162" s="132">
        <f t="shared" si="41"/>
        <v>42673</v>
      </c>
      <c r="J162" s="264" t="s">
        <v>430</v>
      </c>
      <c r="K162" s="271">
        <v>508</v>
      </c>
      <c r="M162" s="102">
        <f>G162-'[1]2025(75138500)'!G162</f>
        <v>0</v>
      </c>
    </row>
    <row r="163" spans="1:13" ht="20.100000000000001" hidden="1" customHeight="1" outlineLevel="1" x14ac:dyDescent="0.3">
      <c r="A163" s="140" t="s">
        <v>179</v>
      </c>
      <c r="B163" s="301">
        <f t="shared" ref="B163:B179" si="48">K163</f>
        <v>336</v>
      </c>
      <c r="C163" s="297">
        <f t="shared" si="44"/>
        <v>1</v>
      </c>
      <c r="D163" s="131">
        <f t="shared" si="45"/>
        <v>0.4</v>
      </c>
      <c r="E163" s="157"/>
      <c r="F163" s="157">
        <v>1</v>
      </c>
      <c r="G163" s="144">
        <f t="shared" si="46"/>
        <v>153657</v>
      </c>
      <c r="H163" s="132">
        <f t="shared" si="47"/>
        <v>136589</v>
      </c>
      <c r="I163" s="132">
        <f t="shared" si="41"/>
        <v>17068</v>
      </c>
      <c r="J163" s="264" t="s">
        <v>431</v>
      </c>
      <c r="K163" s="271">
        <v>336</v>
      </c>
      <c r="M163" s="102">
        <f>G163-'[1]2025(75138500)'!G163</f>
        <v>0</v>
      </c>
    </row>
    <row r="164" spans="1:13" ht="20.100000000000001" hidden="1" customHeight="1" outlineLevel="1" x14ac:dyDescent="0.3">
      <c r="A164" s="140" t="s">
        <v>180</v>
      </c>
      <c r="B164" s="301">
        <f t="shared" si="48"/>
        <v>269</v>
      </c>
      <c r="C164" s="297">
        <f t="shared" si="44"/>
        <v>1</v>
      </c>
      <c r="D164" s="131">
        <f t="shared" si="45"/>
        <v>0.4</v>
      </c>
      <c r="E164" s="157"/>
      <c r="F164" s="157">
        <v>1</v>
      </c>
      <c r="G164" s="144">
        <f t="shared" si="46"/>
        <v>153657</v>
      </c>
      <c r="H164" s="132">
        <f t="shared" si="47"/>
        <v>136589</v>
      </c>
      <c r="I164" s="132">
        <f t="shared" si="41"/>
        <v>17068</v>
      </c>
      <c r="J164" s="264" t="s">
        <v>432</v>
      </c>
      <c r="K164" s="271">
        <v>269</v>
      </c>
      <c r="M164" s="102">
        <f>G164-'[1]2025(75138500)'!G164</f>
        <v>0</v>
      </c>
    </row>
    <row r="165" spans="1:13" ht="20.100000000000001" hidden="1" customHeight="1" outlineLevel="1" x14ac:dyDescent="0.3">
      <c r="A165" s="140" t="s">
        <v>181</v>
      </c>
      <c r="B165" s="301">
        <f t="shared" si="48"/>
        <v>690</v>
      </c>
      <c r="C165" s="297">
        <f t="shared" si="44"/>
        <v>1</v>
      </c>
      <c r="D165" s="131">
        <f t="shared" si="45"/>
        <v>1</v>
      </c>
      <c r="E165" s="302">
        <v>1</v>
      </c>
      <c r="F165" s="157"/>
      <c r="G165" s="144">
        <f t="shared" si="46"/>
        <v>384144</v>
      </c>
      <c r="H165" s="132">
        <f t="shared" si="47"/>
        <v>341471</v>
      </c>
      <c r="I165" s="132">
        <f t="shared" si="41"/>
        <v>42673</v>
      </c>
      <c r="J165" s="264" t="s">
        <v>433</v>
      </c>
      <c r="K165" s="271">
        <v>690</v>
      </c>
      <c r="M165" s="102">
        <f>G165-'[1]2025(75138500)'!G165</f>
        <v>0</v>
      </c>
    </row>
    <row r="166" spans="1:13" ht="20.100000000000001" hidden="1" customHeight="1" outlineLevel="1" x14ac:dyDescent="0.3">
      <c r="A166" s="140" t="s">
        <v>182</v>
      </c>
      <c r="B166" s="301">
        <f t="shared" si="48"/>
        <v>335</v>
      </c>
      <c r="C166" s="297">
        <f t="shared" si="44"/>
        <v>1</v>
      </c>
      <c r="D166" s="131">
        <f t="shared" si="45"/>
        <v>0.4</v>
      </c>
      <c r="E166" s="157"/>
      <c r="F166" s="157">
        <v>1</v>
      </c>
      <c r="G166" s="144">
        <f t="shared" si="46"/>
        <v>153657</v>
      </c>
      <c r="H166" s="132">
        <f t="shared" si="47"/>
        <v>136589</v>
      </c>
      <c r="I166" s="132">
        <f t="shared" si="41"/>
        <v>17068</v>
      </c>
      <c r="J166" s="264" t="s">
        <v>434</v>
      </c>
      <c r="K166" s="271">
        <v>335</v>
      </c>
      <c r="M166" s="102">
        <f>G166-'[1]2025(75138500)'!G166</f>
        <v>0</v>
      </c>
    </row>
    <row r="167" spans="1:13" ht="20.100000000000001" hidden="1" customHeight="1" outlineLevel="1" x14ac:dyDescent="0.3">
      <c r="A167" s="140" t="s">
        <v>183</v>
      </c>
      <c r="B167" s="301">
        <f t="shared" si="48"/>
        <v>305</v>
      </c>
      <c r="C167" s="297">
        <f t="shared" si="44"/>
        <v>1</v>
      </c>
      <c r="D167" s="131">
        <f t="shared" si="45"/>
        <v>0.4</v>
      </c>
      <c r="E167" s="157"/>
      <c r="F167" s="157">
        <v>1</v>
      </c>
      <c r="G167" s="144">
        <f t="shared" si="46"/>
        <v>153657</v>
      </c>
      <c r="H167" s="132">
        <f t="shared" si="47"/>
        <v>136589</v>
      </c>
      <c r="I167" s="132">
        <f t="shared" si="41"/>
        <v>17068</v>
      </c>
      <c r="J167" s="264" t="s">
        <v>435</v>
      </c>
      <c r="K167" s="271">
        <v>305</v>
      </c>
      <c r="M167" s="102">
        <f>G167-'[1]2025(75138500)'!G167</f>
        <v>0</v>
      </c>
    </row>
    <row r="168" spans="1:13" ht="20.100000000000001" hidden="1" customHeight="1" outlineLevel="1" x14ac:dyDescent="0.3">
      <c r="A168" s="140" t="s">
        <v>177</v>
      </c>
      <c r="B168" s="301">
        <f t="shared" si="48"/>
        <v>423</v>
      </c>
      <c r="C168" s="297">
        <f t="shared" si="44"/>
        <v>1</v>
      </c>
      <c r="D168" s="131">
        <f t="shared" si="45"/>
        <v>0.4</v>
      </c>
      <c r="E168" s="300"/>
      <c r="F168" s="157">
        <v>1</v>
      </c>
      <c r="G168" s="144">
        <f t="shared" si="46"/>
        <v>153657</v>
      </c>
      <c r="H168" s="132">
        <f t="shared" si="47"/>
        <v>136589</v>
      </c>
      <c r="I168" s="132">
        <f t="shared" si="41"/>
        <v>17068</v>
      </c>
      <c r="J168" s="264" t="s">
        <v>436</v>
      </c>
      <c r="K168" s="271">
        <v>423</v>
      </c>
      <c r="M168" s="102">
        <f>G168-'[1]2025(75138500)'!G168</f>
        <v>0</v>
      </c>
    </row>
    <row r="169" spans="1:13" ht="20.100000000000001" hidden="1" customHeight="1" outlineLevel="1" x14ac:dyDescent="0.3">
      <c r="A169" s="140" t="s">
        <v>184</v>
      </c>
      <c r="B169" s="301">
        <f t="shared" si="48"/>
        <v>178</v>
      </c>
      <c r="C169" s="297">
        <f t="shared" si="44"/>
        <v>1</v>
      </c>
      <c r="D169" s="131">
        <f t="shared" si="45"/>
        <v>0.4</v>
      </c>
      <c r="E169" s="157"/>
      <c r="F169" s="157">
        <v>1</v>
      </c>
      <c r="G169" s="144">
        <f t="shared" si="46"/>
        <v>153657</v>
      </c>
      <c r="H169" s="132">
        <f t="shared" si="47"/>
        <v>136589</v>
      </c>
      <c r="I169" s="132">
        <f t="shared" si="41"/>
        <v>17068</v>
      </c>
      <c r="J169" s="264" t="s">
        <v>437</v>
      </c>
      <c r="K169" s="271">
        <v>178</v>
      </c>
      <c r="M169" s="102">
        <f>G169-'[1]2025(75138500)'!G169</f>
        <v>0</v>
      </c>
    </row>
    <row r="170" spans="1:13" ht="20.100000000000001" hidden="1" customHeight="1" outlineLevel="1" x14ac:dyDescent="0.3">
      <c r="A170" s="140" t="s">
        <v>185</v>
      </c>
      <c r="B170" s="301">
        <f t="shared" si="48"/>
        <v>310</v>
      </c>
      <c r="C170" s="297">
        <f t="shared" si="44"/>
        <v>1</v>
      </c>
      <c r="D170" s="131">
        <f t="shared" si="45"/>
        <v>0.4</v>
      </c>
      <c r="E170" s="157"/>
      <c r="F170" s="157">
        <v>1</v>
      </c>
      <c r="G170" s="144">
        <f t="shared" si="46"/>
        <v>153657</v>
      </c>
      <c r="H170" s="132">
        <f t="shared" si="47"/>
        <v>136589</v>
      </c>
      <c r="I170" s="132">
        <f t="shared" si="41"/>
        <v>17068</v>
      </c>
      <c r="J170" s="264" t="s">
        <v>438</v>
      </c>
      <c r="K170" s="271">
        <v>310</v>
      </c>
      <c r="M170" s="102">
        <f>G170-'[1]2025(75138500)'!G170</f>
        <v>0</v>
      </c>
    </row>
    <row r="171" spans="1:13" ht="20.100000000000001" hidden="1" customHeight="1" outlineLevel="1" x14ac:dyDescent="0.3">
      <c r="A171" s="183" t="s">
        <v>186</v>
      </c>
      <c r="B171" s="301">
        <f t="shared" si="48"/>
        <v>189</v>
      </c>
      <c r="C171" s="297">
        <f t="shared" si="44"/>
        <v>1</v>
      </c>
      <c r="D171" s="131">
        <f t="shared" si="45"/>
        <v>0.4</v>
      </c>
      <c r="E171" s="157"/>
      <c r="F171" s="157">
        <v>1</v>
      </c>
      <c r="G171" s="144">
        <f t="shared" si="46"/>
        <v>153657</v>
      </c>
      <c r="H171" s="132">
        <f t="shared" si="47"/>
        <v>136589</v>
      </c>
      <c r="I171" s="132">
        <f t="shared" si="41"/>
        <v>17068</v>
      </c>
      <c r="J171" s="264" t="s">
        <v>439</v>
      </c>
      <c r="K171" s="271">
        <v>189</v>
      </c>
      <c r="M171" s="102">
        <f>G171-'[1]2025(75138500)'!G171</f>
        <v>0</v>
      </c>
    </row>
    <row r="172" spans="1:13" ht="20.100000000000001" hidden="1" customHeight="1" outlineLevel="1" x14ac:dyDescent="0.3">
      <c r="A172" s="140" t="s">
        <v>174</v>
      </c>
      <c r="B172" s="301">
        <f t="shared" si="48"/>
        <v>668</v>
      </c>
      <c r="C172" s="128">
        <f t="shared" si="44"/>
        <v>1</v>
      </c>
      <c r="D172" s="149">
        <f t="shared" si="45"/>
        <v>1</v>
      </c>
      <c r="E172" s="157">
        <v>1</v>
      </c>
      <c r="F172" s="157"/>
      <c r="G172" s="144">
        <f t="shared" si="46"/>
        <v>384144</v>
      </c>
      <c r="H172" s="132">
        <f t="shared" si="47"/>
        <v>341471</v>
      </c>
      <c r="I172" s="132">
        <f t="shared" si="41"/>
        <v>42673</v>
      </c>
      <c r="J172" s="264" t="s">
        <v>440</v>
      </c>
      <c r="K172" s="271">
        <v>668</v>
      </c>
      <c r="M172" s="102">
        <f>G172-'[1]2025(75138500)'!G172</f>
        <v>0</v>
      </c>
    </row>
    <row r="173" spans="1:13" ht="20.100000000000001" hidden="1" customHeight="1" outlineLevel="1" x14ac:dyDescent="0.3">
      <c r="A173" s="140" t="s">
        <v>176</v>
      </c>
      <c r="B173" s="301">
        <f t="shared" si="48"/>
        <v>569</v>
      </c>
      <c r="C173" s="297">
        <f t="shared" si="44"/>
        <v>1</v>
      </c>
      <c r="D173" s="131">
        <f t="shared" si="45"/>
        <v>1</v>
      </c>
      <c r="E173" s="157">
        <v>1</v>
      </c>
      <c r="F173" s="157"/>
      <c r="G173" s="144">
        <f t="shared" si="46"/>
        <v>384144</v>
      </c>
      <c r="H173" s="132">
        <f t="shared" si="47"/>
        <v>341471</v>
      </c>
      <c r="I173" s="132">
        <f t="shared" si="41"/>
        <v>42673</v>
      </c>
      <c r="J173" s="264" t="s">
        <v>441</v>
      </c>
      <c r="K173" s="271">
        <v>569</v>
      </c>
      <c r="M173" s="102">
        <f>G173-'[1]2025(75138500)'!G173</f>
        <v>0</v>
      </c>
    </row>
    <row r="174" spans="1:13" ht="20.100000000000001" hidden="1" customHeight="1" outlineLevel="1" x14ac:dyDescent="0.3">
      <c r="A174" s="140" t="s">
        <v>187</v>
      </c>
      <c r="B174" s="301">
        <f t="shared" si="48"/>
        <v>424</v>
      </c>
      <c r="C174" s="128">
        <f t="shared" si="44"/>
        <v>1</v>
      </c>
      <c r="D174" s="149">
        <f t="shared" si="45"/>
        <v>0.4</v>
      </c>
      <c r="E174" s="157"/>
      <c r="F174" s="157">
        <v>1</v>
      </c>
      <c r="G174" s="144">
        <f t="shared" si="46"/>
        <v>153657</v>
      </c>
      <c r="H174" s="132">
        <f t="shared" si="47"/>
        <v>136589</v>
      </c>
      <c r="I174" s="132">
        <f t="shared" si="41"/>
        <v>17068</v>
      </c>
      <c r="J174" s="264" t="s">
        <v>442</v>
      </c>
      <c r="K174" s="271">
        <v>424</v>
      </c>
      <c r="M174" s="102">
        <f>G174-'[1]2025(75138500)'!G174</f>
        <v>0</v>
      </c>
    </row>
    <row r="175" spans="1:13" ht="20.100000000000001" hidden="1" customHeight="1" outlineLevel="1" x14ac:dyDescent="0.3">
      <c r="A175" s="140" t="s">
        <v>188</v>
      </c>
      <c r="B175" s="301">
        <f t="shared" si="48"/>
        <v>301</v>
      </c>
      <c r="C175" s="128">
        <f t="shared" si="44"/>
        <v>1</v>
      </c>
      <c r="D175" s="149">
        <f t="shared" si="45"/>
        <v>0.4</v>
      </c>
      <c r="E175" s="157"/>
      <c r="F175" s="157">
        <v>1</v>
      </c>
      <c r="G175" s="144">
        <f t="shared" si="46"/>
        <v>153657</v>
      </c>
      <c r="H175" s="132">
        <f t="shared" si="47"/>
        <v>136589</v>
      </c>
      <c r="I175" s="132">
        <f t="shared" si="41"/>
        <v>17068</v>
      </c>
      <c r="J175" s="264" t="s">
        <v>443</v>
      </c>
      <c r="K175" s="271">
        <v>301</v>
      </c>
      <c r="M175" s="102">
        <f>G175-'[1]2025(75138500)'!G175</f>
        <v>0</v>
      </c>
    </row>
    <row r="176" spans="1:13" ht="20.100000000000001" hidden="1" customHeight="1" outlineLevel="1" x14ac:dyDescent="0.3">
      <c r="A176" s="140" t="s">
        <v>190</v>
      </c>
      <c r="B176" s="301">
        <f t="shared" si="48"/>
        <v>256</v>
      </c>
      <c r="C176" s="128">
        <f t="shared" si="44"/>
        <v>1</v>
      </c>
      <c r="D176" s="149">
        <f t="shared" si="45"/>
        <v>0.4</v>
      </c>
      <c r="E176" s="157"/>
      <c r="F176" s="157">
        <v>1</v>
      </c>
      <c r="G176" s="144">
        <f t="shared" si="46"/>
        <v>153657</v>
      </c>
      <c r="H176" s="132">
        <f t="shared" si="47"/>
        <v>136589</v>
      </c>
      <c r="I176" s="132">
        <f t="shared" si="41"/>
        <v>17068</v>
      </c>
      <c r="J176" s="264" t="s">
        <v>444</v>
      </c>
      <c r="K176" s="271">
        <v>256</v>
      </c>
      <c r="M176" s="102">
        <f>G176-'[1]2025(75138500)'!G176</f>
        <v>0</v>
      </c>
    </row>
    <row r="177" spans="1:13" ht="20.100000000000001" hidden="1" customHeight="1" outlineLevel="1" x14ac:dyDescent="0.3">
      <c r="A177" s="140" t="s">
        <v>189</v>
      </c>
      <c r="B177" s="301">
        <f t="shared" si="48"/>
        <v>560</v>
      </c>
      <c r="C177" s="128">
        <f t="shared" si="44"/>
        <v>1</v>
      </c>
      <c r="D177" s="149">
        <f t="shared" si="45"/>
        <v>1</v>
      </c>
      <c r="E177" s="157">
        <v>1</v>
      </c>
      <c r="F177" s="157"/>
      <c r="G177" s="144">
        <f t="shared" si="46"/>
        <v>384144</v>
      </c>
      <c r="H177" s="132">
        <f t="shared" si="47"/>
        <v>341471</v>
      </c>
      <c r="I177" s="132">
        <f t="shared" si="41"/>
        <v>42673</v>
      </c>
      <c r="J177" s="264" t="s">
        <v>445</v>
      </c>
      <c r="K177" s="271">
        <v>560</v>
      </c>
      <c r="M177" s="102">
        <f>G177-'[1]2025(75138500)'!G177</f>
        <v>0</v>
      </c>
    </row>
    <row r="178" spans="1:13" ht="20.100000000000001" hidden="1" customHeight="1" outlineLevel="1" x14ac:dyDescent="0.3">
      <c r="A178" s="140" t="s">
        <v>175</v>
      </c>
      <c r="B178" s="301">
        <f t="shared" si="48"/>
        <v>538</v>
      </c>
      <c r="C178" s="128">
        <f t="shared" si="44"/>
        <v>1</v>
      </c>
      <c r="D178" s="149">
        <v>1</v>
      </c>
      <c r="E178" s="157">
        <v>1</v>
      </c>
      <c r="F178" s="157"/>
      <c r="G178" s="144">
        <f t="shared" si="46"/>
        <v>384144</v>
      </c>
      <c r="H178" s="132">
        <f t="shared" si="47"/>
        <v>341471</v>
      </c>
      <c r="I178" s="132">
        <f t="shared" si="41"/>
        <v>42673</v>
      </c>
      <c r="J178" s="264" t="s">
        <v>446</v>
      </c>
      <c r="K178" s="271">
        <v>538</v>
      </c>
      <c r="M178" s="102">
        <f>G178-'[1]2025(75138500)'!G178</f>
        <v>0</v>
      </c>
    </row>
    <row r="179" spans="1:13" ht="20.100000000000001" hidden="1" customHeight="1" outlineLevel="1" x14ac:dyDescent="0.3">
      <c r="A179" s="140" t="s">
        <v>191</v>
      </c>
      <c r="B179" s="301">
        <f t="shared" si="48"/>
        <v>414</v>
      </c>
      <c r="C179" s="128">
        <f t="shared" si="44"/>
        <v>1</v>
      </c>
      <c r="D179" s="149">
        <f>SUM(E179+F179*$D$6)</f>
        <v>0.4</v>
      </c>
      <c r="E179" s="157"/>
      <c r="F179" s="157">
        <v>1</v>
      </c>
      <c r="G179" s="144">
        <f t="shared" si="46"/>
        <v>153657</v>
      </c>
      <c r="H179" s="132">
        <f t="shared" si="47"/>
        <v>136589</v>
      </c>
      <c r="I179" s="132">
        <f t="shared" si="41"/>
        <v>17068</v>
      </c>
      <c r="J179" s="264" t="s">
        <v>447</v>
      </c>
      <c r="K179" s="271">
        <v>414</v>
      </c>
      <c r="M179" s="102">
        <f>G179-'[1]2025(75138500)'!G179</f>
        <v>0</v>
      </c>
    </row>
    <row r="180" spans="1:13" ht="19.8" hidden="1" customHeight="1" collapsed="1" x14ac:dyDescent="0.3">
      <c r="A180" s="146" t="s">
        <v>25</v>
      </c>
      <c r="B180" s="184">
        <f>SUM(B162:B179)</f>
        <v>7273</v>
      </c>
      <c r="C180" s="167">
        <f t="shared" ref="C180:K180" si="49">SUM(C162:C179)</f>
        <v>18</v>
      </c>
      <c r="D180" s="167">
        <f t="shared" si="49"/>
        <v>10.8</v>
      </c>
      <c r="E180" s="167">
        <f t="shared" si="49"/>
        <v>6</v>
      </c>
      <c r="F180" s="167">
        <f t="shared" si="49"/>
        <v>12</v>
      </c>
      <c r="G180" s="165">
        <f t="shared" si="49"/>
        <v>4148748</v>
      </c>
      <c r="H180" s="165">
        <f t="shared" si="49"/>
        <v>3687894</v>
      </c>
      <c r="I180" s="165">
        <f t="shared" si="49"/>
        <v>460854</v>
      </c>
      <c r="J180" s="167">
        <f t="shared" si="49"/>
        <v>0</v>
      </c>
      <c r="K180" s="167">
        <f t="shared" si="49"/>
        <v>7273</v>
      </c>
      <c r="M180" s="102">
        <f>G180-'[1]2025(75138500)'!G180</f>
        <v>0</v>
      </c>
    </row>
    <row r="181" spans="1:13" ht="20.100000000000001" hidden="1" customHeight="1" outlineLevel="1" x14ac:dyDescent="0.3">
      <c r="A181" s="146" t="s">
        <v>279</v>
      </c>
      <c r="B181" s="167"/>
      <c r="C181" s="167"/>
      <c r="D181" s="147"/>
      <c r="E181" s="147"/>
      <c r="F181" s="147"/>
      <c r="G181" s="148"/>
      <c r="H181" s="148"/>
      <c r="I181" s="148"/>
      <c r="M181" s="102">
        <f>G181-'[1]2025(75138500)'!G181</f>
        <v>0</v>
      </c>
    </row>
    <row r="182" spans="1:13" ht="20.100000000000001" hidden="1" customHeight="1" outlineLevel="1" x14ac:dyDescent="0.3">
      <c r="A182" s="140" t="s">
        <v>193</v>
      </c>
      <c r="B182" s="274">
        <f>K182</f>
        <v>123</v>
      </c>
      <c r="C182" s="128">
        <f t="shared" ref="C182:C198" si="50">E182+F182</f>
        <v>1</v>
      </c>
      <c r="D182" s="149">
        <f t="shared" ref="D182:D198" si="51">SUM(E182+F182*$D$6)</f>
        <v>0.4</v>
      </c>
      <c r="E182" s="157"/>
      <c r="F182" s="157">
        <v>1</v>
      </c>
      <c r="G182" s="144">
        <f t="shared" ref="G182:G198" si="52">ROUND($G$5/$D$290*D182,0)</f>
        <v>153657</v>
      </c>
      <c r="H182" s="132">
        <f t="shared" ref="H182:H198" si="53">ROUNDUP(D182*$H$6,0)</f>
        <v>136589</v>
      </c>
      <c r="I182" s="132">
        <f t="shared" si="41"/>
        <v>17068</v>
      </c>
      <c r="J182" s="304" t="s">
        <v>448</v>
      </c>
      <c r="K182" s="311">
        <v>123</v>
      </c>
      <c r="M182" s="102">
        <f>G182-'[1]2025(75138500)'!G182</f>
        <v>0</v>
      </c>
    </row>
    <row r="183" spans="1:13" ht="20.100000000000001" hidden="1" customHeight="1" outlineLevel="1" x14ac:dyDescent="0.3">
      <c r="A183" s="140" t="s">
        <v>192</v>
      </c>
      <c r="B183" s="274">
        <f t="shared" ref="B183:B189" si="54">K183</f>
        <v>145</v>
      </c>
      <c r="C183" s="128">
        <f t="shared" si="50"/>
        <v>1</v>
      </c>
      <c r="D183" s="149">
        <f t="shared" si="51"/>
        <v>0.4</v>
      </c>
      <c r="E183" s="157"/>
      <c r="F183" s="157">
        <v>1</v>
      </c>
      <c r="G183" s="144">
        <f t="shared" si="52"/>
        <v>153657</v>
      </c>
      <c r="H183" s="132">
        <f t="shared" si="53"/>
        <v>136589</v>
      </c>
      <c r="I183" s="132">
        <f t="shared" si="41"/>
        <v>17068</v>
      </c>
      <c r="J183" s="304" t="s">
        <v>449</v>
      </c>
      <c r="K183" s="311">
        <v>145</v>
      </c>
      <c r="M183" s="102">
        <f>G183-'[1]2025(75138500)'!G183</f>
        <v>0</v>
      </c>
    </row>
    <row r="184" spans="1:13" ht="20.100000000000001" hidden="1" customHeight="1" outlineLevel="1" x14ac:dyDescent="0.3">
      <c r="A184" s="140" t="s">
        <v>26</v>
      </c>
      <c r="B184" s="274">
        <f t="shared" si="54"/>
        <v>388</v>
      </c>
      <c r="C184" s="297">
        <f t="shared" si="50"/>
        <v>1</v>
      </c>
      <c r="D184" s="149">
        <f t="shared" si="51"/>
        <v>0.4</v>
      </c>
      <c r="E184" s="157"/>
      <c r="F184" s="157">
        <v>1</v>
      </c>
      <c r="G184" s="144">
        <f t="shared" si="52"/>
        <v>153657</v>
      </c>
      <c r="H184" s="132">
        <f t="shared" si="53"/>
        <v>136589</v>
      </c>
      <c r="I184" s="132">
        <f t="shared" si="41"/>
        <v>17068</v>
      </c>
      <c r="J184" s="304" t="s">
        <v>450</v>
      </c>
      <c r="K184" s="311">
        <v>388</v>
      </c>
      <c r="M184" s="102">
        <f>G184-'[1]2025(75138500)'!G184</f>
        <v>0</v>
      </c>
    </row>
    <row r="185" spans="1:13" ht="20.100000000000001" hidden="1" customHeight="1" outlineLevel="1" x14ac:dyDescent="0.3">
      <c r="A185" s="140" t="s">
        <v>194</v>
      </c>
      <c r="B185" s="274">
        <f t="shared" si="54"/>
        <v>281</v>
      </c>
      <c r="C185" s="128">
        <f t="shared" si="50"/>
        <v>1</v>
      </c>
      <c r="D185" s="149">
        <f t="shared" si="51"/>
        <v>0.4</v>
      </c>
      <c r="E185" s="157"/>
      <c r="F185" s="157">
        <v>1</v>
      </c>
      <c r="G185" s="144">
        <f t="shared" si="52"/>
        <v>153657</v>
      </c>
      <c r="H185" s="132">
        <f t="shared" si="53"/>
        <v>136589</v>
      </c>
      <c r="I185" s="132">
        <f t="shared" si="41"/>
        <v>17068</v>
      </c>
      <c r="J185" s="304" t="s">
        <v>451</v>
      </c>
      <c r="K185" s="311">
        <v>281</v>
      </c>
      <c r="M185" s="102">
        <f>G185-'[1]2025(75138500)'!G185</f>
        <v>0</v>
      </c>
    </row>
    <row r="186" spans="1:13" ht="20.100000000000001" hidden="1" customHeight="1" outlineLevel="1" x14ac:dyDescent="0.3">
      <c r="A186" s="140" t="s">
        <v>27</v>
      </c>
      <c r="B186" s="274">
        <f t="shared" si="54"/>
        <v>363</v>
      </c>
      <c r="C186" s="297">
        <f t="shared" si="50"/>
        <v>1</v>
      </c>
      <c r="D186" s="149">
        <f t="shared" si="51"/>
        <v>0.4</v>
      </c>
      <c r="E186" s="157"/>
      <c r="F186" s="157">
        <v>1</v>
      </c>
      <c r="G186" s="144">
        <f t="shared" si="52"/>
        <v>153657</v>
      </c>
      <c r="H186" s="132">
        <f t="shared" si="53"/>
        <v>136589</v>
      </c>
      <c r="I186" s="132">
        <f t="shared" si="41"/>
        <v>17068</v>
      </c>
      <c r="J186" s="304" t="s">
        <v>452</v>
      </c>
      <c r="K186" s="311">
        <v>363</v>
      </c>
      <c r="M186" s="102">
        <f>G186-'[1]2025(75138500)'!G186</f>
        <v>0</v>
      </c>
    </row>
    <row r="187" spans="1:13" ht="20.100000000000001" hidden="1" customHeight="1" outlineLevel="1" x14ac:dyDescent="0.3">
      <c r="A187" s="140" t="s">
        <v>128</v>
      </c>
      <c r="B187" s="274">
        <f t="shared" si="54"/>
        <v>365</v>
      </c>
      <c r="C187" s="297">
        <f t="shared" si="50"/>
        <v>1</v>
      </c>
      <c r="D187" s="149">
        <f t="shared" si="51"/>
        <v>0.4</v>
      </c>
      <c r="E187" s="157"/>
      <c r="F187" s="157">
        <v>1</v>
      </c>
      <c r="G187" s="144">
        <f t="shared" si="52"/>
        <v>153657</v>
      </c>
      <c r="H187" s="132">
        <f t="shared" si="53"/>
        <v>136589</v>
      </c>
      <c r="I187" s="132">
        <f t="shared" si="41"/>
        <v>17068</v>
      </c>
      <c r="J187" s="304" t="s">
        <v>377</v>
      </c>
      <c r="K187" s="311">
        <v>365</v>
      </c>
      <c r="M187" s="102">
        <f>G187-'[1]2025(75138500)'!G187</f>
        <v>0</v>
      </c>
    </row>
    <row r="188" spans="1:13" ht="20.100000000000001" hidden="1" customHeight="1" outlineLevel="1" x14ac:dyDescent="0.3">
      <c r="A188" s="140" t="s">
        <v>195</v>
      </c>
      <c r="B188" s="274">
        <f t="shared" si="54"/>
        <v>262</v>
      </c>
      <c r="C188" s="128">
        <f t="shared" si="50"/>
        <v>1</v>
      </c>
      <c r="D188" s="149">
        <f t="shared" si="51"/>
        <v>0.4</v>
      </c>
      <c r="E188" s="157"/>
      <c r="F188" s="157">
        <v>1</v>
      </c>
      <c r="G188" s="144">
        <f t="shared" si="52"/>
        <v>153657</v>
      </c>
      <c r="H188" s="132">
        <f t="shared" si="53"/>
        <v>136589</v>
      </c>
      <c r="I188" s="132">
        <f t="shared" si="41"/>
        <v>17068</v>
      </c>
      <c r="J188" s="304" t="s">
        <v>453</v>
      </c>
      <c r="K188" s="311">
        <v>262</v>
      </c>
      <c r="M188" s="102">
        <f>G188-'[1]2025(75138500)'!G188</f>
        <v>0</v>
      </c>
    </row>
    <row r="189" spans="1:13" ht="20.100000000000001" hidden="1" customHeight="1" outlineLevel="1" x14ac:dyDescent="0.3">
      <c r="A189" s="140" t="s">
        <v>196</v>
      </c>
      <c r="B189" s="274">
        <f t="shared" si="54"/>
        <v>270</v>
      </c>
      <c r="C189" s="128">
        <f t="shared" si="50"/>
        <v>1</v>
      </c>
      <c r="D189" s="149">
        <f t="shared" si="51"/>
        <v>0.4</v>
      </c>
      <c r="E189" s="157"/>
      <c r="F189" s="157">
        <v>1</v>
      </c>
      <c r="G189" s="144">
        <f t="shared" si="52"/>
        <v>153657</v>
      </c>
      <c r="H189" s="132">
        <f t="shared" si="53"/>
        <v>136589</v>
      </c>
      <c r="I189" s="132">
        <f t="shared" si="41"/>
        <v>17068</v>
      </c>
      <c r="J189" s="304" t="s">
        <v>454</v>
      </c>
      <c r="K189" s="311">
        <v>270</v>
      </c>
      <c r="M189" s="102">
        <f>G189-'[1]2025(75138500)'!G189</f>
        <v>0</v>
      </c>
    </row>
    <row r="190" spans="1:13" ht="20.100000000000001" hidden="1" customHeight="1" outlineLevel="1" x14ac:dyDescent="0.3">
      <c r="A190" s="140" t="s">
        <v>197</v>
      </c>
      <c r="B190" s="274">
        <v>228</v>
      </c>
      <c r="C190" s="128">
        <f t="shared" si="50"/>
        <v>1</v>
      </c>
      <c r="D190" s="136">
        <f t="shared" si="51"/>
        <v>0.4</v>
      </c>
      <c r="E190" s="157"/>
      <c r="F190" s="157">
        <v>1</v>
      </c>
      <c r="G190" s="144">
        <f t="shared" si="52"/>
        <v>153657</v>
      </c>
      <c r="H190" s="132">
        <f t="shared" si="53"/>
        <v>136589</v>
      </c>
      <c r="I190" s="132">
        <f t="shared" si="41"/>
        <v>17068</v>
      </c>
      <c r="J190" s="312" t="s">
        <v>455</v>
      </c>
      <c r="K190" s="311">
        <v>234</v>
      </c>
      <c r="M190" s="102">
        <f>G190-'[1]2025(75138500)'!G190</f>
        <v>0</v>
      </c>
    </row>
    <row r="191" spans="1:13" ht="20.100000000000001" hidden="1" customHeight="1" outlineLevel="1" x14ac:dyDescent="0.3">
      <c r="A191" s="140" t="s">
        <v>198</v>
      </c>
      <c r="B191" s="274">
        <v>234</v>
      </c>
      <c r="C191" s="128">
        <f t="shared" si="50"/>
        <v>1</v>
      </c>
      <c r="D191" s="136">
        <f t="shared" si="51"/>
        <v>0.4</v>
      </c>
      <c r="E191" s="157"/>
      <c r="F191" s="157">
        <v>1</v>
      </c>
      <c r="G191" s="144">
        <f t="shared" si="52"/>
        <v>153657</v>
      </c>
      <c r="H191" s="132">
        <f t="shared" si="53"/>
        <v>136589</v>
      </c>
      <c r="I191" s="132">
        <f t="shared" si="41"/>
        <v>17068</v>
      </c>
      <c r="J191" s="312" t="s">
        <v>386</v>
      </c>
      <c r="K191" s="311">
        <v>228</v>
      </c>
      <c r="M191" s="102">
        <f>G191-'[1]2025(75138500)'!G191</f>
        <v>0</v>
      </c>
    </row>
    <row r="192" spans="1:13" ht="20.100000000000001" hidden="1" customHeight="1" outlineLevel="1" x14ac:dyDescent="0.3">
      <c r="A192" s="189" t="s">
        <v>113</v>
      </c>
      <c r="B192" s="274">
        <v>1665</v>
      </c>
      <c r="C192" s="128">
        <v>1</v>
      </c>
      <c r="D192" s="136">
        <f t="shared" ref="D192" si="55">SUM(E192+F192*$D$6)</f>
        <v>1</v>
      </c>
      <c r="E192" s="157">
        <v>1</v>
      </c>
      <c r="F192" s="296"/>
      <c r="G192" s="144">
        <f t="shared" si="52"/>
        <v>384144</v>
      </c>
      <c r="H192" s="132">
        <f t="shared" si="53"/>
        <v>341471</v>
      </c>
      <c r="I192" s="132">
        <f t="shared" si="41"/>
        <v>42673</v>
      </c>
      <c r="J192" s="304" t="s">
        <v>456</v>
      </c>
      <c r="K192" s="311">
        <v>372</v>
      </c>
      <c r="M192" s="102">
        <f>G192-'[1]2025(75138500)'!G192</f>
        <v>0</v>
      </c>
    </row>
    <row r="193" spans="1:13" ht="20.100000000000001" hidden="1" customHeight="1" outlineLevel="1" x14ac:dyDescent="0.3">
      <c r="A193" s="140" t="s">
        <v>199</v>
      </c>
      <c r="B193" s="274">
        <v>372</v>
      </c>
      <c r="C193" s="128">
        <f t="shared" si="50"/>
        <v>1</v>
      </c>
      <c r="D193" s="136">
        <f t="shared" si="51"/>
        <v>0.4</v>
      </c>
      <c r="E193" s="157"/>
      <c r="F193" s="157">
        <v>1</v>
      </c>
      <c r="G193" s="144">
        <f t="shared" si="52"/>
        <v>153657</v>
      </c>
      <c r="H193" s="132">
        <f t="shared" si="53"/>
        <v>136589</v>
      </c>
      <c r="I193" s="132">
        <f t="shared" si="41"/>
        <v>17068</v>
      </c>
      <c r="J193" s="304" t="s">
        <v>457</v>
      </c>
      <c r="K193" s="311">
        <v>182</v>
      </c>
      <c r="M193" s="102">
        <f>G193-'[1]2025(75138500)'!G193</f>
        <v>0</v>
      </c>
    </row>
    <row r="194" spans="1:13" ht="20.100000000000001" hidden="1" customHeight="1" outlineLevel="1" x14ac:dyDescent="0.3">
      <c r="A194" s="140" t="s">
        <v>200</v>
      </c>
      <c r="B194" s="274">
        <v>182</v>
      </c>
      <c r="C194" s="128">
        <f t="shared" si="50"/>
        <v>1</v>
      </c>
      <c r="D194" s="136">
        <f t="shared" si="51"/>
        <v>0.4</v>
      </c>
      <c r="E194" s="157"/>
      <c r="F194" s="157">
        <v>1</v>
      </c>
      <c r="G194" s="144">
        <f t="shared" si="52"/>
        <v>153657</v>
      </c>
      <c r="H194" s="132">
        <f t="shared" si="53"/>
        <v>136589</v>
      </c>
      <c r="I194" s="132">
        <f t="shared" si="41"/>
        <v>17068</v>
      </c>
      <c r="J194" s="304" t="s">
        <v>458</v>
      </c>
      <c r="K194" s="311">
        <v>293</v>
      </c>
      <c r="M194" s="102">
        <f>G194-'[1]2025(75138500)'!G194</f>
        <v>0</v>
      </c>
    </row>
    <row r="195" spans="1:13" ht="20.100000000000001" hidden="1" customHeight="1" outlineLevel="1" x14ac:dyDescent="0.3">
      <c r="A195" s="140" t="s">
        <v>201</v>
      </c>
      <c r="B195" s="274">
        <v>176</v>
      </c>
      <c r="C195" s="128">
        <f t="shared" si="50"/>
        <v>1</v>
      </c>
      <c r="D195" s="136">
        <f t="shared" si="51"/>
        <v>0.4</v>
      </c>
      <c r="E195" s="157"/>
      <c r="F195" s="157">
        <v>1</v>
      </c>
      <c r="G195" s="144">
        <f t="shared" si="52"/>
        <v>153657</v>
      </c>
      <c r="H195" s="132">
        <f t="shared" si="53"/>
        <v>136589</v>
      </c>
      <c r="I195" s="132">
        <f t="shared" si="41"/>
        <v>17068</v>
      </c>
      <c r="J195" s="304" t="s">
        <v>459</v>
      </c>
      <c r="K195" s="311">
        <v>147</v>
      </c>
      <c r="M195" s="102">
        <f>G195-'[1]2025(75138500)'!G195</f>
        <v>0</v>
      </c>
    </row>
    <row r="196" spans="1:13" ht="20.100000000000001" hidden="1" customHeight="1" outlineLevel="1" x14ac:dyDescent="0.3">
      <c r="A196" s="140" t="s">
        <v>202</v>
      </c>
      <c r="B196" s="274">
        <v>293</v>
      </c>
      <c r="C196" s="128">
        <f t="shared" si="50"/>
        <v>1</v>
      </c>
      <c r="D196" s="149">
        <f t="shared" si="51"/>
        <v>0.4</v>
      </c>
      <c r="E196" s="157"/>
      <c r="F196" s="157">
        <v>1</v>
      </c>
      <c r="G196" s="144">
        <f t="shared" si="52"/>
        <v>153657</v>
      </c>
      <c r="H196" s="132">
        <f t="shared" si="53"/>
        <v>136589</v>
      </c>
      <c r="I196" s="132">
        <f t="shared" si="41"/>
        <v>17068</v>
      </c>
      <c r="J196" s="304" t="s">
        <v>460</v>
      </c>
      <c r="K196" s="311">
        <v>176</v>
      </c>
      <c r="M196" s="102">
        <f>G196-'[1]2025(75138500)'!G196</f>
        <v>0</v>
      </c>
    </row>
    <row r="197" spans="1:13" ht="20.100000000000001" hidden="1" customHeight="1" outlineLevel="1" x14ac:dyDescent="0.3">
      <c r="A197" s="140" t="s">
        <v>204</v>
      </c>
      <c r="B197" s="274">
        <v>147</v>
      </c>
      <c r="C197" s="128">
        <f t="shared" si="50"/>
        <v>1</v>
      </c>
      <c r="D197" s="149">
        <f t="shared" si="51"/>
        <v>0.4</v>
      </c>
      <c r="E197" s="157"/>
      <c r="F197" s="157">
        <v>1</v>
      </c>
      <c r="G197" s="144">
        <f t="shared" si="52"/>
        <v>153657</v>
      </c>
      <c r="H197" s="132">
        <f t="shared" si="53"/>
        <v>136589</v>
      </c>
      <c r="I197" s="132">
        <f t="shared" si="41"/>
        <v>17068</v>
      </c>
      <c r="J197" s="304" t="s">
        <v>461</v>
      </c>
      <c r="K197" s="311">
        <v>198</v>
      </c>
      <c r="M197" s="102">
        <f>G197-'[1]2025(75138500)'!G197</f>
        <v>0</v>
      </c>
    </row>
    <row r="198" spans="1:13" ht="20.100000000000001" hidden="1" customHeight="1" outlineLevel="1" x14ac:dyDescent="0.3">
      <c r="A198" s="140" t="s">
        <v>203</v>
      </c>
      <c r="B198" s="274">
        <v>198</v>
      </c>
      <c r="C198" s="128">
        <f t="shared" si="50"/>
        <v>1</v>
      </c>
      <c r="D198" s="149">
        <f t="shared" si="51"/>
        <v>0.4</v>
      </c>
      <c r="E198" s="157"/>
      <c r="F198" s="157">
        <v>1</v>
      </c>
      <c r="G198" s="144">
        <f t="shared" si="52"/>
        <v>153657</v>
      </c>
      <c r="H198" s="132">
        <f t="shared" si="53"/>
        <v>136589</v>
      </c>
      <c r="I198" s="132">
        <f t="shared" si="41"/>
        <v>17068</v>
      </c>
      <c r="J198" s="304" t="s">
        <v>462</v>
      </c>
      <c r="K198" s="311">
        <v>1665</v>
      </c>
      <c r="M198" s="102">
        <f>G198-'[1]2025(75138500)'!G198</f>
        <v>0</v>
      </c>
    </row>
    <row r="199" spans="1:13" ht="19.8" hidden="1" customHeight="1" collapsed="1" x14ac:dyDescent="0.3">
      <c r="A199" s="146" t="s">
        <v>28</v>
      </c>
      <c r="B199" s="184">
        <f>SUM(B182:B198)</f>
        <v>5692</v>
      </c>
      <c r="C199" s="167">
        <f t="shared" ref="C199:K199" si="56">SUM(C182:C198)</f>
        <v>17</v>
      </c>
      <c r="D199" s="167">
        <f t="shared" si="56"/>
        <v>7.4000000000000021</v>
      </c>
      <c r="E199" s="167">
        <f t="shared" si="56"/>
        <v>1</v>
      </c>
      <c r="F199" s="167">
        <f t="shared" si="56"/>
        <v>16</v>
      </c>
      <c r="G199" s="165">
        <f t="shared" si="56"/>
        <v>2842656</v>
      </c>
      <c r="H199" s="165">
        <f t="shared" si="56"/>
        <v>2526895</v>
      </c>
      <c r="I199" s="165">
        <f t="shared" si="56"/>
        <v>315761</v>
      </c>
      <c r="J199" s="185">
        <f t="shared" si="56"/>
        <v>0</v>
      </c>
      <c r="K199" s="185">
        <f t="shared" si="56"/>
        <v>5692</v>
      </c>
      <c r="M199" s="102">
        <f>G199-'[1]2025(75138500)'!G199</f>
        <v>0</v>
      </c>
    </row>
    <row r="200" spans="1:13" ht="20.100000000000001" hidden="1" customHeight="1" outlineLevel="1" x14ac:dyDescent="0.3">
      <c r="A200" s="146" t="s">
        <v>280</v>
      </c>
      <c r="B200" s="167"/>
      <c r="C200" s="167"/>
      <c r="D200" s="147"/>
      <c r="E200" s="147"/>
      <c r="F200" s="147"/>
      <c r="G200" s="148"/>
      <c r="H200" s="148"/>
      <c r="I200" s="148"/>
      <c r="M200" s="102">
        <f>G200-'[1]2025(75138500)'!G200</f>
        <v>0</v>
      </c>
    </row>
    <row r="201" spans="1:13" ht="20.100000000000001" hidden="1" customHeight="1" outlineLevel="1" x14ac:dyDescent="0.3">
      <c r="A201" s="140" t="s">
        <v>207</v>
      </c>
      <c r="B201" s="301">
        <f>K201</f>
        <v>380</v>
      </c>
      <c r="C201" s="297">
        <f t="shared" ref="C201:C212" si="57">E201+F201</f>
        <v>1</v>
      </c>
      <c r="D201" s="131">
        <f t="shared" ref="D201:D212" si="58">SUM(E201+F201*$D$6)</f>
        <v>0.4</v>
      </c>
      <c r="E201" s="157"/>
      <c r="F201" s="157">
        <v>1</v>
      </c>
      <c r="G201" s="144">
        <f t="shared" ref="G201:G212" si="59">ROUND($G$5/$D$290*D201,0)</f>
        <v>153657</v>
      </c>
      <c r="H201" s="132">
        <f t="shared" ref="H201:H212" si="60">ROUNDUP(D201*$H$6,0)</f>
        <v>136589</v>
      </c>
      <c r="I201" s="132">
        <f t="shared" si="41"/>
        <v>17068</v>
      </c>
      <c r="J201" s="270" t="s">
        <v>463</v>
      </c>
      <c r="K201" s="271">
        <v>380</v>
      </c>
      <c r="M201" s="102">
        <f>G201-'[1]2025(75138500)'!G201</f>
        <v>0</v>
      </c>
    </row>
    <row r="202" spans="1:13" ht="20.100000000000001" hidden="1" customHeight="1" outlineLevel="1" x14ac:dyDescent="0.3">
      <c r="A202" s="140" t="s">
        <v>211</v>
      </c>
      <c r="B202" s="301">
        <f t="shared" ref="B202:B212" si="61">K202</f>
        <v>378</v>
      </c>
      <c r="C202" s="128">
        <f t="shared" si="57"/>
        <v>1</v>
      </c>
      <c r="D202" s="131">
        <f t="shared" si="58"/>
        <v>0.4</v>
      </c>
      <c r="E202" s="157"/>
      <c r="F202" s="157">
        <v>1</v>
      </c>
      <c r="G202" s="144">
        <f t="shared" si="59"/>
        <v>153657</v>
      </c>
      <c r="H202" s="132">
        <f t="shared" si="60"/>
        <v>136589</v>
      </c>
      <c r="I202" s="132">
        <f t="shared" si="41"/>
        <v>17068</v>
      </c>
      <c r="J202" s="270" t="s">
        <v>464</v>
      </c>
      <c r="K202" s="271">
        <v>378</v>
      </c>
      <c r="M202" s="102">
        <f>G202-'[1]2025(75138500)'!G202</f>
        <v>0</v>
      </c>
    </row>
    <row r="203" spans="1:13" ht="20.100000000000001" hidden="1" customHeight="1" outlineLevel="1" x14ac:dyDescent="0.3">
      <c r="A203" s="140" t="s">
        <v>206</v>
      </c>
      <c r="B203" s="301">
        <f t="shared" si="61"/>
        <v>199</v>
      </c>
      <c r="C203" s="128">
        <f t="shared" si="57"/>
        <v>1</v>
      </c>
      <c r="D203" s="131">
        <f t="shared" si="58"/>
        <v>0.4</v>
      </c>
      <c r="E203" s="157"/>
      <c r="F203" s="157">
        <v>1</v>
      </c>
      <c r="G203" s="144">
        <f t="shared" si="59"/>
        <v>153657</v>
      </c>
      <c r="H203" s="132">
        <f t="shared" si="60"/>
        <v>136589</v>
      </c>
      <c r="I203" s="132">
        <f t="shared" ref="I203:I266" si="62">G203-H203</f>
        <v>17068</v>
      </c>
      <c r="J203" s="270" t="s">
        <v>465</v>
      </c>
      <c r="K203" s="271">
        <v>199</v>
      </c>
      <c r="M203" s="102">
        <f>G203-'[1]2025(75138500)'!G203</f>
        <v>0</v>
      </c>
    </row>
    <row r="204" spans="1:13" ht="20.100000000000001" hidden="1" customHeight="1" outlineLevel="1" x14ac:dyDescent="0.3">
      <c r="A204" s="140" t="s">
        <v>205</v>
      </c>
      <c r="B204" s="301">
        <f t="shared" si="61"/>
        <v>504</v>
      </c>
      <c r="C204" s="128">
        <f t="shared" si="57"/>
        <v>1</v>
      </c>
      <c r="D204" s="131">
        <f t="shared" si="58"/>
        <v>1</v>
      </c>
      <c r="E204" s="157">
        <v>1</v>
      </c>
      <c r="F204" s="157"/>
      <c r="G204" s="144">
        <f t="shared" si="59"/>
        <v>384144</v>
      </c>
      <c r="H204" s="132">
        <f t="shared" si="60"/>
        <v>341471</v>
      </c>
      <c r="I204" s="132">
        <f t="shared" si="62"/>
        <v>42673</v>
      </c>
      <c r="J204" s="270" t="s">
        <v>466</v>
      </c>
      <c r="K204" s="271">
        <v>504</v>
      </c>
      <c r="M204" s="102">
        <f>G204-'[1]2025(75138500)'!G204</f>
        <v>0</v>
      </c>
    </row>
    <row r="205" spans="1:13" ht="20.100000000000001" hidden="1" customHeight="1" outlineLevel="1" x14ac:dyDescent="0.3">
      <c r="A205" s="140" t="s">
        <v>209</v>
      </c>
      <c r="B205" s="301">
        <f t="shared" si="61"/>
        <v>276</v>
      </c>
      <c r="C205" s="128">
        <f t="shared" si="57"/>
        <v>1</v>
      </c>
      <c r="D205" s="131">
        <f t="shared" si="58"/>
        <v>0.4</v>
      </c>
      <c r="E205" s="157"/>
      <c r="F205" s="157">
        <v>1</v>
      </c>
      <c r="G205" s="144">
        <f t="shared" si="59"/>
        <v>153657</v>
      </c>
      <c r="H205" s="132">
        <f t="shared" si="60"/>
        <v>136589</v>
      </c>
      <c r="I205" s="132">
        <f t="shared" si="62"/>
        <v>17068</v>
      </c>
      <c r="J205" s="270" t="s">
        <v>467</v>
      </c>
      <c r="K205" s="271">
        <v>276</v>
      </c>
      <c r="M205" s="102">
        <f>G205-'[1]2025(75138500)'!G205</f>
        <v>0</v>
      </c>
    </row>
    <row r="206" spans="1:13" ht="20.100000000000001" hidden="1" customHeight="1" outlineLevel="1" x14ac:dyDescent="0.3">
      <c r="A206" s="140" t="s">
        <v>208</v>
      </c>
      <c r="B206" s="301">
        <f t="shared" si="61"/>
        <v>558</v>
      </c>
      <c r="C206" s="297">
        <f t="shared" si="57"/>
        <v>1</v>
      </c>
      <c r="D206" s="131">
        <f t="shared" si="58"/>
        <v>1</v>
      </c>
      <c r="E206" s="157">
        <v>1</v>
      </c>
      <c r="F206" s="157"/>
      <c r="G206" s="144">
        <f t="shared" si="59"/>
        <v>384144</v>
      </c>
      <c r="H206" s="132">
        <f t="shared" si="60"/>
        <v>341471</v>
      </c>
      <c r="I206" s="132">
        <f t="shared" si="62"/>
        <v>42673</v>
      </c>
      <c r="J206" s="270" t="s">
        <v>468</v>
      </c>
      <c r="K206" s="271">
        <v>558</v>
      </c>
      <c r="M206" s="102">
        <f>G206-'[1]2025(75138500)'!G206</f>
        <v>0</v>
      </c>
    </row>
    <row r="207" spans="1:13" ht="20.100000000000001" hidden="1" customHeight="1" outlineLevel="1" x14ac:dyDescent="0.3">
      <c r="A207" s="140" t="s">
        <v>30</v>
      </c>
      <c r="B207" s="301">
        <f t="shared" si="61"/>
        <v>1335</v>
      </c>
      <c r="C207" s="297">
        <f t="shared" si="57"/>
        <v>1</v>
      </c>
      <c r="D207" s="131">
        <f t="shared" si="58"/>
        <v>1</v>
      </c>
      <c r="E207" s="157">
        <v>1</v>
      </c>
      <c r="F207" s="157"/>
      <c r="G207" s="144">
        <f t="shared" si="59"/>
        <v>384144</v>
      </c>
      <c r="H207" s="132">
        <f t="shared" si="60"/>
        <v>341471</v>
      </c>
      <c r="I207" s="132">
        <f t="shared" si="62"/>
        <v>42673</v>
      </c>
      <c r="J207" s="270" t="s">
        <v>469</v>
      </c>
      <c r="K207" s="271">
        <v>1335</v>
      </c>
      <c r="M207" s="102">
        <f>G207-'[1]2025(75138500)'!G207</f>
        <v>0</v>
      </c>
    </row>
    <row r="208" spans="1:13" ht="20.100000000000001" hidden="1" customHeight="1" outlineLevel="1" x14ac:dyDescent="0.3">
      <c r="A208" s="140" t="s">
        <v>212</v>
      </c>
      <c r="B208" s="301">
        <f t="shared" si="61"/>
        <v>332</v>
      </c>
      <c r="C208" s="297">
        <f t="shared" si="57"/>
        <v>1</v>
      </c>
      <c r="D208" s="131">
        <f t="shared" si="58"/>
        <v>0.4</v>
      </c>
      <c r="E208" s="157"/>
      <c r="F208" s="157">
        <v>1</v>
      </c>
      <c r="G208" s="144">
        <f t="shared" si="59"/>
        <v>153657</v>
      </c>
      <c r="H208" s="132">
        <f t="shared" si="60"/>
        <v>136589</v>
      </c>
      <c r="I208" s="132">
        <f t="shared" si="62"/>
        <v>17068</v>
      </c>
      <c r="J208" s="270" t="s">
        <v>470</v>
      </c>
      <c r="K208" s="271">
        <v>332</v>
      </c>
      <c r="M208" s="102">
        <f>G208-'[1]2025(75138500)'!G208</f>
        <v>0</v>
      </c>
    </row>
    <row r="209" spans="1:13" ht="20.100000000000001" hidden="1" customHeight="1" outlineLevel="1" x14ac:dyDescent="0.3">
      <c r="A209" s="140" t="s">
        <v>213</v>
      </c>
      <c r="B209" s="301">
        <f t="shared" si="61"/>
        <v>503</v>
      </c>
      <c r="C209" s="297">
        <f t="shared" si="57"/>
        <v>1</v>
      </c>
      <c r="D209" s="131">
        <f t="shared" si="58"/>
        <v>1</v>
      </c>
      <c r="E209" s="157">
        <v>1</v>
      </c>
      <c r="F209" s="157"/>
      <c r="G209" s="144">
        <f t="shared" si="59"/>
        <v>384144</v>
      </c>
      <c r="H209" s="132">
        <f t="shared" si="60"/>
        <v>341471</v>
      </c>
      <c r="I209" s="132">
        <f t="shared" si="62"/>
        <v>42673</v>
      </c>
      <c r="J209" s="270" t="s">
        <v>471</v>
      </c>
      <c r="K209" s="271">
        <v>503</v>
      </c>
      <c r="M209" s="102">
        <f>G209-'[1]2025(75138500)'!G209</f>
        <v>0</v>
      </c>
    </row>
    <row r="210" spans="1:13" ht="20.100000000000001" hidden="1" customHeight="1" outlineLevel="1" x14ac:dyDescent="0.3">
      <c r="A210" s="140" t="s">
        <v>210</v>
      </c>
      <c r="B210" s="301">
        <f t="shared" si="61"/>
        <v>366</v>
      </c>
      <c r="C210" s="297">
        <f t="shared" si="57"/>
        <v>1</v>
      </c>
      <c r="D210" s="131">
        <f t="shared" si="58"/>
        <v>0.4</v>
      </c>
      <c r="E210" s="157"/>
      <c r="F210" s="157">
        <v>1</v>
      </c>
      <c r="G210" s="144">
        <f t="shared" si="59"/>
        <v>153657</v>
      </c>
      <c r="H210" s="132">
        <f t="shared" si="60"/>
        <v>136589</v>
      </c>
      <c r="I210" s="132">
        <f t="shared" si="62"/>
        <v>17068</v>
      </c>
      <c r="J210" s="270" t="s">
        <v>472</v>
      </c>
      <c r="K210" s="271">
        <v>366</v>
      </c>
      <c r="M210" s="102">
        <f>G210-'[1]2025(75138500)'!G210</f>
        <v>0</v>
      </c>
    </row>
    <row r="211" spans="1:13" ht="20.100000000000001" hidden="1" customHeight="1" outlineLevel="1" x14ac:dyDescent="0.3">
      <c r="A211" s="140" t="s">
        <v>29</v>
      </c>
      <c r="B211" s="301">
        <f t="shared" si="61"/>
        <v>264</v>
      </c>
      <c r="C211" s="297">
        <f t="shared" si="57"/>
        <v>1</v>
      </c>
      <c r="D211" s="149">
        <f t="shared" si="58"/>
        <v>0.4</v>
      </c>
      <c r="E211" s="302"/>
      <c r="F211" s="157">
        <v>1</v>
      </c>
      <c r="G211" s="144">
        <f t="shared" si="59"/>
        <v>153657</v>
      </c>
      <c r="H211" s="132">
        <f t="shared" si="60"/>
        <v>136589</v>
      </c>
      <c r="I211" s="132">
        <f t="shared" si="62"/>
        <v>17068</v>
      </c>
      <c r="J211" s="270" t="s">
        <v>473</v>
      </c>
      <c r="K211" s="271">
        <v>264</v>
      </c>
      <c r="M211" s="102">
        <f>G211-'[1]2025(75138500)'!G211</f>
        <v>0</v>
      </c>
    </row>
    <row r="212" spans="1:13" ht="20.100000000000001" hidden="1" customHeight="1" outlineLevel="1" x14ac:dyDescent="0.3">
      <c r="A212" s="140" t="s">
        <v>214</v>
      </c>
      <c r="B212" s="301">
        <f t="shared" si="61"/>
        <v>590</v>
      </c>
      <c r="C212" s="297">
        <f t="shared" si="57"/>
        <v>1</v>
      </c>
      <c r="D212" s="131">
        <f t="shared" si="58"/>
        <v>1</v>
      </c>
      <c r="E212" s="157">
        <v>1</v>
      </c>
      <c r="F212" s="157"/>
      <c r="G212" s="144">
        <f t="shared" si="59"/>
        <v>384144</v>
      </c>
      <c r="H212" s="132">
        <f t="shared" si="60"/>
        <v>341471</v>
      </c>
      <c r="I212" s="132">
        <f t="shared" si="62"/>
        <v>42673</v>
      </c>
      <c r="J212" s="270" t="s">
        <v>474</v>
      </c>
      <c r="K212" s="271">
        <v>590</v>
      </c>
      <c r="M212" s="102">
        <f>G212-'[1]2025(75138500)'!G212</f>
        <v>0</v>
      </c>
    </row>
    <row r="213" spans="1:13" ht="19.8" hidden="1" customHeight="1" collapsed="1" x14ac:dyDescent="0.3">
      <c r="A213" s="146" t="s">
        <v>31</v>
      </c>
      <c r="B213" s="184">
        <f>SUM(B201:B212)</f>
        <v>5685</v>
      </c>
      <c r="C213" s="167">
        <f t="shared" ref="C213:K213" si="63">SUM(C201:C212)</f>
        <v>12</v>
      </c>
      <c r="D213" s="167">
        <f t="shared" si="63"/>
        <v>7.8000000000000007</v>
      </c>
      <c r="E213" s="167">
        <f t="shared" si="63"/>
        <v>5</v>
      </c>
      <c r="F213" s="167">
        <f t="shared" si="63"/>
        <v>7</v>
      </c>
      <c r="G213" s="165">
        <f t="shared" si="63"/>
        <v>2996319</v>
      </c>
      <c r="H213" s="165">
        <f t="shared" si="63"/>
        <v>2663478</v>
      </c>
      <c r="I213" s="165">
        <f t="shared" si="63"/>
        <v>332841</v>
      </c>
      <c r="J213" s="185">
        <f t="shared" si="63"/>
        <v>0</v>
      </c>
      <c r="K213" s="185">
        <f t="shared" si="63"/>
        <v>5685</v>
      </c>
      <c r="M213" s="102">
        <f>G213-'[1]2025(75138500)'!G213</f>
        <v>0</v>
      </c>
    </row>
    <row r="214" spans="1:13" ht="20.100000000000001" hidden="1" customHeight="1" outlineLevel="1" x14ac:dyDescent="0.3">
      <c r="A214" s="146" t="s">
        <v>281</v>
      </c>
      <c r="B214" s="167"/>
      <c r="C214" s="167"/>
      <c r="D214" s="147"/>
      <c r="E214" s="147"/>
      <c r="F214" s="147"/>
      <c r="G214" s="148"/>
      <c r="H214" s="148"/>
      <c r="I214" s="148"/>
      <c r="M214" s="102">
        <f>G214-'[1]2025(75138500)'!G214</f>
        <v>0</v>
      </c>
    </row>
    <row r="215" spans="1:13" ht="20.100000000000001" hidden="1" customHeight="1" outlineLevel="1" x14ac:dyDescent="0.3">
      <c r="A215" s="140" t="s">
        <v>230</v>
      </c>
      <c r="B215" s="274">
        <f>K215</f>
        <v>501</v>
      </c>
      <c r="C215" s="128">
        <f t="shared" ref="C215:C238" si="64">E215+F215</f>
        <v>1</v>
      </c>
      <c r="D215" s="149">
        <f>SUM(E215+F215*$D$6)</f>
        <v>1</v>
      </c>
      <c r="E215" s="157">
        <v>1</v>
      </c>
      <c r="F215" s="157"/>
      <c r="G215" s="144">
        <f t="shared" ref="G215:G238" si="65">ROUND($G$5/$D$290*D215,0)</f>
        <v>384144</v>
      </c>
      <c r="H215" s="132">
        <f t="shared" ref="H215:H238" si="66">ROUNDUP(D215*$H$6,0)</f>
        <v>341471</v>
      </c>
      <c r="I215" s="132">
        <f t="shared" si="62"/>
        <v>42673</v>
      </c>
      <c r="J215" s="264" t="s">
        <v>475</v>
      </c>
      <c r="K215" s="103">
        <v>501</v>
      </c>
      <c r="M215" s="102">
        <f>G215-'[1]2025(75138500)'!G215</f>
        <v>0</v>
      </c>
    </row>
    <row r="216" spans="1:13" ht="20.100000000000001" hidden="1" customHeight="1" outlineLevel="1" x14ac:dyDescent="0.3">
      <c r="A216" s="190" t="s">
        <v>32</v>
      </c>
      <c r="B216" s="274">
        <f t="shared" ref="B216:B238" si="67">K216</f>
        <v>501</v>
      </c>
      <c r="C216" s="297">
        <f t="shared" si="64"/>
        <v>1</v>
      </c>
      <c r="D216" s="131">
        <v>1</v>
      </c>
      <c r="E216" s="157">
        <v>1</v>
      </c>
      <c r="F216" s="157"/>
      <c r="G216" s="144">
        <f t="shared" si="65"/>
        <v>384144</v>
      </c>
      <c r="H216" s="132">
        <f t="shared" si="66"/>
        <v>341471</v>
      </c>
      <c r="I216" s="132">
        <f t="shared" si="62"/>
        <v>42673</v>
      </c>
      <c r="J216" s="264" t="s">
        <v>476</v>
      </c>
      <c r="K216" s="103">
        <v>501</v>
      </c>
      <c r="M216" s="102">
        <f>G216-'[1]2025(75138500)'!G216</f>
        <v>0</v>
      </c>
    </row>
    <row r="217" spans="1:13" ht="20.100000000000001" hidden="1" customHeight="1" outlineLevel="1" x14ac:dyDescent="0.3">
      <c r="A217" s="191" t="s">
        <v>217</v>
      </c>
      <c r="B217" s="274">
        <f t="shared" si="67"/>
        <v>188</v>
      </c>
      <c r="C217" s="128">
        <f t="shared" si="64"/>
        <v>1</v>
      </c>
      <c r="D217" s="149">
        <f>SUM(E217+F217*$D$6)</f>
        <v>0.4</v>
      </c>
      <c r="E217" s="296"/>
      <c r="F217" s="296">
        <v>1</v>
      </c>
      <c r="G217" s="127">
        <f t="shared" si="65"/>
        <v>153657</v>
      </c>
      <c r="H217" s="132">
        <f t="shared" si="66"/>
        <v>136589</v>
      </c>
      <c r="I217" s="132">
        <f t="shared" si="62"/>
        <v>17068</v>
      </c>
      <c r="J217" s="264" t="s">
        <v>477</v>
      </c>
      <c r="K217" s="103">
        <v>188</v>
      </c>
      <c r="M217" s="102">
        <f>G217-'[1]2025(75138500)'!G217</f>
        <v>0</v>
      </c>
    </row>
    <row r="218" spans="1:13" ht="20.100000000000001" hidden="1" customHeight="1" outlineLevel="1" x14ac:dyDescent="0.3">
      <c r="A218" s="140" t="s">
        <v>231</v>
      </c>
      <c r="B218" s="274">
        <f t="shared" si="67"/>
        <v>514</v>
      </c>
      <c r="C218" s="128">
        <f t="shared" si="64"/>
        <v>1</v>
      </c>
      <c r="D218" s="149">
        <f>SUM(E218+F218*$D$6)</f>
        <v>1</v>
      </c>
      <c r="E218" s="296">
        <v>1</v>
      </c>
      <c r="F218" s="296"/>
      <c r="G218" s="127">
        <f t="shared" si="65"/>
        <v>384144</v>
      </c>
      <c r="H218" s="132">
        <f t="shared" si="66"/>
        <v>341471</v>
      </c>
      <c r="I218" s="132">
        <f t="shared" si="62"/>
        <v>42673</v>
      </c>
      <c r="J218" s="264" t="s">
        <v>478</v>
      </c>
      <c r="K218" s="103">
        <v>514</v>
      </c>
      <c r="M218" s="102">
        <f>G218-'[1]2025(75138500)'!G218</f>
        <v>0</v>
      </c>
    </row>
    <row r="219" spans="1:13" ht="20.100000000000001" hidden="1" customHeight="1" outlineLevel="1" x14ac:dyDescent="0.3">
      <c r="A219" s="140" t="s">
        <v>232</v>
      </c>
      <c r="B219" s="274">
        <f t="shared" si="67"/>
        <v>364</v>
      </c>
      <c r="C219" s="128">
        <f t="shared" si="64"/>
        <v>1</v>
      </c>
      <c r="D219" s="149">
        <f>SUM(E219+F219*$D$6)</f>
        <v>0.4</v>
      </c>
      <c r="E219" s="296"/>
      <c r="F219" s="296">
        <v>1</v>
      </c>
      <c r="G219" s="127">
        <f t="shared" si="65"/>
        <v>153657</v>
      </c>
      <c r="H219" s="132">
        <f t="shared" si="66"/>
        <v>136589</v>
      </c>
      <c r="I219" s="132">
        <f t="shared" si="62"/>
        <v>17068</v>
      </c>
      <c r="J219" s="264" t="s">
        <v>479</v>
      </c>
      <c r="K219" s="103">
        <v>364</v>
      </c>
      <c r="M219" s="102">
        <f>G219-'[1]2025(75138500)'!G219</f>
        <v>0</v>
      </c>
    </row>
    <row r="220" spans="1:13" ht="20.100000000000001" hidden="1" customHeight="1" outlineLevel="1" x14ac:dyDescent="0.3">
      <c r="A220" s="140" t="s">
        <v>215</v>
      </c>
      <c r="B220" s="274">
        <f t="shared" si="67"/>
        <v>501</v>
      </c>
      <c r="C220" s="128">
        <f t="shared" si="64"/>
        <v>1</v>
      </c>
      <c r="D220" s="149">
        <f>SUM(E220+F220*$D$6)</f>
        <v>1</v>
      </c>
      <c r="E220" s="296">
        <v>1</v>
      </c>
      <c r="F220" s="296"/>
      <c r="G220" s="127">
        <f t="shared" si="65"/>
        <v>384144</v>
      </c>
      <c r="H220" s="132">
        <f t="shared" si="66"/>
        <v>341471</v>
      </c>
      <c r="I220" s="132">
        <f t="shared" si="62"/>
        <v>42673</v>
      </c>
      <c r="J220" s="264" t="s">
        <v>480</v>
      </c>
      <c r="K220" s="103">
        <v>501</v>
      </c>
      <c r="M220" s="102">
        <f>G220-'[1]2025(75138500)'!G220</f>
        <v>0</v>
      </c>
    </row>
    <row r="221" spans="1:13" ht="20.100000000000001" hidden="1" customHeight="1" outlineLevel="1" x14ac:dyDescent="0.3">
      <c r="A221" s="191" t="s">
        <v>225</v>
      </c>
      <c r="B221" s="274">
        <f t="shared" si="67"/>
        <v>232</v>
      </c>
      <c r="C221" s="128">
        <f t="shared" si="64"/>
        <v>1</v>
      </c>
      <c r="D221" s="149">
        <f>SUM(E221+F221*$D$6)</f>
        <v>0.4</v>
      </c>
      <c r="E221" s="296"/>
      <c r="F221" s="296">
        <v>1</v>
      </c>
      <c r="G221" s="127">
        <f t="shared" si="65"/>
        <v>153657</v>
      </c>
      <c r="H221" s="132">
        <f t="shared" si="66"/>
        <v>136589</v>
      </c>
      <c r="I221" s="132">
        <f t="shared" si="62"/>
        <v>17068</v>
      </c>
      <c r="J221" s="264" t="s">
        <v>481</v>
      </c>
      <c r="K221" s="103">
        <v>232</v>
      </c>
      <c r="M221" s="102">
        <f>G221-'[1]2025(75138500)'!G221</f>
        <v>0</v>
      </c>
    </row>
    <row r="222" spans="1:13" ht="20.100000000000001" hidden="1" customHeight="1" outlineLevel="1" x14ac:dyDescent="0.3">
      <c r="A222" s="190" t="s">
        <v>224</v>
      </c>
      <c r="B222" s="274">
        <f t="shared" si="67"/>
        <v>504</v>
      </c>
      <c r="C222" s="297">
        <f t="shared" si="64"/>
        <v>1</v>
      </c>
      <c r="D222" s="131">
        <v>1</v>
      </c>
      <c r="E222" s="157">
        <v>1</v>
      </c>
      <c r="F222" s="157"/>
      <c r="G222" s="144">
        <f t="shared" si="65"/>
        <v>384144</v>
      </c>
      <c r="H222" s="132">
        <f t="shared" si="66"/>
        <v>341471</v>
      </c>
      <c r="I222" s="132">
        <f t="shared" si="62"/>
        <v>42673</v>
      </c>
      <c r="J222" s="264" t="s">
        <v>436</v>
      </c>
      <c r="K222" s="103">
        <v>504</v>
      </c>
      <c r="M222" s="102">
        <f>G222-'[1]2025(75138500)'!G222</f>
        <v>0</v>
      </c>
    </row>
    <row r="223" spans="1:13" ht="20.100000000000001" hidden="1" customHeight="1" outlineLevel="1" x14ac:dyDescent="0.3">
      <c r="A223" s="140" t="s">
        <v>233</v>
      </c>
      <c r="B223" s="274">
        <f t="shared" si="67"/>
        <v>232</v>
      </c>
      <c r="C223" s="128">
        <f t="shared" si="64"/>
        <v>1</v>
      </c>
      <c r="D223" s="149">
        <f t="shared" ref="D223:D238" si="68">SUM(E223+F223*$D$6)</f>
        <v>0.4</v>
      </c>
      <c r="E223" s="157"/>
      <c r="F223" s="157">
        <v>1</v>
      </c>
      <c r="G223" s="144">
        <f t="shared" si="65"/>
        <v>153657</v>
      </c>
      <c r="H223" s="132">
        <f t="shared" si="66"/>
        <v>136589</v>
      </c>
      <c r="I223" s="132">
        <f t="shared" si="62"/>
        <v>17068</v>
      </c>
      <c r="J223" s="264" t="s">
        <v>482</v>
      </c>
      <c r="K223" s="103">
        <v>232</v>
      </c>
      <c r="M223" s="102">
        <f>G223-'[1]2025(75138500)'!G223</f>
        <v>0</v>
      </c>
    </row>
    <row r="224" spans="1:13" ht="20.100000000000001" hidden="1" customHeight="1" outlineLevel="1" x14ac:dyDescent="0.3">
      <c r="A224" s="190" t="s">
        <v>223</v>
      </c>
      <c r="B224" s="274">
        <f t="shared" si="67"/>
        <v>504</v>
      </c>
      <c r="C224" s="297">
        <f t="shared" si="64"/>
        <v>1</v>
      </c>
      <c r="D224" s="131">
        <f t="shared" si="68"/>
        <v>1</v>
      </c>
      <c r="E224" s="157">
        <v>1</v>
      </c>
      <c r="F224" s="157"/>
      <c r="G224" s="144">
        <f t="shared" si="65"/>
        <v>384144</v>
      </c>
      <c r="H224" s="132">
        <f t="shared" si="66"/>
        <v>341471</v>
      </c>
      <c r="I224" s="132">
        <f t="shared" si="62"/>
        <v>42673</v>
      </c>
      <c r="J224" s="264" t="s">
        <v>483</v>
      </c>
      <c r="K224" s="103">
        <v>504</v>
      </c>
      <c r="M224" s="102">
        <f>G224-'[1]2025(75138500)'!G224</f>
        <v>0</v>
      </c>
    </row>
    <row r="225" spans="1:13" ht="20.100000000000001" hidden="1" customHeight="1" outlineLevel="1" x14ac:dyDescent="0.3">
      <c r="A225" s="140" t="s">
        <v>34</v>
      </c>
      <c r="B225" s="274">
        <f t="shared" si="67"/>
        <v>501</v>
      </c>
      <c r="C225" s="128">
        <f t="shared" si="64"/>
        <v>1</v>
      </c>
      <c r="D225" s="149">
        <f t="shared" si="68"/>
        <v>1</v>
      </c>
      <c r="E225" s="157">
        <v>1</v>
      </c>
      <c r="F225" s="157"/>
      <c r="G225" s="144">
        <f t="shared" si="65"/>
        <v>384144</v>
      </c>
      <c r="H225" s="132">
        <f t="shared" si="66"/>
        <v>341471</v>
      </c>
      <c r="I225" s="132">
        <f t="shared" si="62"/>
        <v>42673</v>
      </c>
      <c r="J225" s="264" t="s">
        <v>484</v>
      </c>
      <c r="K225" s="103">
        <v>501</v>
      </c>
      <c r="M225" s="102">
        <f>G225-'[1]2025(75138500)'!G225</f>
        <v>0</v>
      </c>
    </row>
    <row r="226" spans="1:13" ht="20.100000000000001" hidden="1" customHeight="1" outlineLevel="1" x14ac:dyDescent="0.3">
      <c r="A226" s="191" t="s">
        <v>218</v>
      </c>
      <c r="B226" s="274">
        <f t="shared" si="67"/>
        <v>937</v>
      </c>
      <c r="C226" s="128">
        <f t="shared" si="64"/>
        <v>1</v>
      </c>
      <c r="D226" s="149">
        <f t="shared" si="68"/>
        <v>1</v>
      </c>
      <c r="E226" s="157">
        <v>1</v>
      </c>
      <c r="F226" s="157"/>
      <c r="G226" s="144">
        <f t="shared" si="65"/>
        <v>384144</v>
      </c>
      <c r="H226" s="132">
        <f t="shared" si="66"/>
        <v>341471</v>
      </c>
      <c r="I226" s="132">
        <f t="shared" si="62"/>
        <v>42673</v>
      </c>
      <c r="J226" s="264" t="s">
        <v>485</v>
      </c>
      <c r="K226" s="103">
        <v>937</v>
      </c>
      <c r="M226" s="102">
        <f>G226-'[1]2025(75138500)'!G226</f>
        <v>0</v>
      </c>
    </row>
    <row r="227" spans="1:13" ht="20.100000000000001" hidden="1" customHeight="1" outlineLevel="1" x14ac:dyDescent="0.3">
      <c r="A227" s="190" t="s">
        <v>33</v>
      </c>
      <c r="B227" s="274">
        <f t="shared" si="67"/>
        <v>924</v>
      </c>
      <c r="C227" s="297">
        <f t="shared" si="64"/>
        <v>1</v>
      </c>
      <c r="D227" s="131">
        <f t="shared" si="68"/>
        <v>1</v>
      </c>
      <c r="E227" s="157">
        <v>1</v>
      </c>
      <c r="F227" s="157"/>
      <c r="G227" s="144">
        <f t="shared" si="65"/>
        <v>384144</v>
      </c>
      <c r="H227" s="132">
        <f t="shared" si="66"/>
        <v>341471</v>
      </c>
      <c r="I227" s="132">
        <f t="shared" si="62"/>
        <v>42673</v>
      </c>
      <c r="J227" s="264" t="s">
        <v>486</v>
      </c>
      <c r="K227" s="103">
        <v>924</v>
      </c>
      <c r="M227" s="102">
        <f>G227-'[1]2025(75138500)'!G227</f>
        <v>0</v>
      </c>
    </row>
    <row r="228" spans="1:13" ht="20.100000000000001" hidden="1" customHeight="1" outlineLevel="1" x14ac:dyDescent="0.3">
      <c r="A228" s="140" t="s">
        <v>235</v>
      </c>
      <c r="B228" s="274">
        <f t="shared" si="67"/>
        <v>580</v>
      </c>
      <c r="C228" s="128">
        <f t="shared" si="64"/>
        <v>1</v>
      </c>
      <c r="D228" s="149">
        <f t="shared" si="68"/>
        <v>1</v>
      </c>
      <c r="E228" s="157">
        <v>1</v>
      </c>
      <c r="F228" s="157"/>
      <c r="G228" s="144">
        <f t="shared" si="65"/>
        <v>384144</v>
      </c>
      <c r="H228" s="132">
        <f t="shared" si="66"/>
        <v>341471</v>
      </c>
      <c r="I228" s="132">
        <f t="shared" si="62"/>
        <v>42673</v>
      </c>
      <c r="J228" s="264" t="s">
        <v>487</v>
      </c>
      <c r="K228" s="103">
        <v>580</v>
      </c>
      <c r="M228" s="102">
        <f>G228-'[1]2025(75138500)'!G228</f>
        <v>0</v>
      </c>
    </row>
    <row r="229" spans="1:13" ht="20.100000000000001" hidden="1" customHeight="1" outlineLevel="1" x14ac:dyDescent="0.3">
      <c r="A229" s="140" t="s">
        <v>226</v>
      </c>
      <c r="B229" s="274">
        <f t="shared" si="67"/>
        <v>1036</v>
      </c>
      <c r="C229" s="128">
        <f t="shared" si="64"/>
        <v>1</v>
      </c>
      <c r="D229" s="149">
        <f t="shared" si="68"/>
        <v>1</v>
      </c>
      <c r="E229" s="157">
        <v>1</v>
      </c>
      <c r="F229" s="157"/>
      <c r="G229" s="144">
        <f t="shared" si="65"/>
        <v>384144</v>
      </c>
      <c r="H229" s="132">
        <f t="shared" si="66"/>
        <v>341471</v>
      </c>
      <c r="I229" s="132">
        <f t="shared" si="62"/>
        <v>42673</v>
      </c>
      <c r="J229" s="264" t="s">
        <v>488</v>
      </c>
      <c r="K229" s="103">
        <v>1036</v>
      </c>
      <c r="M229" s="102">
        <f>G229-'[1]2025(75138500)'!G229</f>
        <v>0</v>
      </c>
    </row>
    <row r="230" spans="1:13" ht="20.100000000000001" hidden="1" customHeight="1" outlineLevel="1" x14ac:dyDescent="0.3">
      <c r="A230" s="140" t="s">
        <v>234</v>
      </c>
      <c r="B230" s="274">
        <f t="shared" si="67"/>
        <v>1354</v>
      </c>
      <c r="C230" s="297">
        <f t="shared" si="64"/>
        <v>1</v>
      </c>
      <c r="D230" s="157">
        <f t="shared" si="68"/>
        <v>1</v>
      </c>
      <c r="E230" s="157">
        <v>1</v>
      </c>
      <c r="F230" s="157"/>
      <c r="G230" s="144">
        <f t="shared" si="65"/>
        <v>384144</v>
      </c>
      <c r="H230" s="132">
        <f t="shared" si="66"/>
        <v>341471</v>
      </c>
      <c r="I230" s="132">
        <f t="shared" si="62"/>
        <v>42673</v>
      </c>
      <c r="J230" s="264" t="s">
        <v>489</v>
      </c>
      <c r="K230" s="103">
        <v>1354</v>
      </c>
      <c r="M230" s="102">
        <f>G230-'[1]2025(75138500)'!G230</f>
        <v>0</v>
      </c>
    </row>
    <row r="231" spans="1:13" ht="20.100000000000001" hidden="1" customHeight="1" outlineLevel="1" x14ac:dyDescent="0.3">
      <c r="A231" s="140" t="s">
        <v>227</v>
      </c>
      <c r="B231" s="274">
        <f t="shared" si="67"/>
        <v>763</v>
      </c>
      <c r="C231" s="128">
        <f t="shared" si="64"/>
        <v>1</v>
      </c>
      <c r="D231" s="149">
        <f t="shared" si="68"/>
        <v>1</v>
      </c>
      <c r="E231" s="157">
        <v>1</v>
      </c>
      <c r="F231" s="157"/>
      <c r="G231" s="144">
        <f t="shared" si="65"/>
        <v>384144</v>
      </c>
      <c r="H231" s="132">
        <f t="shared" si="66"/>
        <v>341471</v>
      </c>
      <c r="I231" s="132">
        <f t="shared" si="62"/>
        <v>42673</v>
      </c>
      <c r="J231" s="264" t="s">
        <v>490</v>
      </c>
      <c r="K231" s="103">
        <v>763</v>
      </c>
      <c r="M231" s="102">
        <f>G231-'[1]2025(75138500)'!G231</f>
        <v>0</v>
      </c>
    </row>
    <row r="232" spans="1:13" ht="20.100000000000001" hidden="1" customHeight="1" outlineLevel="1" x14ac:dyDescent="0.3">
      <c r="A232" s="140" t="s">
        <v>228</v>
      </c>
      <c r="B232" s="274">
        <f t="shared" si="67"/>
        <v>501</v>
      </c>
      <c r="C232" s="128">
        <f t="shared" si="64"/>
        <v>1</v>
      </c>
      <c r="D232" s="149">
        <f t="shared" si="68"/>
        <v>1</v>
      </c>
      <c r="E232" s="157">
        <v>1</v>
      </c>
      <c r="F232" s="157"/>
      <c r="G232" s="144">
        <f t="shared" si="65"/>
        <v>384144</v>
      </c>
      <c r="H232" s="132">
        <f t="shared" si="66"/>
        <v>341471</v>
      </c>
      <c r="I232" s="132">
        <f t="shared" si="62"/>
        <v>42673</v>
      </c>
      <c r="J232" s="264" t="s">
        <v>491</v>
      </c>
      <c r="K232" s="103">
        <v>501</v>
      </c>
      <c r="M232" s="102">
        <f>G232-'[1]2025(75138500)'!G232</f>
        <v>0</v>
      </c>
    </row>
    <row r="233" spans="1:13" ht="20.100000000000001" hidden="1" customHeight="1" outlineLevel="1" x14ac:dyDescent="0.3">
      <c r="A233" s="191" t="s">
        <v>220</v>
      </c>
      <c r="B233" s="274">
        <f t="shared" si="67"/>
        <v>503</v>
      </c>
      <c r="C233" s="128">
        <f t="shared" si="64"/>
        <v>1</v>
      </c>
      <c r="D233" s="149">
        <f t="shared" si="68"/>
        <v>1</v>
      </c>
      <c r="E233" s="157">
        <v>1</v>
      </c>
      <c r="F233" s="157"/>
      <c r="G233" s="144">
        <f t="shared" si="65"/>
        <v>384144</v>
      </c>
      <c r="H233" s="132">
        <f t="shared" si="66"/>
        <v>341471</v>
      </c>
      <c r="I233" s="132">
        <f t="shared" si="62"/>
        <v>42673</v>
      </c>
      <c r="J233" s="264" t="s">
        <v>492</v>
      </c>
      <c r="K233" s="103">
        <v>503</v>
      </c>
      <c r="M233" s="102">
        <f>G233-'[1]2025(75138500)'!G233</f>
        <v>0</v>
      </c>
    </row>
    <row r="234" spans="1:13" ht="20.100000000000001" hidden="1" customHeight="1" outlineLevel="1" x14ac:dyDescent="0.3">
      <c r="A234" s="140" t="s">
        <v>216</v>
      </c>
      <c r="B234" s="274">
        <f t="shared" si="67"/>
        <v>205</v>
      </c>
      <c r="C234" s="128">
        <f t="shared" si="64"/>
        <v>1</v>
      </c>
      <c r="D234" s="149">
        <f t="shared" si="68"/>
        <v>0.4</v>
      </c>
      <c r="E234" s="157"/>
      <c r="F234" s="157">
        <v>1</v>
      </c>
      <c r="G234" s="144">
        <f t="shared" si="65"/>
        <v>153657</v>
      </c>
      <c r="H234" s="132">
        <f t="shared" si="66"/>
        <v>136589</v>
      </c>
      <c r="I234" s="132">
        <f t="shared" si="62"/>
        <v>17068</v>
      </c>
      <c r="J234" s="264" t="s">
        <v>493</v>
      </c>
      <c r="K234" s="103">
        <v>205</v>
      </c>
      <c r="M234" s="102">
        <f>G234-'[1]2025(75138500)'!G234</f>
        <v>0</v>
      </c>
    </row>
    <row r="235" spans="1:13" ht="20.100000000000001" hidden="1" customHeight="1" outlineLevel="1" x14ac:dyDescent="0.3">
      <c r="A235" s="140" t="s">
        <v>229</v>
      </c>
      <c r="B235" s="274">
        <f t="shared" si="67"/>
        <v>1040</v>
      </c>
      <c r="C235" s="128">
        <f t="shared" si="64"/>
        <v>1</v>
      </c>
      <c r="D235" s="149">
        <f t="shared" si="68"/>
        <v>1</v>
      </c>
      <c r="E235" s="157">
        <v>1</v>
      </c>
      <c r="F235" s="157"/>
      <c r="G235" s="144">
        <f t="shared" si="65"/>
        <v>384144</v>
      </c>
      <c r="H235" s="132">
        <f t="shared" si="66"/>
        <v>341471</v>
      </c>
      <c r="I235" s="132">
        <f t="shared" si="62"/>
        <v>42673</v>
      </c>
      <c r="J235" s="264" t="s">
        <v>494</v>
      </c>
      <c r="K235" s="103">
        <v>1040</v>
      </c>
      <c r="M235" s="102">
        <f>G235-'[1]2025(75138500)'!G235</f>
        <v>0</v>
      </c>
    </row>
    <row r="236" spans="1:13" ht="20.100000000000001" hidden="1" customHeight="1" outlineLevel="1" x14ac:dyDescent="0.3">
      <c r="A236" s="191" t="s">
        <v>221</v>
      </c>
      <c r="B236" s="274">
        <v>776</v>
      </c>
      <c r="C236" s="128">
        <f t="shared" si="64"/>
        <v>1</v>
      </c>
      <c r="D236" s="149">
        <f t="shared" si="68"/>
        <v>1</v>
      </c>
      <c r="E236" s="157">
        <v>1</v>
      </c>
      <c r="F236" s="157"/>
      <c r="G236" s="144">
        <f t="shared" si="65"/>
        <v>384144</v>
      </c>
      <c r="H236" s="132">
        <f t="shared" si="66"/>
        <v>341471</v>
      </c>
      <c r="I236" s="132">
        <f t="shared" si="62"/>
        <v>42673</v>
      </c>
      <c r="J236" s="264" t="s">
        <v>495</v>
      </c>
      <c r="K236" s="103">
        <v>502</v>
      </c>
      <c r="M236" s="102">
        <f>G236-'[1]2025(75138500)'!G236</f>
        <v>0</v>
      </c>
    </row>
    <row r="237" spans="1:13" ht="20.100000000000001" hidden="1" customHeight="1" outlineLevel="1" x14ac:dyDescent="0.3">
      <c r="A237" s="191" t="s">
        <v>219</v>
      </c>
      <c r="B237" s="274">
        <v>502</v>
      </c>
      <c r="C237" s="128">
        <f t="shared" si="64"/>
        <v>1</v>
      </c>
      <c r="D237" s="149">
        <f t="shared" si="68"/>
        <v>1</v>
      </c>
      <c r="E237" s="157">
        <v>1</v>
      </c>
      <c r="F237" s="157"/>
      <c r="G237" s="144">
        <f t="shared" si="65"/>
        <v>384144</v>
      </c>
      <c r="H237" s="132">
        <f t="shared" si="66"/>
        <v>341471</v>
      </c>
      <c r="I237" s="132">
        <f t="shared" si="62"/>
        <v>42673</v>
      </c>
      <c r="J237" s="264" t="s">
        <v>496</v>
      </c>
      <c r="K237" s="103">
        <v>776</v>
      </c>
      <c r="M237" s="102">
        <f>G237-'[1]2025(75138500)'!G237</f>
        <v>0</v>
      </c>
    </row>
    <row r="238" spans="1:13" ht="20.100000000000001" hidden="1" customHeight="1" outlineLevel="1" x14ac:dyDescent="0.3">
      <c r="A238" s="190" t="s">
        <v>222</v>
      </c>
      <c r="B238" s="274">
        <f t="shared" si="67"/>
        <v>342</v>
      </c>
      <c r="C238" s="128">
        <f t="shared" si="64"/>
        <v>1</v>
      </c>
      <c r="D238" s="131">
        <f t="shared" si="68"/>
        <v>0.4</v>
      </c>
      <c r="E238" s="157"/>
      <c r="F238" s="157">
        <v>1</v>
      </c>
      <c r="G238" s="144">
        <f t="shared" si="65"/>
        <v>153657</v>
      </c>
      <c r="H238" s="132">
        <f t="shared" si="66"/>
        <v>136589</v>
      </c>
      <c r="I238" s="132">
        <f t="shared" si="62"/>
        <v>17068</v>
      </c>
      <c r="J238" s="264" t="s">
        <v>497</v>
      </c>
      <c r="K238" s="103">
        <v>342</v>
      </c>
      <c r="M238" s="102">
        <f>G238-'[1]2025(75138500)'!G238</f>
        <v>0</v>
      </c>
    </row>
    <row r="239" spans="1:13" ht="19.8" hidden="1" customHeight="1" collapsed="1" x14ac:dyDescent="0.3">
      <c r="A239" s="146" t="s">
        <v>35</v>
      </c>
      <c r="B239" s="184">
        <f>SUM(B215:B238)</f>
        <v>14005</v>
      </c>
      <c r="C239" s="167">
        <f t="shared" ref="C239:K239" si="69">SUM(C215:C238)</f>
        <v>24</v>
      </c>
      <c r="D239" s="167">
        <f t="shared" si="69"/>
        <v>20.399999999999999</v>
      </c>
      <c r="E239" s="167">
        <f t="shared" si="69"/>
        <v>18</v>
      </c>
      <c r="F239" s="167">
        <f t="shared" si="69"/>
        <v>6</v>
      </c>
      <c r="G239" s="165">
        <f t="shared" si="69"/>
        <v>7836534</v>
      </c>
      <c r="H239" s="165">
        <f t="shared" si="69"/>
        <v>6966012</v>
      </c>
      <c r="I239" s="165">
        <f t="shared" si="69"/>
        <v>870522</v>
      </c>
      <c r="J239" s="185">
        <f t="shared" si="69"/>
        <v>0</v>
      </c>
      <c r="K239" s="185">
        <f t="shared" si="69"/>
        <v>14005</v>
      </c>
      <c r="M239" s="102">
        <f>G239-'[1]2025(75138500)'!G239</f>
        <v>0</v>
      </c>
    </row>
    <row r="240" spans="1:13" ht="20.100000000000001" hidden="1" customHeight="1" outlineLevel="1" x14ac:dyDescent="0.3">
      <c r="A240" s="192" t="s">
        <v>282</v>
      </c>
      <c r="B240" s="167"/>
      <c r="C240" s="167"/>
      <c r="D240" s="147"/>
      <c r="E240" s="147"/>
      <c r="F240" s="147"/>
      <c r="G240" s="148"/>
      <c r="H240" s="148"/>
      <c r="I240" s="148"/>
      <c r="M240" s="102">
        <f>G240-'[1]2025(75138500)'!G240</f>
        <v>0</v>
      </c>
    </row>
    <row r="241" spans="1:13" ht="20.100000000000001" hidden="1" customHeight="1" outlineLevel="1" x14ac:dyDescent="0.3">
      <c r="A241" s="140" t="s">
        <v>194</v>
      </c>
      <c r="B241" s="274">
        <f>K241</f>
        <v>3921</v>
      </c>
      <c r="C241" s="297">
        <f t="shared" ref="C241:C262" si="70">E241+F241</f>
        <v>3</v>
      </c>
      <c r="D241" s="136">
        <f t="shared" ref="D241:D262" si="71">SUM(E241+F241*$D$6)</f>
        <v>3</v>
      </c>
      <c r="E241" s="296">
        <v>3</v>
      </c>
      <c r="F241" s="296"/>
      <c r="G241" s="144">
        <f t="shared" ref="G241:G262" si="72">ROUND($G$5/$D$290*D241,0)</f>
        <v>1152431</v>
      </c>
      <c r="H241" s="132">
        <f t="shared" ref="H241:H262" si="73">ROUNDUP(D241*$H$6,0)</f>
        <v>1024412</v>
      </c>
      <c r="I241" s="132">
        <f t="shared" si="62"/>
        <v>128019</v>
      </c>
      <c r="J241" s="264" t="s">
        <v>498</v>
      </c>
      <c r="K241" s="103">
        <v>3921</v>
      </c>
      <c r="M241" s="102">
        <f>G241-'[1]2025(75138500)'!G241</f>
        <v>0</v>
      </c>
    </row>
    <row r="242" spans="1:13" ht="20.100000000000001" hidden="1" customHeight="1" outlineLevel="1" x14ac:dyDescent="0.3">
      <c r="A242" s="140" t="s">
        <v>237</v>
      </c>
      <c r="B242" s="274">
        <f t="shared" ref="B242:B262" si="74">K242</f>
        <v>2751</v>
      </c>
      <c r="C242" s="128">
        <f t="shared" si="70"/>
        <v>2</v>
      </c>
      <c r="D242" s="136">
        <f t="shared" si="71"/>
        <v>2</v>
      </c>
      <c r="E242" s="296">
        <v>2</v>
      </c>
      <c r="F242" s="296"/>
      <c r="G242" s="144">
        <f t="shared" si="72"/>
        <v>768287</v>
      </c>
      <c r="H242" s="132">
        <f t="shared" si="73"/>
        <v>682941</v>
      </c>
      <c r="I242" s="132">
        <f t="shared" si="62"/>
        <v>85346</v>
      </c>
      <c r="J242" s="264" t="s">
        <v>499</v>
      </c>
      <c r="K242" s="103">
        <v>2751</v>
      </c>
      <c r="M242" s="102">
        <f>G242-'[1]2025(75138500)'!G242</f>
        <v>0</v>
      </c>
    </row>
    <row r="243" spans="1:13" ht="20.100000000000001" hidden="1" customHeight="1" outlineLevel="1" x14ac:dyDescent="0.3">
      <c r="A243" s="140" t="s">
        <v>244</v>
      </c>
      <c r="B243" s="274">
        <f t="shared" si="74"/>
        <v>698</v>
      </c>
      <c r="C243" s="128">
        <f t="shared" si="70"/>
        <v>1</v>
      </c>
      <c r="D243" s="136">
        <f t="shared" si="71"/>
        <v>1</v>
      </c>
      <c r="E243" s="296">
        <v>1</v>
      </c>
      <c r="F243" s="296"/>
      <c r="G243" s="144">
        <f t="shared" si="72"/>
        <v>384144</v>
      </c>
      <c r="H243" s="132">
        <f t="shared" si="73"/>
        <v>341471</v>
      </c>
      <c r="I243" s="132">
        <f t="shared" si="62"/>
        <v>42673</v>
      </c>
      <c r="J243" s="264" t="s">
        <v>500</v>
      </c>
      <c r="K243" s="103">
        <v>698</v>
      </c>
      <c r="M243" s="102">
        <f>G243-'[1]2025(75138500)'!G243</f>
        <v>0</v>
      </c>
    </row>
    <row r="244" spans="1:13" ht="20.100000000000001" hidden="1" customHeight="1" outlineLevel="1" x14ac:dyDescent="0.3">
      <c r="A244" s="140" t="s">
        <v>242</v>
      </c>
      <c r="B244" s="274">
        <f t="shared" si="74"/>
        <v>327</v>
      </c>
      <c r="C244" s="128">
        <f t="shared" si="70"/>
        <v>1</v>
      </c>
      <c r="D244" s="136">
        <f t="shared" si="71"/>
        <v>0.4</v>
      </c>
      <c r="E244" s="296"/>
      <c r="F244" s="296">
        <v>1</v>
      </c>
      <c r="G244" s="144">
        <f t="shared" si="72"/>
        <v>153657</v>
      </c>
      <c r="H244" s="132">
        <f t="shared" si="73"/>
        <v>136589</v>
      </c>
      <c r="I244" s="132">
        <f t="shared" si="62"/>
        <v>17068</v>
      </c>
      <c r="J244" s="264" t="s">
        <v>501</v>
      </c>
      <c r="K244" s="103">
        <v>327</v>
      </c>
      <c r="M244" s="102">
        <f>G244-'[1]2025(75138500)'!G244</f>
        <v>0</v>
      </c>
    </row>
    <row r="245" spans="1:13" ht="20.100000000000001" hidden="1" customHeight="1" outlineLevel="1" x14ac:dyDescent="0.3">
      <c r="A245" s="140" t="s">
        <v>241</v>
      </c>
      <c r="B245" s="274">
        <f t="shared" si="74"/>
        <v>1163</v>
      </c>
      <c r="C245" s="128">
        <f t="shared" si="70"/>
        <v>1</v>
      </c>
      <c r="D245" s="136">
        <f t="shared" si="71"/>
        <v>1</v>
      </c>
      <c r="E245" s="296">
        <v>1</v>
      </c>
      <c r="F245" s="296"/>
      <c r="G245" s="144">
        <f t="shared" si="72"/>
        <v>384144</v>
      </c>
      <c r="H245" s="132">
        <f t="shared" si="73"/>
        <v>341471</v>
      </c>
      <c r="I245" s="132">
        <f t="shared" si="62"/>
        <v>42673</v>
      </c>
      <c r="J245" s="264" t="s">
        <v>502</v>
      </c>
      <c r="K245" s="103">
        <v>1163</v>
      </c>
      <c r="M245" s="102">
        <f>G245-'[1]2025(75138500)'!G245</f>
        <v>0</v>
      </c>
    </row>
    <row r="246" spans="1:13" ht="20.100000000000001" hidden="1" customHeight="1" outlineLevel="1" x14ac:dyDescent="0.3">
      <c r="A246" s="140" t="s">
        <v>246</v>
      </c>
      <c r="B246" s="274">
        <f t="shared" si="74"/>
        <v>657</v>
      </c>
      <c r="C246" s="128">
        <f t="shared" si="70"/>
        <v>1</v>
      </c>
      <c r="D246" s="136">
        <f t="shared" si="71"/>
        <v>1</v>
      </c>
      <c r="E246" s="296">
        <v>1</v>
      </c>
      <c r="F246" s="296"/>
      <c r="G246" s="144">
        <f t="shared" si="72"/>
        <v>384144</v>
      </c>
      <c r="H246" s="132">
        <f t="shared" si="73"/>
        <v>341471</v>
      </c>
      <c r="I246" s="132">
        <f t="shared" si="62"/>
        <v>42673</v>
      </c>
      <c r="J246" s="264" t="s">
        <v>503</v>
      </c>
      <c r="K246" s="103">
        <v>657</v>
      </c>
      <c r="M246" s="102">
        <f>G246-'[1]2025(75138500)'!G246</f>
        <v>0</v>
      </c>
    </row>
    <row r="247" spans="1:13" ht="20.100000000000001" hidden="1" customHeight="1" outlineLevel="1" x14ac:dyDescent="0.3">
      <c r="A247" s="140" t="s">
        <v>248</v>
      </c>
      <c r="B247" s="274">
        <f t="shared" si="74"/>
        <v>1671</v>
      </c>
      <c r="C247" s="128">
        <f t="shared" si="70"/>
        <v>1</v>
      </c>
      <c r="D247" s="136">
        <f t="shared" si="71"/>
        <v>1</v>
      </c>
      <c r="E247" s="296">
        <v>1</v>
      </c>
      <c r="F247" s="296"/>
      <c r="G247" s="144">
        <f t="shared" si="72"/>
        <v>384144</v>
      </c>
      <c r="H247" s="132">
        <f t="shared" si="73"/>
        <v>341471</v>
      </c>
      <c r="I247" s="132">
        <f t="shared" si="62"/>
        <v>42673</v>
      </c>
      <c r="J247" s="265" t="s">
        <v>504</v>
      </c>
      <c r="K247" s="103">
        <v>1671</v>
      </c>
      <c r="M247" s="102">
        <f>G247-'[1]2025(75138500)'!G247</f>
        <v>0</v>
      </c>
    </row>
    <row r="248" spans="1:13" ht="20.100000000000001" hidden="1" customHeight="1" outlineLevel="1" x14ac:dyDescent="0.3">
      <c r="A248" s="140" t="s">
        <v>239</v>
      </c>
      <c r="B248" s="274">
        <f t="shared" si="74"/>
        <v>1377</v>
      </c>
      <c r="C248" s="128">
        <f t="shared" si="70"/>
        <v>1</v>
      </c>
      <c r="D248" s="136">
        <f t="shared" si="71"/>
        <v>1</v>
      </c>
      <c r="E248" s="296">
        <v>1</v>
      </c>
      <c r="F248" s="296"/>
      <c r="G248" s="144">
        <f t="shared" si="72"/>
        <v>384144</v>
      </c>
      <c r="H248" s="132">
        <f t="shared" si="73"/>
        <v>341471</v>
      </c>
      <c r="I248" s="132">
        <f t="shared" si="62"/>
        <v>42673</v>
      </c>
      <c r="J248" s="264" t="s">
        <v>505</v>
      </c>
      <c r="K248" s="103">
        <v>1377</v>
      </c>
      <c r="M248" s="102">
        <f>G248-'[1]2025(75138500)'!G248</f>
        <v>0</v>
      </c>
    </row>
    <row r="249" spans="1:13" ht="20.100000000000001" hidden="1" customHeight="1" outlineLevel="1" x14ac:dyDescent="0.3">
      <c r="A249" s="140" t="s">
        <v>250</v>
      </c>
      <c r="B249" s="274">
        <f t="shared" si="74"/>
        <v>1060</v>
      </c>
      <c r="C249" s="128">
        <f t="shared" si="70"/>
        <v>1</v>
      </c>
      <c r="D249" s="136">
        <f t="shared" si="71"/>
        <v>1</v>
      </c>
      <c r="E249" s="296">
        <v>1</v>
      </c>
      <c r="F249" s="296"/>
      <c r="G249" s="144">
        <f t="shared" si="72"/>
        <v>384144</v>
      </c>
      <c r="H249" s="132">
        <f t="shared" si="73"/>
        <v>341471</v>
      </c>
      <c r="I249" s="132">
        <f t="shared" si="62"/>
        <v>42673</v>
      </c>
      <c r="J249" s="264" t="s">
        <v>506</v>
      </c>
      <c r="K249" s="103">
        <v>1060</v>
      </c>
      <c r="M249" s="102">
        <f>G249-'[1]2025(75138500)'!G249</f>
        <v>0</v>
      </c>
    </row>
    <row r="250" spans="1:13" ht="20.100000000000001" hidden="1" customHeight="1" outlineLevel="1" x14ac:dyDescent="0.3">
      <c r="A250" s="140" t="s">
        <v>236</v>
      </c>
      <c r="B250" s="274">
        <f t="shared" si="74"/>
        <v>564</v>
      </c>
      <c r="C250" s="128">
        <f t="shared" si="70"/>
        <v>1</v>
      </c>
      <c r="D250" s="136">
        <f t="shared" si="71"/>
        <v>1</v>
      </c>
      <c r="E250" s="296">
        <v>1</v>
      </c>
      <c r="F250" s="296"/>
      <c r="G250" s="144">
        <f t="shared" si="72"/>
        <v>384144</v>
      </c>
      <c r="H250" s="132">
        <f t="shared" si="73"/>
        <v>341471</v>
      </c>
      <c r="I250" s="132">
        <f t="shared" si="62"/>
        <v>42673</v>
      </c>
      <c r="J250" s="265" t="s">
        <v>507</v>
      </c>
      <c r="K250" s="103">
        <v>564</v>
      </c>
      <c r="M250" s="102">
        <f>G250-'[1]2025(75138500)'!G250</f>
        <v>0</v>
      </c>
    </row>
    <row r="251" spans="1:13" ht="20.100000000000001" hidden="1" customHeight="1" outlineLevel="1" x14ac:dyDescent="0.3">
      <c r="A251" s="140" t="s">
        <v>208</v>
      </c>
      <c r="B251" s="274">
        <f t="shared" si="74"/>
        <v>285</v>
      </c>
      <c r="C251" s="128">
        <f t="shared" si="70"/>
        <v>1</v>
      </c>
      <c r="D251" s="136">
        <f t="shared" si="71"/>
        <v>0.4</v>
      </c>
      <c r="E251" s="296"/>
      <c r="F251" s="136">
        <v>1</v>
      </c>
      <c r="G251" s="144">
        <f t="shared" si="72"/>
        <v>153657</v>
      </c>
      <c r="H251" s="132">
        <f t="shared" si="73"/>
        <v>136589</v>
      </c>
      <c r="I251" s="132">
        <f t="shared" si="62"/>
        <v>17068</v>
      </c>
      <c r="J251" s="264" t="s">
        <v>508</v>
      </c>
      <c r="K251" s="103">
        <v>285</v>
      </c>
      <c r="M251" s="102">
        <f>G251-'[1]2025(75138500)'!G251</f>
        <v>0</v>
      </c>
    </row>
    <row r="252" spans="1:13" ht="20.100000000000001" hidden="1" customHeight="1" outlineLevel="1" x14ac:dyDescent="0.3">
      <c r="A252" s="140" t="s">
        <v>113</v>
      </c>
      <c r="B252" s="274">
        <f t="shared" si="74"/>
        <v>781</v>
      </c>
      <c r="C252" s="128">
        <f t="shared" si="70"/>
        <v>1</v>
      </c>
      <c r="D252" s="136">
        <f t="shared" si="71"/>
        <v>1</v>
      </c>
      <c r="E252" s="296">
        <v>1</v>
      </c>
      <c r="F252" s="296"/>
      <c r="G252" s="144">
        <f t="shared" si="72"/>
        <v>384144</v>
      </c>
      <c r="H252" s="132">
        <f t="shared" si="73"/>
        <v>341471</v>
      </c>
      <c r="I252" s="132">
        <f t="shared" si="62"/>
        <v>42673</v>
      </c>
      <c r="J252" s="264" t="s">
        <v>462</v>
      </c>
      <c r="K252" s="103">
        <v>781</v>
      </c>
      <c r="M252" s="102">
        <f>G252-'[1]2025(75138500)'!G252</f>
        <v>0</v>
      </c>
    </row>
    <row r="253" spans="1:13" ht="20.100000000000001" hidden="1" customHeight="1" outlineLevel="1" x14ac:dyDescent="0.3">
      <c r="A253" s="140" t="s">
        <v>249</v>
      </c>
      <c r="B253" s="274">
        <f t="shared" si="74"/>
        <v>2744</v>
      </c>
      <c r="C253" s="128">
        <f t="shared" si="70"/>
        <v>2</v>
      </c>
      <c r="D253" s="136">
        <f t="shared" si="71"/>
        <v>2</v>
      </c>
      <c r="E253" s="296">
        <v>2</v>
      </c>
      <c r="F253" s="296"/>
      <c r="G253" s="144">
        <f t="shared" si="72"/>
        <v>768287</v>
      </c>
      <c r="H253" s="132">
        <f t="shared" si="73"/>
        <v>682941</v>
      </c>
      <c r="I253" s="132">
        <f t="shared" si="62"/>
        <v>85346</v>
      </c>
      <c r="J253" s="264" t="s">
        <v>509</v>
      </c>
      <c r="K253" s="103">
        <v>2744</v>
      </c>
      <c r="M253" s="102">
        <f>G253-'[1]2025(75138500)'!G253</f>
        <v>0</v>
      </c>
    </row>
    <row r="254" spans="1:13" ht="20.100000000000001" hidden="1" customHeight="1" outlineLevel="1" x14ac:dyDescent="0.3">
      <c r="A254" s="140" t="s">
        <v>240</v>
      </c>
      <c r="B254" s="274">
        <f t="shared" si="74"/>
        <v>689</v>
      </c>
      <c r="C254" s="128">
        <f t="shared" si="70"/>
        <v>1</v>
      </c>
      <c r="D254" s="136">
        <f t="shared" si="71"/>
        <v>1</v>
      </c>
      <c r="E254" s="296">
        <v>1</v>
      </c>
      <c r="F254" s="296"/>
      <c r="G254" s="144">
        <f t="shared" si="72"/>
        <v>384144</v>
      </c>
      <c r="H254" s="132">
        <f t="shared" si="73"/>
        <v>341471</v>
      </c>
      <c r="I254" s="132">
        <f t="shared" si="62"/>
        <v>42673</v>
      </c>
      <c r="J254" s="265" t="s">
        <v>510</v>
      </c>
      <c r="K254" s="103">
        <v>689</v>
      </c>
      <c r="M254" s="102">
        <f>G254-'[1]2025(75138500)'!G254</f>
        <v>0</v>
      </c>
    </row>
    <row r="255" spans="1:13" ht="20.100000000000001" hidden="1" customHeight="1" outlineLevel="1" x14ac:dyDescent="0.3">
      <c r="A255" s="140" t="s">
        <v>247</v>
      </c>
      <c r="B255" s="274">
        <f t="shared" si="74"/>
        <v>978</v>
      </c>
      <c r="C255" s="128">
        <f t="shared" si="70"/>
        <v>1</v>
      </c>
      <c r="D255" s="136">
        <f t="shared" si="71"/>
        <v>1</v>
      </c>
      <c r="E255" s="296">
        <v>1</v>
      </c>
      <c r="F255" s="296"/>
      <c r="G255" s="144">
        <f t="shared" si="72"/>
        <v>384144</v>
      </c>
      <c r="H255" s="132">
        <f t="shared" si="73"/>
        <v>341471</v>
      </c>
      <c r="I255" s="132">
        <f t="shared" si="62"/>
        <v>42673</v>
      </c>
      <c r="J255" s="264" t="s">
        <v>511</v>
      </c>
      <c r="K255" s="103">
        <v>978</v>
      </c>
      <c r="M255" s="102">
        <f>G255-'[1]2025(75138500)'!G255</f>
        <v>0</v>
      </c>
    </row>
    <row r="256" spans="1:13" ht="20.100000000000001" hidden="1" customHeight="1" outlineLevel="1" x14ac:dyDescent="0.3">
      <c r="A256" s="140" t="s">
        <v>251</v>
      </c>
      <c r="B256" s="274">
        <f t="shared" si="74"/>
        <v>575</v>
      </c>
      <c r="C256" s="128">
        <f t="shared" si="70"/>
        <v>1</v>
      </c>
      <c r="D256" s="136">
        <f t="shared" si="71"/>
        <v>1</v>
      </c>
      <c r="E256" s="296">
        <v>1</v>
      </c>
      <c r="F256" s="296"/>
      <c r="G256" s="144">
        <f t="shared" si="72"/>
        <v>384144</v>
      </c>
      <c r="H256" s="132">
        <f t="shared" si="73"/>
        <v>341471</v>
      </c>
      <c r="I256" s="132">
        <f t="shared" si="62"/>
        <v>42673</v>
      </c>
      <c r="J256" s="264" t="s">
        <v>512</v>
      </c>
      <c r="K256" s="103">
        <v>575</v>
      </c>
      <c r="M256" s="102">
        <f>G256-'[1]2025(75138500)'!G256</f>
        <v>0</v>
      </c>
    </row>
    <row r="257" spans="1:13" ht="20.100000000000001" hidden="1" customHeight="1" outlineLevel="1" x14ac:dyDescent="0.3">
      <c r="A257" s="140" t="s">
        <v>252</v>
      </c>
      <c r="B257" s="274">
        <f t="shared" si="74"/>
        <v>1173</v>
      </c>
      <c r="C257" s="128">
        <f t="shared" si="70"/>
        <v>1</v>
      </c>
      <c r="D257" s="136">
        <f t="shared" si="71"/>
        <v>1</v>
      </c>
      <c r="E257" s="296">
        <v>1</v>
      </c>
      <c r="F257" s="296"/>
      <c r="G257" s="144">
        <f t="shared" si="72"/>
        <v>384144</v>
      </c>
      <c r="H257" s="132">
        <f t="shared" si="73"/>
        <v>341471</v>
      </c>
      <c r="I257" s="132">
        <f t="shared" si="62"/>
        <v>42673</v>
      </c>
      <c r="J257" s="264" t="s">
        <v>513</v>
      </c>
      <c r="K257" s="103">
        <v>1173</v>
      </c>
      <c r="M257" s="102">
        <f>G257-'[1]2025(75138500)'!G257</f>
        <v>0</v>
      </c>
    </row>
    <row r="258" spans="1:13" ht="20.100000000000001" hidden="1" customHeight="1" outlineLevel="1" x14ac:dyDescent="0.3">
      <c r="A258" s="140" t="s">
        <v>36</v>
      </c>
      <c r="B258" s="274">
        <f t="shared" si="74"/>
        <v>1028</v>
      </c>
      <c r="C258" s="128">
        <f t="shared" si="70"/>
        <v>1</v>
      </c>
      <c r="D258" s="136">
        <f t="shared" si="71"/>
        <v>1</v>
      </c>
      <c r="E258" s="296">
        <v>1</v>
      </c>
      <c r="F258" s="296"/>
      <c r="G258" s="144">
        <f t="shared" si="72"/>
        <v>384144</v>
      </c>
      <c r="H258" s="132">
        <f t="shared" si="73"/>
        <v>341471</v>
      </c>
      <c r="I258" s="132">
        <f t="shared" si="62"/>
        <v>42673</v>
      </c>
      <c r="J258" s="264" t="s">
        <v>514</v>
      </c>
      <c r="K258" s="103">
        <v>1028</v>
      </c>
      <c r="M258" s="102">
        <f>G258-'[1]2025(75138500)'!G258</f>
        <v>0</v>
      </c>
    </row>
    <row r="259" spans="1:13" ht="20.100000000000001" hidden="1" customHeight="1" outlineLevel="1" x14ac:dyDescent="0.3">
      <c r="A259" s="140" t="s">
        <v>243</v>
      </c>
      <c r="B259" s="274">
        <f t="shared" si="74"/>
        <v>573</v>
      </c>
      <c r="C259" s="128">
        <f t="shared" si="70"/>
        <v>1</v>
      </c>
      <c r="D259" s="136">
        <f t="shared" si="71"/>
        <v>1</v>
      </c>
      <c r="E259" s="296">
        <v>1</v>
      </c>
      <c r="F259" s="296"/>
      <c r="G259" s="144">
        <f t="shared" si="72"/>
        <v>384144</v>
      </c>
      <c r="H259" s="132">
        <f t="shared" si="73"/>
        <v>341471</v>
      </c>
      <c r="I259" s="132">
        <f t="shared" si="62"/>
        <v>42673</v>
      </c>
      <c r="J259" s="265" t="s">
        <v>515</v>
      </c>
      <c r="K259" s="103">
        <v>573</v>
      </c>
      <c r="M259" s="102">
        <f>G259-'[1]2025(75138500)'!G259</f>
        <v>0</v>
      </c>
    </row>
    <row r="260" spans="1:13" ht="20.100000000000001" hidden="1" customHeight="1" outlineLevel="1" x14ac:dyDescent="0.3">
      <c r="A260" s="140" t="s">
        <v>245</v>
      </c>
      <c r="B260" s="274">
        <f t="shared" si="74"/>
        <v>1714</v>
      </c>
      <c r="C260" s="128">
        <f t="shared" si="70"/>
        <v>1</v>
      </c>
      <c r="D260" s="136">
        <f t="shared" si="71"/>
        <v>1</v>
      </c>
      <c r="E260" s="296">
        <v>1</v>
      </c>
      <c r="F260" s="296"/>
      <c r="G260" s="144">
        <f t="shared" si="72"/>
        <v>384144</v>
      </c>
      <c r="H260" s="132">
        <f t="shared" si="73"/>
        <v>341471</v>
      </c>
      <c r="I260" s="132">
        <f t="shared" si="62"/>
        <v>42673</v>
      </c>
      <c r="J260" s="264" t="s">
        <v>516</v>
      </c>
      <c r="K260" s="103">
        <v>1714</v>
      </c>
      <c r="M260" s="102">
        <f>G260-'[1]2025(75138500)'!G260</f>
        <v>0</v>
      </c>
    </row>
    <row r="261" spans="1:13" ht="20.100000000000001" hidden="1" customHeight="1" outlineLevel="1" x14ac:dyDescent="0.3">
      <c r="A261" s="140" t="s">
        <v>253</v>
      </c>
      <c r="B261" s="274">
        <f t="shared" si="74"/>
        <v>330</v>
      </c>
      <c r="C261" s="128">
        <f t="shared" si="70"/>
        <v>1</v>
      </c>
      <c r="D261" s="136">
        <f t="shared" si="71"/>
        <v>0.4</v>
      </c>
      <c r="E261" s="296"/>
      <c r="F261" s="296">
        <v>1</v>
      </c>
      <c r="G261" s="144">
        <f t="shared" si="72"/>
        <v>153657</v>
      </c>
      <c r="H261" s="132">
        <f t="shared" si="73"/>
        <v>136589</v>
      </c>
      <c r="I261" s="132">
        <f t="shared" si="62"/>
        <v>17068</v>
      </c>
      <c r="J261" s="264" t="s">
        <v>517</v>
      </c>
      <c r="K261" s="103">
        <v>330</v>
      </c>
      <c r="M261" s="102">
        <f>G261-'[1]2025(75138500)'!G261</f>
        <v>0</v>
      </c>
    </row>
    <row r="262" spans="1:13" ht="20.100000000000001" hidden="1" customHeight="1" outlineLevel="1" x14ac:dyDescent="0.3">
      <c r="A262" s="140" t="s">
        <v>238</v>
      </c>
      <c r="B262" s="274">
        <f t="shared" si="74"/>
        <v>358</v>
      </c>
      <c r="C262" s="128">
        <f t="shared" si="70"/>
        <v>1</v>
      </c>
      <c r="D262" s="136">
        <f t="shared" si="71"/>
        <v>0.4</v>
      </c>
      <c r="E262" s="296"/>
      <c r="F262" s="296">
        <v>1</v>
      </c>
      <c r="G262" s="144">
        <f t="shared" si="72"/>
        <v>153657</v>
      </c>
      <c r="H262" s="132">
        <f t="shared" si="73"/>
        <v>136589</v>
      </c>
      <c r="I262" s="132">
        <f t="shared" si="62"/>
        <v>17068</v>
      </c>
      <c r="J262" s="264" t="s">
        <v>518</v>
      </c>
      <c r="K262" s="103">
        <v>358</v>
      </c>
      <c r="M262" s="102">
        <f>G262-'[1]2025(75138500)'!G262</f>
        <v>0</v>
      </c>
    </row>
    <row r="263" spans="1:13" ht="19.8" hidden="1" customHeight="1" collapsed="1" x14ac:dyDescent="0.3">
      <c r="A263" s="146" t="s">
        <v>37</v>
      </c>
      <c r="B263" s="184">
        <f>SUM(B241:B262)</f>
        <v>25417</v>
      </c>
      <c r="C263" s="167">
        <f t="shared" ref="C263:K263" si="75">SUM(C241:C262)</f>
        <v>26</v>
      </c>
      <c r="D263" s="167">
        <f t="shared" si="75"/>
        <v>23.599999999999998</v>
      </c>
      <c r="E263" s="167">
        <f t="shared" si="75"/>
        <v>22</v>
      </c>
      <c r="F263" s="167">
        <f t="shared" si="75"/>
        <v>4</v>
      </c>
      <c r="G263" s="165">
        <f t="shared" si="75"/>
        <v>9065793</v>
      </c>
      <c r="H263" s="165">
        <f t="shared" si="75"/>
        <v>8058715</v>
      </c>
      <c r="I263" s="165">
        <f t="shared" si="75"/>
        <v>1007078</v>
      </c>
      <c r="J263" s="185">
        <f t="shared" si="75"/>
        <v>0</v>
      </c>
      <c r="K263" s="185">
        <f t="shared" si="75"/>
        <v>25417</v>
      </c>
      <c r="M263" s="102">
        <f>G263-'[1]2025(75138500)'!G263</f>
        <v>0</v>
      </c>
    </row>
    <row r="264" spans="1:13" ht="19.8" hidden="1" customHeight="1" outlineLevel="1" x14ac:dyDescent="0.3">
      <c r="A264" s="146" t="s">
        <v>283</v>
      </c>
      <c r="B264" s="167"/>
      <c r="C264" s="167"/>
      <c r="D264" s="147"/>
      <c r="E264" s="147"/>
      <c r="F264" s="147"/>
      <c r="G264" s="148"/>
      <c r="H264" s="148"/>
      <c r="I264" s="148"/>
      <c r="M264" s="102">
        <f>G264-'[1]2025(75138500)'!G264</f>
        <v>0</v>
      </c>
    </row>
    <row r="265" spans="1:13" ht="19.8" hidden="1" customHeight="1" outlineLevel="1" x14ac:dyDescent="0.3">
      <c r="A265" s="140" t="s">
        <v>254</v>
      </c>
      <c r="B265" s="274">
        <f>K265</f>
        <v>304</v>
      </c>
      <c r="C265" s="128">
        <f>E265+F265</f>
        <v>1</v>
      </c>
      <c r="D265" s="149">
        <f t="shared" ref="D265:D276" si="76">SUM(E265+F265*$D$6)</f>
        <v>0.4</v>
      </c>
      <c r="E265" s="300"/>
      <c r="F265" s="157">
        <v>1</v>
      </c>
      <c r="G265" s="144">
        <f t="shared" ref="G265:G276" si="77">ROUND($G$5/$D$290*D265,0)</f>
        <v>153657</v>
      </c>
      <c r="H265" s="132">
        <f t="shared" ref="H265:H276" si="78">ROUNDUP(D265*$H$6,0)</f>
        <v>136589</v>
      </c>
      <c r="I265" s="132">
        <f t="shared" si="62"/>
        <v>17068</v>
      </c>
      <c r="J265" s="264" t="s">
        <v>519</v>
      </c>
      <c r="K265" s="103">
        <v>304</v>
      </c>
      <c r="M265" s="102">
        <f>G265-'[1]2025(75138500)'!G265</f>
        <v>0</v>
      </c>
    </row>
    <row r="266" spans="1:13" ht="19.8" hidden="1" customHeight="1" outlineLevel="1" x14ac:dyDescent="0.3">
      <c r="A266" s="140" t="s">
        <v>159</v>
      </c>
      <c r="B266" s="274">
        <f t="shared" ref="B266:B276" si="79">K266</f>
        <v>520</v>
      </c>
      <c r="C266" s="128">
        <f>E266+F266</f>
        <v>1</v>
      </c>
      <c r="D266" s="149">
        <f t="shared" si="76"/>
        <v>1</v>
      </c>
      <c r="E266" s="157">
        <v>1</v>
      </c>
      <c r="F266" s="157"/>
      <c r="G266" s="144">
        <f t="shared" si="77"/>
        <v>384144</v>
      </c>
      <c r="H266" s="132">
        <f t="shared" si="78"/>
        <v>341471</v>
      </c>
      <c r="I266" s="132">
        <f t="shared" si="62"/>
        <v>42673</v>
      </c>
      <c r="J266" s="264" t="s">
        <v>412</v>
      </c>
      <c r="K266" s="103">
        <v>520</v>
      </c>
      <c r="M266" s="102">
        <f>G266-'[1]2025(75138500)'!G266</f>
        <v>0</v>
      </c>
    </row>
    <row r="267" spans="1:13" ht="19.8" hidden="1" customHeight="1" outlineLevel="1" x14ac:dyDescent="0.3">
      <c r="A267" s="140" t="s">
        <v>160</v>
      </c>
      <c r="B267" s="274">
        <f t="shared" si="79"/>
        <v>515</v>
      </c>
      <c r="C267" s="128">
        <f t="shared" ref="C267:C276" si="80">E267+F267</f>
        <v>1</v>
      </c>
      <c r="D267" s="149">
        <f t="shared" si="76"/>
        <v>1</v>
      </c>
      <c r="E267" s="157">
        <v>1</v>
      </c>
      <c r="F267" s="157"/>
      <c r="G267" s="144">
        <f t="shared" si="77"/>
        <v>384144</v>
      </c>
      <c r="H267" s="132">
        <f t="shared" si="78"/>
        <v>341471</v>
      </c>
      <c r="I267" s="132">
        <f t="shared" ref="I267:I288" si="81">G267-H267</f>
        <v>42673</v>
      </c>
      <c r="J267" s="264" t="s">
        <v>413</v>
      </c>
      <c r="K267" s="103">
        <v>515</v>
      </c>
      <c r="M267" s="102">
        <f>G267-'[1]2025(75138500)'!G267</f>
        <v>0</v>
      </c>
    </row>
    <row r="268" spans="1:13" ht="19.8" customHeight="1" outlineLevel="1" x14ac:dyDescent="0.3">
      <c r="A268" s="140" t="s">
        <v>255</v>
      </c>
      <c r="B268" s="274">
        <f t="shared" si="79"/>
        <v>337</v>
      </c>
      <c r="C268" s="128">
        <f t="shared" si="80"/>
        <v>1</v>
      </c>
      <c r="D268" s="149">
        <f t="shared" si="76"/>
        <v>0.4</v>
      </c>
      <c r="E268" s="157"/>
      <c r="F268" s="157">
        <v>1</v>
      </c>
      <c r="G268" s="144">
        <f t="shared" si="77"/>
        <v>153657</v>
      </c>
      <c r="H268" s="132">
        <f t="shared" si="78"/>
        <v>136589</v>
      </c>
      <c r="I268" s="132">
        <f t="shared" si="81"/>
        <v>17068</v>
      </c>
      <c r="J268" s="264" t="s">
        <v>520</v>
      </c>
      <c r="K268" s="103">
        <v>337</v>
      </c>
      <c r="M268" s="102"/>
    </row>
    <row r="269" spans="1:13" ht="19.8" hidden="1" customHeight="1" outlineLevel="1" x14ac:dyDescent="0.3">
      <c r="A269" s="313" t="s">
        <v>256</v>
      </c>
      <c r="B269" s="274">
        <f t="shared" si="79"/>
        <v>491</v>
      </c>
      <c r="C269" s="297">
        <f t="shared" si="80"/>
        <v>1</v>
      </c>
      <c r="D269" s="131">
        <f t="shared" si="76"/>
        <v>0.4</v>
      </c>
      <c r="E269" s="157"/>
      <c r="F269" s="157">
        <v>1</v>
      </c>
      <c r="G269" s="144">
        <f t="shared" si="77"/>
        <v>153657</v>
      </c>
      <c r="H269" s="132">
        <f t="shared" si="78"/>
        <v>136589</v>
      </c>
      <c r="I269" s="132">
        <f t="shared" si="81"/>
        <v>17068</v>
      </c>
      <c r="J269" s="264" t="s">
        <v>521</v>
      </c>
      <c r="K269" s="103">
        <v>491</v>
      </c>
      <c r="M269" s="102">
        <f>G269-'[1]2025(75138500)'!G269</f>
        <v>0</v>
      </c>
    </row>
    <row r="270" spans="1:13" ht="19.8" hidden="1" customHeight="1" outlineLevel="1" x14ac:dyDescent="0.3">
      <c r="A270" s="140" t="s">
        <v>261</v>
      </c>
      <c r="B270" s="274">
        <f t="shared" si="79"/>
        <v>324</v>
      </c>
      <c r="C270" s="128">
        <f t="shared" si="80"/>
        <v>1</v>
      </c>
      <c r="D270" s="149">
        <f t="shared" si="76"/>
        <v>0.4</v>
      </c>
      <c r="E270" s="157"/>
      <c r="F270" s="157">
        <v>1</v>
      </c>
      <c r="G270" s="144">
        <f t="shared" si="77"/>
        <v>153657</v>
      </c>
      <c r="H270" s="132">
        <f t="shared" si="78"/>
        <v>136589</v>
      </c>
      <c r="I270" s="132">
        <f t="shared" si="81"/>
        <v>17068</v>
      </c>
      <c r="J270" s="264" t="s">
        <v>522</v>
      </c>
      <c r="K270" s="103">
        <v>324</v>
      </c>
      <c r="M270" s="102">
        <f>G270-'[1]2025(75138500)'!G270</f>
        <v>0</v>
      </c>
    </row>
    <row r="271" spans="1:13" ht="19.8" hidden="1" customHeight="1" outlineLevel="1" x14ac:dyDescent="0.3">
      <c r="A271" s="140" t="s">
        <v>257</v>
      </c>
      <c r="B271" s="274">
        <f t="shared" si="79"/>
        <v>508</v>
      </c>
      <c r="C271" s="297">
        <f t="shared" si="80"/>
        <v>1</v>
      </c>
      <c r="D271" s="131">
        <f t="shared" si="76"/>
        <v>1</v>
      </c>
      <c r="E271" s="157">
        <v>1</v>
      </c>
      <c r="F271" s="157"/>
      <c r="G271" s="144">
        <f t="shared" si="77"/>
        <v>384144</v>
      </c>
      <c r="H271" s="132">
        <f t="shared" si="78"/>
        <v>341471</v>
      </c>
      <c r="I271" s="132">
        <f t="shared" si="81"/>
        <v>42673</v>
      </c>
      <c r="J271" s="264" t="s">
        <v>523</v>
      </c>
      <c r="K271" s="103">
        <v>508</v>
      </c>
      <c r="M271" s="102">
        <f>G271-'[1]2025(75138500)'!G271</f>
        <v>0</v>
      </c>
    </row>
    <row r="272" spans="1:13" ht="19.8" hidden="1" customHeight="1" outlineLevel="1" x14ac:dyDescent="0.3">
      <c r="A272" s="140" t="s">
        <v>258</v>
      </c>
      <c r="B272" s="274">
        <f t="shared" si="79"/>
        <v>290</v>
      </c>
      <c r="C272" s="297">
        <f t="shared" si="80"/>
        <v>1</v>
      </c>
      <c r="D272" s="131">
        <f t="shared" si="76"/>
        <v>0.4</v>
      </c>
      <c r="E272" s="157"/>
      <c r="F272" s="157">
        <v>1</v>
      </c>
      <c r="G272" s="144">
        <f t="shared" si="77"/>
        <v>153657</v>
      </c>
      <c r="H272" s="132">
        <f t="shared" si="78"/>
        <v>136589</v>
      </c>
      <c r="I272" s="132">
        <f t="shared" si="81"/>
        <v>17068</v>
      </c>
      <c r="J272" s="264" t="s">
        <v>524</v>
      </c>
      <c r="K272" s="103">
        <v>290</v>
      </c>
      <c r="M272" s="102">
        <f>G272-'[1]2025(75138500)'!G272</f>
        <v>0</v>
      </c>
    </row>
    <row r="273" spans="1:13" ht="19.8" hidden="1" customHeight="1" outlineLevel="1" x14ac:dyDescent="0.3">
      <c r="A273" s="313" t="s">
        <v>38</v>
      </c>
      <c r="B273" s="274">
        <f t="shared" si="79"/>
        <v>1969</v>
      </c>
      <c r="C273" s="297">
        <f t="shared" si="80"/>
        <v>1</v>
      </c>
      <c r="D273" s="131">
        <f t="shared" si="76"/>
        <v>1</v>
      </c>
      <c r="E273" s="157">
        <v>1</v>
      </c>
      <c r="F273" s="157"/>
      <c r="G273" s="144">
        <f t="shared" si="77"/>
        <v>384144</v>
      </c>
      <c r="H273" s="132">
        <f t="shared" si="78"/>
        <v>341471</v>
      </c>
      <c r="I273" s="132">
        <f t="shared" si="81"/>
        <v>42673</v>
      </c>
      <c r="J273" s="264" t="s">
        <v>525</v>
      </c>
      <c r="K273" s="103">
        <v>1969</v>
      </c>
      <c r="M273" s="102">
        <f>G273-'[1]2025(75138500)'!G273</f>
        <v>0</v>
      </c>
    </row>
    <row r="274" spans="1:13" ht="19.8" hidden="1" customHeight="1" outlineLevel="1" x14ac:dyDescent="0.3">
      <c r="A274" s="140" t="s">
        <v>243</v>
      </c>
      <c r="B274" s="274">
        <f t="shared" si="79"/>
        <v>314</v>
      </c>
      <c r="C274" s="128">
        <f t="shared" si="80"/>
        <v>1</v>
      </c>
      <c r="D274" s="149">
        <f t="shared" si="76"/>
        <v>0.4</v>
      </c>
      <c r="E274" s="157"/>
      <c r="F274" s="157">
        <v>1</v>
      </c>
      <c r="G274" s="144">
        <f t="shared" si="77"/>
        <v>153657</v>
      </c>
      <c r="H274" s="132">
        <f t="shared" si="78"/>
        <v>136589</v>
      </c>
      <c r="I274" s="132">
        <f t="shared" si="81"/>
        <v>17068</v>
      </c>
      <c r="J274" s="264" t="s">
        <v>526</v>
      </c>
      <c r="K274" s="103">
        <v>314</v>
      </c>
      <c r="M274" s="102">
        <f>G274-'[1]2025(75138500)'!G274</f>
        <v>0</v>
      </c>
    </row>
    <row r="275" spans="1:13" ht="19.8" hidden="1" customHeight="1" outlineLevel="1" x14ac:dyDescent="0.3">
      <c r="A275" s="140" t="s">
        <v>259</v>
      </c>
      <c r="B275" s="274">
        <f t="shared" si="79"/>
        <v>527</v>
      </c>
      <c r="C275" s="297">
        <f t="shared" si="80"/>
        <v>1</v>
      </c>
      <c r="D275" s="131">
        <f t="shared" si="76"/>
        <v>1</v>
      </c>
      <c r="E275" s="157">
        <v>1</v>
      </c>
      <c r="F275" s="157"/>
      <c r="G275" s="144">
        <f t="shared" si="77"/>
        <v>384144</v>
      </c>
      <c r="H275" s="132">
        <f t="shared" si="78"/>
        <v>341471</v>
      </c>
      <c r="I275" s="132">
        <f t="shared" si="81"/>
        <v>42673</v>
      </c>
      <c r="J275" s="264" t="s">
        <v>527</v>
      </c>
      <c r="K275" s="103">
        <v>527</v>
      </c>
      <c r="M275" s="102">
        <f>G275-'[1]2025(75138500)'!G275</f>
        <v>0</v>
      </c>
    </row>
    <row r="276" spans="1:13" ht="19.8" hidden="1" customHeight="1" outlineLevel="1" x14ac:dyDescent="0.3">
      <c r="A276" s="140" t="s">
        <v>260</v>
      </c>
      <c r="B276" s="274">
        <f t="shared" si="79"/>
        <v>530</v>
      </c>
      <c r="C276" s="297">
        <f t="shared" si="80"/>
        <v>1</v>
      </c>
      <c r="D276" s="131">
        <f t="shared" si="76"/>
        <v>1</v>
      </c>
      <c r="E276" s="157">
        <v>1</v>
      </c>
      <c r="F276" s="157"/>
      <c r="G276" s="144">
        <f t="shared" si="77"/>
        <v>384144</v>
      </c>
      <c r="H276" s="132">
        <f t="shared" si="78"/>
        <v>341471</v>
      </c>
      <c r="I276" s="132">
        <f t="shared" si="81"/>
        <v>42673</v>
      </c>
      <c r="J276" s="264" t="s">
        <v>528</v>
      </c>
      <c r="K276" s="103">
        <v>530</v>
      </c>
      <c r="M276" s="102">
        <f>G276-'[1]2025(75138500)'!G276</f>
        <v>0</v>
      </c>
    </row>
    <row r="277" spans="1:13" ht="19.8" hidden="1" customHeight="1" x14ac:dyDescent="0.3">
      <c r="A277" s="146" t="s">
        <v>39</v>
      </c>
      <c r="B277" s="184">
        <f>SUM(B265:B276)</f>
        <v>6629</v>
      </c>
      <c r="C277" s="167">
        <f>SUM(C265:C276)</f>
        <v>12</v>
      </c>
      <c r="D277" s="167">
        <f t="shared" ref="D277:F277" si="82">SUM(D265:D276)</f>
        <v>8.4</v>
      </c>
      <c r="E277" s="167">
        <f t="shared" si="82"/>
        <v>6</v>
      </c>
      <c r="F277" s="167">
        <f t="shared" si="82"/>
        <v>6</v>
      </c>
      <c r="G277" s="165">
        <f>SUM(G265:G276)</f>
        <v>3226806</v>
      </c>
      <c r="H277" s="165">
        <f t="shared" ref="H277:K277" si="83">SUM(H265:H276)</f>
        <v>2868360</v>
      </c>
      <c r="I277" s="165">
        <f t="shared" si="83"/>
        <v>358446</v>
      </c>
      <c r="J277" s="185">
        <f t="shared" si="83"/>
        <v>0</v>
      </c>
      <c r="K277" s="185">
        <f t="shared" si="83"/>
        <v>6629</v>
      </c>
      <c r="M277" s="102">
        <f>G277-'[1]2025(75138500)'!G277</f>
        <v>0</v>
      </c>
    </row>
    <row r="278" spans="1:13" ht="20.100000000000001" hidden="1" customHeight="1" outlineLevel="1" x14ac:dyDescent="0.3">
      <c r="A278" s="146" t="s">
        <v>284</v>
      </c>
      <c r="B278" s="167"/>
      <c r="C278" s="167"/>
      <c r="D278" s="147"/>
      <c r="E278" s="147"/>
      <c r="F278" s="147"/>
      <c r="G278" s="148"/>
      <c r="H278" s="148"/>
      <c r="I278" s="148"/>
      <c r="M278" s="102">
        <f>G278-'[1]2025(75138500)'!G278</f>
        <v>0</v>
      </c>
    </row>
    <row r="279" spans="1:13" ht="20.100000000000001" hidden="1" customHeight="1" outlineLevel="1" x14ac:dyDescent="0.3">
      <c r="A279" s="140" t="s">
        <v>262</v>
      </c>
      <c r="B279" s="274">
        <f>K279</f>
        <v>502</v>
      </c>
      <c r="C279" s="128">
        <f t="shared" ref="C279:C288" si="84">E279+F279</f>
        <v>1</v>
      </c>
      <c r="D279" s="149">
        <f t="shared" ref="D279:D288" si="85">SUM(E279+F279*$D$6)</f>
        <v>1</v>
      </c>
      <c r="E279" s="157">
        <v>1</v>
      </c>
      <c r="F279" s="157"/>
      <c r="G279" s="144">
        <f t="shared" ref="G279:G288" si="86">ROUND($G$5/$D$290*D279,0)</f>
        <v>384144</v>
      </c>
      <c r="H279" s="132">
        <f t="shared" ref="H279:H288" si="87">ROUNDUP(D279*$H$6,0)</f>
        <v>341471</v>
      </c>
      <c r="I279" s="132">
        <f t="shared" si="81"/>
        <v>42673</v>
      </c>
      <c r="J279" s="264" t="s">
        <v>529</v>
      </c>
      <c r="K279" s="103">
        <v>502</v>
      </c>
      <c r="M279" s="102">
        <f>G279-'[1]2025(75138500)'!G279</f>
        <v>0</v>
      </c>
    </row>
    <row r="280" spans="1:13" ht="20.100000000000001" hidden="1" customHeight="1" outlineLevel="1" x14ac:dyDescent="0.3">
      <c r="A280" s="140" t="s">
        <v>40</v>
      </c>
      <c r="B280" s="274">
        <f t="shared" ref="B280:B288" si="88">K280</f>
        <v>524</v>
      </c>
      <c r="C280" s="128">
        <f t="shared" si="84"/>
        <v>1</v>
      </c>
      <c r="D280" s="149">
        <f t="shared" si="85"/>
        <v>1</v>
      </c>
      <c r="E280" s="157">
        <v>1</v>
      </c>
      <c r="F280" s="157"/>
      <c r="G280" s="144">
        <f t="shared" si="86"/>
        <v>384144</v>
      </c>
      <c r="H280" s="132">
        <f t="shared" si="87"/>
        <v>341471</v>
      </c>
      <c r="I280" s="132">
        <f t="shared" si="81"/>
        <v>42673</v>
      </c>
      <c r="J280" s="264" t="s">
        <v>530</v>
      </c>
      <c r="K280" s="103">
        <v>524</v>
      </c>
      <c r="M280" s="102">
        <f>G280-'[1]2025(75138500)'!G280</f>
        <v>0</v>
      </c>
    </row>
    <row r="281" spans="1:13" ht="20.100000000000001" hidden="1" customHeight="1" outlineLevel="1" x14ac:dyDescent="0.3">
      <c r="A281" s="140" t="s">
        <v>266</v>
      </c>
      <c r="B281" s="274">
        <f t="shared" si="88"/>
        <v>452</v>
      </c>
      <c r="C281" s="297">
        <f t="shared" si="84"/>
        <v>1</v>
      </c>
      <c r="D281" s="131">
        <f t="shared" si="85"/>
        <v>0.4</v>
      </c>
      <c r="E281" s="157"/>
      <c r="F281" s="157">
        <v>1</v>
      </c>
      <c r="G281" s="144">
        <f t="shared" si="86"/>
        <v>153657</v>
      </c>
      <c r="H281" s="132">
        <f t="shared" si="87"/>
        <v>136589</v>
      </c>
      <c r="I281" s="132">
        <f t="shared" si="81"/>
        <v>17068</v>
      </c>
      <c r="J281" s="264" t="s">
        <v>531</v>
      </c>
      <c r="K281" s="103">
        <v>452</v>
      </c>
      <c r="M281" s="102">
        <f>G281-'[1]2025(75138500)'!G281</f>
        <v>0</v>
      </c>
    </row>
    <row r="282" spans="1:13" ht="20.100000000000001" hidden="1" customHeight="1" outlineLevel="1" x14ac:dyDescent="0.3">
      <c r="A282" s="140" t="s">
        <v>263</v>
      </c>
      <c r="B282" s="274">
        <f t="shared" si="88"/>
        <v>176</v>
      </c>
      <c r="C282" s="128">
        <f t="shared" si="84"/>
        <v>1</v>
      </c>
      <c r="D282" s="149">
        <f t="shared" si="85"/>
        <v>0.4</v>
      </c>
      <c r="E282" s="302"/>
      <c r="F282" s="157">
        <v>1</v>
      </c>
      <c r="G282" s="144">
        <f t="shared" si="86"/>
        <v>153657</v>
      </c>
      <c r="H282" s="132">
        <f t="shared" si="87"/>
        <v>136589</v>
      </c>
      <c r="I282" s="132">
        <f t="shared" si="81"/>
        <v>17068</v>
      </c>
      <c r="J282" s="264" t="s">
        <v>532</v>
      </c>
      <c r="K282" s="103">
        <v>176</v>
      </c>
      <c r="M282" s="102">
        <f>G282-'[1]2025(75138500)'!G282</f>
        <v>0</v>
      </c>
    </row>
    <row r="283" spans="1:13" ht="20.100000000000001" hidden="1" customHeight="1" outlineLevel="1" x14ac:dyDescent="0.3">
      <c r="A283" s="140" t="s">
        <v>264</v>
      </c>
      <c r="B283" s="274">
        <f t="shared" si="88"/>
        <v>297</v>
      </c>
      <c r="C283" s="128">
        <f t="shared" si="84"/>
        <v>1</v>
      </c>
      <c r="D283" s="149">
        <f t="shared" si="85"/>
        <v>0.4</v>
      </c>
      <c r="E283" s="157"/>
      <c r="F283" s="157">
        <v>1</v>
      </c>
      <c r="G283" s="144">
        <f t="shared" si="86"/>
        <v>153657</v>
      </c>
      <c r="H283" s="132">
        <f t="shared" si="87"/>
        <v>136589</v>
      </c>
      <c r="I283" s="132">
        <f t="shared" si="81"/>
        <v>17068</v>
      </c>
      <c r="J283" s="264" t="s">
        <v>533</v>
      </c>
      <c r="K283" s="103">
        <v>297</v>
      </c>
      <c r="M283" s="102">
        <f>G283-'[1]2025(75138500)'!G283</f>
        <v>0</v>
      </c>
    </row>
    <row r="284" spans="1:13" ht="20.100000000000001" hidden="1" customHeight="1" outlineLevel="1" x14ac:dyDescent="0.3">
      <c r="A284" s="140" t="s">
        <v>268</v>
      </c>
      <c r="B284" s="274">
        <f t="shared" si="88"/>
        <v>519</v>
      </c>
      <c r="C284" s="128">
        <f t="shared" si="84"/>
        <v>1</v>
      </c>
      <c r="D284" s="149">
        <f t="shared" si="85"/>
        <v>1</v>
      </c>
      <c r="E284" s="302">
        <v>1</v>
      </c>
      <c r="F284" s="157"/>
      <c r="G284" s="144">
        <f t="shared" si="86"/>
        <v>384144</v>
      </c>
      <c r="H284" s="132">
        <f t="shared" si="87"/>
        <v>341471</v>
      </c>
      <c r="I284" s="132">
        <f t="shared" si="81"/>
        <v>42673</v>
      </c>
      <c r="J284" s="264" t="s">
        <v>534</v>
      </c>
      <c r="K284" s="103">
        <v>519</v>
      </c>
      <c r="M284" s="102">
        <f>G284-'[1]2025(75138500)'!G284</f>
        <v>0</v>
      </c>
    </row>
    <row r="285" spans="1:13" ht="20.100000000000001" hidden="1" customHeight="1" outlineLevel="1" x14ac:dyDescent="0.3">
      <c r="A285" s="140" t="s">
        <v>267</v>
      </c>
      <c r="B285" s="274">
        <f t="shared" si="88"/>
        <v>258</v>
      </c>
      <c r="C285" s="128">
        <f t="shared" si="84"/>
        <v>1</v>
      </c>
      <c r="D285" s="149">
        <f t="shared" si="85"/>
        <v>0.4</v>
      </c>
      <c r="E285" s="157"/>
      <c r="F285" s="157">
        <v>1</v>
      </c>
      <c r="G285" s="144">
        <f t="shared" si="86"/>
        <v>153657</v>
      </c>
      <c r="H285" s="132">
        <f t="shared" si="87"/>
        <v>136589</v>
      </c>
      <c r="I285" s="132">
        <f t="shared" si="81"/>
        <v>17068</v>
      </c>
      <c r="J285" s="264" t="s">
        <v>535</v>
      </c>
      <c r="K285" s="103">
        <v>258</v>
      </c>
      <c r="M285" s="102">
        <f>G285-'[1]2025(75138500)'!G285</f>
        <v>0</v>
      </c>
    </row>
    <row r="286" spans="1:13" ht="20.100000000000001" hidden="1" customHeight="1" outlineLevel="1" x14ac:dyDescent="0.3">
      <c r="A286" s="140" t="s">
        <v>269</v>
      </c>
      <c r="B286" s="274">
        <f t="shared" si="88"/>
        <v>518</v>
      </c>
      <c r="C286" s="128">
        <f t="shared" si="84"/>
        <v>1</v>
      </c>
      <c r="D286" s="149">
        <f t="shared" si="85"/>
        <v>1</v>
      </c>
      <c r="E286" s="157">
        <v>1</v>
      </c>
      <c r="F286" s="157"/>
      <c r="G286" s="144">
        <f t="shared" si="86"/>
        <v>384144</v>
      </c>
      <c r="H286" s="132">
        <f t="shared" si="87"/>
        <v>341471</v>
      </c>
      <c r="I286" s="132">
        <f>G286-H286</f>
        <v>42673</v>
      </c>
      <c r="J286" s="264" t="s">
        <v>536</v>
      </c>
      <c r="K286" s="103">
        <v>518</v>
      </c>
      <c r="M286" s="102">
        <f>G286-'[1]2025(75138500)'!G286</f>
        <v>0</v>
      </c>
    </row>
    <row r="287" spans="1:13" ht="20.100000000000001" hidden="1" customHeight="1" outlineLevel="1" x14ac:dyDescent="0.3">
      <c r="A287" s="140" t="s">
        <v>270</v>
      </c>
      <c r="B287" s="274">
        <f t="shared" si="88"/>
        <v>355</v>
      </c>
      <c r="C287" s="128">
        <f t="shared" si="84"/>
        <v>1</v>
      </c>
      <c r="D287" s="149">
        <f t="shared" si="85"/>
        <v>0.4</v>
      </c>
      <c r="E287" s="157"/>
      <c r="F287" s="157">
        <v>1</v>
      </c>
      <c r="G287" s="144">
        <f t="shared" si="86"/>
        <v>153657</v>
      </c>
      <c r="H287" s="132">
        <f t="shared" si="87"/>
        <v>136589</v>
      </c>
      <c r="I287" s="132">
        <f t="shared" si="81"/>
        <v>17068</v>
      </c>
      <c r="J287" s="266" t="s">
        <v>537</v>
      </c>
      <c r="K287" s="103">
        <v>355</v>
      </c>
      <c r="M287" s="102">
        <f>G287-'[1]2025(75138500)'!G287</f>
        <v>0</v>
      </c>
    </row>
    <row r="288" spans="1:13" ht="20.100000000000001" hidden="1" customHeight="1" outlineLevel="1" x14ac:dyDescent="0.3">
      <c r="A288" s="140" t="s">
        <v>265</v>
      </c>
      <c r="B288" s="274">
        <f t="shared" si="88"/>
        <v>367</v>
      </c>
      <c r="C288" s="128">
        <f t="shared" si="84"/>
        <v>1</v>
      </c>
      <c r="D288" s="149">
        <f t="shared" si="85"/>
        <v>0.4</v>
      </c>
      <c r="E288" s="157"/>
      <c r="F288" s="157">
        <v>1</v>
      </c>
      <c r="G288" s="144">
        <f t="shared" si="86"/>
        <v>153657</v>
      </c>
      <c r="H288" s="132">
        <f t="shared" si="87"/>
        <v>136589</v>
      </c>
      <c r="I288" s="132">
        <f t="shared" si="81"/>
        <v>17068</v>
      </c>
      <c r="J288" s="267" t="s">
        <v>538</v>
      </c>
      <c r="K288" s="103">
        <v>367</v>
      </c>
      <c r="M288" s="102">
        <f>G288-'[1]2025(75138500)'!G288</f>
        <v>0</v>
      </c>
    </row>
    <row r="289" spans="1:19" ht="19.8" hidden="1" customHeight="1" collapsed="1" x14ac:dyDescent="0.3">
      <c r="A289" s="146" t="s">
        <v>41</v>
      </c>
      <c r="B289" s="184">
        <f>SUM(B279:B288)</f>
        <v>3968</v>
      </c>
      <c r="C289" s="167">
        <f t="shared" ref="C289:K289" si="89">SUM(C279:C288)</f>
        <v>10</v>
      </c>
      <c r="D289" s="167">
        <f t="shared" si="89"/>
        <v>6.4</v>
      </c>
      <c r="E289" s="167">
        <f t="shared" si="89"/>
        <v>4</v>
      </c>
      <c r="F289" s="167">
        <f t="shared" si="89"/>
        <v>6</v>
      </c>
      <c r="G289" s="165">
        <f t="shared" si="89"/>
        <v>2458518</v>
      </c>
      <c r="H289" s="165">
        <f t="shared" si="89"/>
        <v>2185418</v>
      </c>
      <c r="I289" s="165">
        <f t="shared" si="89"/>
        <v>273100</v>
      </c>
      <c r="J289" s="185">
        <f t="shared" si="89"/>
        <v>0</v>
      </c>
      <c r="K289" s="185">
        <f t="shared" si="89"/>
        <v>3968</v>
      </c>
      <c r="M289" s="102">
        <f>G289-'[1]2025(75138500)'!G289</f>
        <v>0</v>
      </c>
    </row>
    <row r="290" spans="1:19" ht="19.8" hidden="1" customHeight="1" x14ac:dyDescent="0.3">
      <c r="A290" s="196" t="s">
        <v>42</v>
      </c>
      <c r="B290" s="197">
        <f t="shared" ref="B290:K290" si="90">SUM(B9+B10+B11+B31+B51+B81+B96+B117+B131+B160+B180+B199+B213+B239+B263+B277+B289)</f>
        <v>155612</v>
      </c>
      <c r="C290" s="286">
        <f>SUM(C9+C10+C11+C31+C51+C81+C96+C117+C131+C160+C180+C199+C213+C239+C263+C277+C289)</f>
        <v>270</v>
      </c>
      <c r="D290" s="286">
        <f t="shared" si="90"/>
        <v>195.60000000000002</v>
      </c>
      <c r="E290" s="286">
        <f t="shared" si="90"/>
        <v>146</v>
      </c>
      <c r="F290" s="286">
        <f t="shared" si="90"/>
        <v>124</v>
      </c>
      <c r="G290" s="286">
        <f t="shared" si="90"/>
        <v>75138500</v>
      </c>
      <c r="H290" s="286">
        <f t="shared" si="90"/>
        <v>66791600</v>
      </c>
      <c r="I290" s="286">
        <f t="shared" si="90"/>
        <v>8346900</v>
      </c>
      <c r="J290" s="197" t="e">
        <f>SUM(J9+J10+J11+J31+J51+J81+J96+J117+J131+J160+J180+J199+J213+J239+J263+J277+J289)</f>
        <v>#REF!</v>
      </c>
      <c r="K290" s="197">
        <f t="shared" si="90"/>
        <v>155612</v>
      </c>
      <c r="M290" s="102">
        <f>G290-'[1]2025(75138500)'!G290</f>
        <v>0</v>
      </c>
    </row>
    <row r="291" spans="1:19" ht="19.8" customHeight="1" x14ac:dyDescent="0.3">
      <c r="A291" s="347"/>
      <c r="B291" s="348"/>
      <c r="C291" s="349"/>
      <c r="D291" s="349"/>
      <c r="E291" s="349"/>
      <c r="F291" s="349"/>
      <c r="G291" s="349"/>
      <c r="H291" s="349"/>
      <c r="I291" s="349"/>
      <c r="J291" s="346"/>
      <c r="K291" s="346"/>
      <c r="M291" s="102"/>
    </row>
    <row r="292" spans="1:19" ht="51.6" customHeight="1" x14ac:dyDescent="0.35">
      <c r="A292" s="340" t="s">
        <v>565</v>
      </c>
      <c r="B292" s="340"/>
      <c r="C292" s="287"/>
      <c r="D292" s="288" t="s">
        <v>551</v>
      </c>
      <c r="E292" s="288"/>
      <c r="F292" s="340" t="s">
        <v>568</v>
      </c>
      <c r="G292" s="340"/>
      <c r="H292" s="340"/>
      <c r="I292" s="340"/>
      <c r="N292" s="280"/>
      <c r="O292" s="280"/>
      <c r="P292" s="280"/>
      <c r="Q292" s="280"/>
      <c r="R292" s="280"/>
      <c r="S292" s="280"/>
    </row>
    <row r="293" spans="1:19" x14ac:dyDescent="0.3">
      <c r="A293" s="281"/>
      <c r="B293" s="281"/>
      <c r="C293" s="276"/>
      <c r="D293" s="277" t="s">
        <v>552</v>
      </c>
      <c r="E293" s="277"/>
      <c r="F293" s="338"/>
      <c r="G293" s="338"/>
      <c r="H293" s="338"/>
      <c r="I293" s="338"/>
      <c r="N293" s="280"/>
      <c r="O293" s="280"/>
      <c r="P293" s="280"/>
      <c r="Q293" s="280"/>
      <c r="R293" s="280"/>
      <c r="S293" s="280"/>
    </row>
    <row r="294" spans="1:19" x14ac:dyDescent="0.3">
      <c r="A294" s="338" t="s">
        <v>567</v>
      </c>
      <c r="B294" s="339"/>
      <c r="C294" s="281"/>
      <c r="D294" s="277"/>
      <c r="E294" s="277"/>
      <c r="F294" s="277"/>
      <c r="G294" s="277"/>
      <c r="H294" s="278"/>
      <c r="I294" s="279"/>
      <c r="J294" s="279"/>
      <c r="K294" s="282"/>
      <c r="L294" s="280"/>
      <c r="M294" s="280"/>
      <c r="N294" s="280"/>
      <c r="O294" s="280"/>
      <c r="P294" s="280"/>
      <c r="Q294" s="280"/>
      <c r="R294" s="280"/>
      <c r="S294" s="280"/>
    </row>
    <row r="295" spans="1:19" x14ac:dyDescent="0.35">
      <c r="A295" s="339"/>
      <c r="B295" s="339"/>
      <c r="C295" s="289"/>
      <c r="D295" s="290"/>
      <c r="E295" s="290"/>
      <c r="F295" s="336" t="s">
        <v>569</v>
      </c>
      <c r="G295" s="337"/>
      <c r="H295" s="337"/>
      <c r="I295" s="337"/>
      <c r="J295" s="337"/>
      <c r="K295" s="337"/>
      <c r="L295" s="283"/>
      <c r="M295" s="283"/>
      <c r="N295" s="283"/>
      <c r="O295" s="283"/>
      <c r="P295" s="283"/>
      <c r="Q295" s="283"/>
      <c r="R295" s="283"/>
      <c r="S295" s="283"/>
    </row>
    <row r="296" spans="1:19" x14ac:dyDescent="0.35">
      <c r="A296" s="281"/>
      <c r="B296" s="281"/>
      <c r="C296" s="334" t="s">
        <v>552</v>
      </c>
      <c r="D296" s="334"/>
      <c r="E296" s="334"/>
      <c r="F296" s="291"/>
      <c r="G296" s="291"/>
      <c r="H296" s="291"/>
      <c r="I296" s="279"/>
      <c r="J296" s="341" t="s">
        <v>551</v>
      </c>
      <c r="K296" s="341"/>
      <c r="L296" s="342"/>
      <c r="M296" s="284"/>
      <c r="N296" s="315"/>
      <c r="O296" s="229"/>
      <c r="P296" s="229"/>
      <c r="Q296" s="229"/>
      <c r="R296" s="229"/>
      <c r="S296" s="229"/>
    </row>
    <row r="297" spans="1:19" x14ac:dyDescent="0.35">
      <c r="A297" s="281"/>
      <c r="B297" s="281"/>
      <c r="C297" s="277"/>
      <c r="D297" s="277"/>
      <c r="E297" s="277"/>
      <c r="F297" s="277"/>
      <c r="G297" s="318"/>
      <c r="H297" s="319"/>
      <c r="I297" s="279"/>
      <c r="L297" s="229"/>
      <c r="M297" s="284"/>
      <c r="N297" s="315"/>
      <c r="O297" s="335"/>
      <c r="P297" s="335"/>
      <c r="Q297" s="335"/>
      <c r="R297" s="335"/>
      <c r="S297" s="335"/>
    </row>
  </sheetData>
  <mergeCells count="13">
    <mergeCell ref="O297:S297"/>
    <mergeCell ref="A1:G1"/>
    <mergeCell ref="A2:A3"/>
    <mergeCell ref="B2:B3"/>
    <mergeCell ref="C2:F2"/>
    <mergeCell ref="G2:G3"/>
    <mergeCell ref="A292:B292"/>
    <mergeCell ref="F292:I292"/>
    <mergeCell ref="F293:I293"/>
    <mergeCell ref="A294:B295"/>
    <mergeCell ref="F295:K295"/>
    <mergeCell ref="C296:E296"/>
    <mergeCell ref="J296:L296"/>
  </mergeCells>
  <pageMargins left="0.31496062992125984" right="0.31496062992125984" top="0.15748031496062992" bottom="0.15748031496062992" header="0.31496062992125984" footer="0.31496062992125984"/>
  <pageSetup paperSize="9" scale="86" fitToHeight="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97"/>
  <sheetViews>
    <sheetView view="pageBreakPreview" zoomScale="79" zoomScaleSheetLayoutView="79" workbookViewId="0">
      <selection activeCell="F292" sqref="F292:I292"/>
    </sheetView>
  </sheetViews>
  <sheetFormatPr defaultColWidth="9.109375" defaultRowHeight="18" outlineLevelRow="1" x14ac:dyDescent="0.3"/>
  <cols>
    <col min="1" max="1" width="47.88671875" style="103" customWidth="1"/>
    <col min="2" max="2" width="16.88671875" style="103" customWidth="1"/>
    <col min="3" max="3" width="8.44140625" style="103" customWidth="1"/>
    <col min="4" max="4" width="8.88671875" style="103" customWidth="1"/>
    <col min="5" max="5" width="10" style="103" customWidth="1"/>
    <col min="6" max="6" width="7.5546875" style="103" customWidth="1"/>
    <col min="7" max="7" width="21.6640625" style="102" customWidth="1"/>
    <col min="8" max="8" width="21.33203125" style="102" customWidth="1"/>
    <col min="9" max="9" width="20.109375" style="102" customWidth="1"/>
    <col min="10" max="10" width="40.6640625" style="103" hidden="1" customWidth="1"/>
    <col min="11" max="11" width="15.33203125" style="103" hidden="1" customWidth="1"/>
    <col min="12" max="12" width="9.109375" style="103" hidden="1" customWidth="1"/>
    <col min="13" max="13" width="22.109375" style="103" customWidth="1"/>
    <col min="14" max="14" width="14.88671875" style="103" customWidth="1"/>
    <col min="15" max="15" width="16.33203125" style="103" customWidth="1"/>
    <col min="16" max="20" width="9.109375" style="103" customWidth="1"/>
    <col min="21" max="21" width="29" style="103" customWidth="1"/>
    <col min="22" max="22" width="17.5546875" style="103" customWidth="1"/>
    <col min="23" max="16384" width="9.109375" style="103"/>
  </cols>
  <sheetData>
    <row r="1" spans="1:24" ht="79.5" customHeight="1" x14ac:dyDescent="0.3">
      <c r="A1" s="327" t="s">
        <v>562</v>
      </c>
      <c r="B1" s="327"/>
      <c r="C1" s="327"/>
      <c r="D1" s="327"/>
      <c r="E1" s="327"/>
      <c r="F1" s="327"/>
      <c r="G1" s="327"/>
      <c r="H1" s="354"/>
    </row>
    <row r="2" spans="1:24" ht="40.5" customHeight="1" x14ac:dyDescent="0.3">
      <c r="A2" s="328" t="s">
        <v>0</v>
      </c>
      <c r="B2" s="328" t="s">
        <v>559</v>
      </c>
      <c r="C2" s="343" t="s">
        <v>1</v>
      </c>
      <c r="D2" s="330"/>
      <c r="E2" s="330"/>
      <c r="F2" s="331"/>
      <c r="G2" s="332" t="s">
        <v>50</v>
      </c>
      <c r="H2" s="109"/>
      <c r="I2" s="109"/>
    </row>
    <row r="3" spans="1:24" ht="94.5" customHeight="1" x14ac:dyDescent="0.3">
      <c r="A3" s="329"/>
      <c r="B3" s="329"/>
      <c r="C3" s="110" t="s">
        <v>2</v>
      </c>
      <c r="D3" s="110" t="s">
        <v>46</v>
      </c>
      <c r="E3" s="110" t="s">
        <v>43</v>
      </c>
      <c r="F3" s="314" t="s">
        <v>549</v>
      </c>
      <c r="G3" s="333"/>
      <c r="H3" s="112" t="s">
        <v>45</v>
      </c>
      <c r="I3" s="112" t="s">
        <v>3</v>
      </c>
    </row>
    <row r="4" spans="1:24" ht="15" customHeight="1" x14ac:dyDescent="0.3">
      <c r="A4" s="113">
        <v>1</v>
      </c>
      <c r="B4" s="113">
        <v>2</v>
      </c>
      <c r="C4" s="113">
        <v>3</v>
      </c>
      <c r="D4" s="114">
        <v>4</v>
      </c>
      <c r="E4" s="114">
        <v>5</v>
      </c>
      <c r="F4" s="114">
        <v>6</v>
      </c>
      <c r="G4" s="114">
        <v>7</v>
      </c>
      <c r="H4" s="114">
        <v>8</v>
      </c>
      <c r="I4" s="114">
        <v>9</v>
      </c>
    </row>
    <row r="5" spans="1:24" ht="19.8" hidden="1" customHeight="1" x14ac:dyDescent="0.3">
      <c r="A5" s="117" t="s">
        <v>4</v>
      </c>
      <c r="B5" s="118"/>
      <c r="C5" s="118">
        <f>E5+F5</f>
        <v>270</v>
      </c>
      <c r="D5" s="119">
        <f>D290</f>
        <v>195.60000000000002</v>
      </c>
      <c r="E5" s="120">
        <f>E290</f>
        <v>146</v>
      </c>
      <c r="F5" s="120">
        <f>F290</f>
        <v>124</v>
      </c>
      <c r="G5" s="121">
        <v>82006900</v>
      </c>
      <c r="H5" s="122"/>
      <c r="I5" s="122"/>
    </row>
    <row r="6" spans="1:24" ht="15.6" hidden="1" customHeight="1" x14ac:dyDescent="0.3">
      <c r="A6" s="117" t="s">
        <v>5</v>
      </c>
      <c r="B6" s="123"/>
      <c r="C6" s="123"/>
      <c r="D6" s="114">
        <v>0.4</v>
      </c>
      <c r="E6" s="114"/>
      <c r="F6" s="114"/>
      <c r="G6" s="124">
        <f>G5/D5</f>
        <v>419258.17995910015</v>
      </c>
      <c r="H6" s="122">
        <f>73660000/D5</f>
        <v>376584.86707566457</v>
      </c>
      <c r="I6" s="122">
        <f>G6-H6</f>
        <v>42673.312883435574</v>
      </c>
    </row>
    <row r="7" spans="1:24" s="255" customFormat="1" ht="22.2" hidden="1" customHeight="1" x14ac:dyDescent="0.3">
      <c r="A7" s="125" t="s">
        <v>6</v>
      </c>
      <c r="B7" s="125"/>
      <c r="C7" s="125"/>
      <c r="D7" s="252"/>
      <c r="E7" s="252"/>
      <c r="F7" s="252"/>
      <c r="G7" s="253"/>
      <c r="H7" s="254"/>
      <c r="I7" s="254"/>
    </row>
    <row r="8" spans="1:24" ht="15" hidden="1" customHeight="1" x14ac:dyDescent="0.3">
      <c r="A8" s="128"/>
      <c r="B8" s="129"/>
      <c r="C8" s="130"/>
      <c r="D8" s="131"/>
      <c r="E8" s="131"/>
      <c r="F8" s="131"/>
      <c r="G8" s="127"/>
      <c r="H8" s="132"/>
      <c r="I8" s="132"/>
      <c r="J8" s="255"/>
    </row>
    <row r="9" spans="1:24" ht="19.8" hidden="1" customHeight="1" x14ac:dyDescent="0.3">
      <c r="A9" s="133" t="s">
        <v>285</v>
      </c>
      <c r="B9" s="134">
        <v>8007</v>
      </c>
      <c r="C9" s="135">
        <f>E9+F9</f>
        <v>8</v>
      </c>
      <c r="D9" s="136">
        <f>SUM(E9+F9*0.5)</f>
        <v>8</v>
      </c>
      <c r="E9" s="134">
        <v>8</v>
      </c>
      <c r="F9" s="131"/>
      <c r="G9" s="127">
        <f>ROUND($G$5/$D$290*D9,0)+28</f>
        <v>3354093</v>
      </c>
      <c r="H9" s="132">
        <f>ROUNDUP(D9*$H$6,0)-13</f>
        <v>3012666</v>
      </c>
      <c r="I9" s="132">
        <f>G9-H9</f>
        <v>341427</v>
      </c>
      <c r="J9" s="255"/>
      <c r="K9" s="103">
        <v>8007</v>
      </c>
      <c r="M9" s="102">
        <f>G9-'[1]2026 (82006900)'!G9</f>
        <v>0</v>
      </c>
      <c r="N9" s="102"/>
      <c r="O9" s="102"/>
    </row>
    <row r="10" spans="1:24" ht="19.8" hidden="1" customHeight="1" x14ac:dyDescent="0.3">
      <c r="A10" s="140" t="s">
        <v>7</v>
      </c>
      <c r="B10" s="275">
        <v>5012</v>
      </c>
      <c r="C10" s="135">
        <f>E10+F10</f>
        <v>5</v>
      </c>
      <c r="D10" s="131">
        <f>SUM(E10+F10*0.5)</f>
        <v>5</v>
      </c>
      <c r="E10" s="134">
        <v>5</v>
      </c>
      <c r="F10" s="131"/>
      <c r="G10" s="127">
        <f>ROUND($G$5/$D$290*D10,0)+18</f>
        <v>2096309</v>
      </c>
      <c r="H10" s="132">
        <f>ROUNDUP(D10*$H$6,0)-8</f>
        <v>1882917</v>
      </c>
      <c r="I10" s="132">
        <f>G10-H10</f>
        <v>213392</v>
      </c>
      <c r="J10" s="255"/>
      <c r="K10" s="103">
        <v>5012</v>
      </c>
      <c r="M10" s="102">
        <f>G10-'[1]2026 (82006900)'!G10</f>
        <v>0</v>
      </c>
    </row>
    <row r="11" spans="1:24" ht="19.8" hidden="1" customHeight="1" x14ac:dyDescent="0.3">
      <c r="A11" s="133" t="s">
        <v>286</v>
      </c>
      <c r="B11" s="134">
        <v>3327</v>
      </c>
      <c r="C11" s="135">
        <f>E11+F11</f>
        <v>3</v>
      </c>
      <c r="D11" s="136">
        <f>SUM(E11+F11*0.5)</f>
        <v>3</v>
      </c>
      <c r="E11" s="134">
        <v>3</v>
      </c>
      <c r="F11" s="136"/>
      <c r="G11" s="127">
        <f>ROUND($G$5/$D$290*D11,0)+10</f>
        <v>1257785</v>
      </c>
      <c r="H11" s="132">
        <f>ROUNDUP(D11*$H$6,0)-4</f>
        <v>1129751</v>
      </c>
      <c r="I11" s="132">
        <f t="shared" ref="I11:I74" si="0">G11-H11</f>
        <v>128034</v>
      </c>
      <c r="K11" s="103">
        <v>3327</v>
      </c>
      <c r="M11" s="102">
        <f>G11-'[1]2026 (82006900)'!G11</f>
        <v>0</v>
      </c>
    </row>
    <row r="12" spans="1:24" s="255" customFormat="1" hidden="1" x14ac:dyDescent="0.3">
      <c r="A12" s="259" t="s">
        <v>86</v>
      </c>
      <c r="B12" s="259"/>
      <c r="C12" s="259"/>
      <c r="D12" s="252"/>
      <c r="E12" s="252"/>
      <c r="F12" s="252"/>
      <c r="G12" s="260"/>
      <c r="H12" s="261"/>
      <c r="I12" s="261"/>
      <c r="K12" s="269"/>
      <c r="M12" s="102"/>
      <c r="W12" s="103"/>
      <c r="X12" s="103"/>
    </row>
    <row r="13" spans="1:24" hidden="1" outlineLevel="1" x14ac:dyDescent="0.3">
      <c r="A13" s="146" t="s">
        <v>271</v>
      </c>
      <c r="B13" s="146"/>
      <c r="C13" s="146"/>
      <c r="D13" s="147"/>
      <c r="E13" s="147"/>
      <c r="F13" s="147"/>
      <c r="G13" s="148"/>
      <c r="H13" s="148"/>
      <c r="I13" s="148"/>
      <c r="K13" s="268">
        <v>10363</v>
      </c>
      <c r="M13" s="102">
        <f>G13-'[1]2026 (82006900)'!G13</f>
        <v>0</v>
      </c>
    </row>
    <row r="14" spans="1:24" ht="20.100000000000001" hidden="1" customHeight="1" outlineLevel="1" x14ac:dyDescent="0.3">
      <c r="A14" s="140" t="s">
        <v>82</v>
      </c>
      <c r="B14" s="251">
        <v>520</v>
      </c>
      <c r="C14" s="135">
        <f t="shared" ref="C14:C30" si="1">E14+F14</f>
        <v>1</v>
      </c>
      <c r="D14" s="149">
        <f t="shared" ref="D14:D30" si="2">SUM(E14+F14*$D$6)</f>
        <v>1</v>
      </c>
      <c r="E14" s="150">
        <v>1</v>
      </c>
      <c r="F14" s="150"/>
      <c r="G14" s="144">
        <f t="shared" ref="G14:G30" si="3">ROUND($G$5/$D$290*D14,0)</f>
        <v>419258</v>
      </c>
      <c r="H14" s="132">
        <f>ROUNDUP(D14*$H$6,0)</f>
        <v>376585</v>
      </c>
      <c r="I14" s="132">
        <f t="shared" si="0"/>
        <v>42673</v>
      </c>
      <c r="J14" s="304" t="str">
        <f>'[2]4 кварт год'!$B$27</f>
        <v xml:space="preserve"> Голубинское С.П. </v>
      </c>
      <c r="K14" s="304">
        <f>'[2]4 кварт год'!$C$27</f>
        <v>584</v>
      </c>
      <c r="M14" s="102">
        <f>G14-'[1]2026 (82006900)'!G14</f>
        <v>0</v>
      </c>
    </row>
    <row r="15" spans="1:24" ht="20.100000000000001" hidden="1" customHeight="1" outlineLevel="1" x14ac:dyDescent="0.3">
      <c r="A15" s="313" t="s">
        <v>79</v>
      </c>
      <c r="B15" s="251">
        <v>455</v>
      </c>
      <c r="C15" s="135">
        <f t="shared" si="1"/>
        <v>1</v>
      </c>
      <c r="D15" s="136">
        <f t="shared" si="2"/>
        <v>0.4</v>
      </c>
      <c r="E15" s="154"/>
      <c r="F15" s="154">
        <v>1</v>
      </c>
      <c r="G15" s="144">
        <f t="shared" si="3"/>
        <v>167703</v>
      </c>
      <c r="H15" s="132">
        <f t="shared" ref="H15:H30" si="4">ROUNDUP(D15*$H$6,0)</f>
        <v>150634</v>
      </c>
      <c r="I15" s="132">
        <f t="shared" si="0"/>
        <v>17069</v>
      </c>
      <c r="J15" s="304" t="s">
        <v>293</v>
      </c>
      <c r="K15" s="305">
        <v>646</v>
      </c>
      <c r="M15" s="102">
        <f>G15-'[1]2026 (82006900)'!G15</f>
        <v>0</v>
      </c>
    </row>
    <row r="16" spans="1:24" ht="20.100000000000001" hidden="1" customHeight="1" outlineLevel="1" x14ac:dyDescent="0.3">
      <c r="A16" s="140" t="s">
        <v>75</v>
      </c>
      <c r="B16" s="251">
        <v>1187</v>
      </c>
      <c r="C16" s="135">
        <f t="shared" si="1"/>
        <v>1</v>
      </c>
      <c r="D16" s="149">
        <f t="shared" si="2"/>
        <v>1</v>
      </c>
      <c r="E16" s="155">
        <v>1</v>
      </c>
      <c r="F16" s="150"/>
      <c r="G16" s="144">
        <f t="shared" si="3"/>
        <v>419258</v>
      </c>
      <c r="H16" s="132">
        <f t="shared" si="4"/>
        <v>376585</v>
      </c>
      <c r="I16" s="132">
        <f t="shared" si="0"/>
        <v>42673</v>
      </c>
      <c r="J16" s="304" t="s">
        <v>294</v>
      </c>
      <c r="K16" s="305">
        <v>232</v>
      </c>
      <c r="M16" s="102">
        <f>G16-'[1]2026 (82006900)'!G16</f>
        <v>0</v>
      </c>
    </row>
    <row r="17" spans="1:13" ht="20.100000000000001" hidden="1" customHeight="1" outlineLevel="1" x14ac:dyDescent="0.3">
      <c r="A17" s="140" t="s">
        <v>70</v>
      </c>
      <c r="B17" s="251">
        <v>584</v>
      </c>
      <c r="C17" s="135">
        <f t="shared" si="1"/>
        <v>1</v>
      </c>
      <c r="D17" s="149">
        <f t="shared" si="2"/>
        <v>1</v>
      </c>
      <c r="E17" s="150">
        <v>1</v>
      </c>
      <c r="F17" s="150"/>
      <c r="G17" s="144">
        <f t="shared" si="3"/>
        <v>419258</v>
      </c>
      <c r="H17" s="132">
        <f t="shared" si="4"/>
        <v>376585</v>
      </c>
      <c r="I17" s="132">
        <f t="shared" si="0"/>
        <v>42673</v>
      </c>
      <c r="J17" s="304" t="s">
        <v>295</v>
      </c>
      <c r="K17" s="305">
        <v>657</v>
      </c>
      <c r="M17" s="102">
        <f>G17-'[1]2026 (82006900)'!G17</f>
        <v>0</v>
      </c>
    </row>
    <row r="18" spans="1:13" ht="20.100000000000001" hidden="1" customHeight="1" outlineLevel="1" x14ac:dyDescent="0.3">
      <c r="A18" s="140" t="s">
        <v>84</v>
      </c>
      <c r="B18" s="251">
        <v>520</v>
      </c>
      <c r="C18" s="135">
        <f t="shared" si="1"/>
        <v>1</v>
      </c>
      <c r="D18" s="149">
        <f t="shared" si="2"/>
        <v>1</v>
      </c>
      <c r="E18" s="150">
        <v>1</v>
      </c>
      <c r="F18" s="150"/>
      <c r="G18" s="144">
        <f t="shared" si="3"/>
        <v>419258</v>
      </c>
      <c r="H18" s="132">
        <f t="shared" si="4"/>
        <v>376585</v>
      </c>
      <c r="I18" s="132">
        <f t="shared" si="0"/>
        <v>42673</v>
      </c>
      <c r="J18" s="304" t="s">
        <v>296</v>
      </c>
      <c r="K18" s="305">
        <v>503</v>
      </c>
      <c r="M18" s="102">
        <f>G18-'[1]2026 (82006900)'!G18</f>
        <v>0</v>
      </c>
    </row>
    <row r="19" spans="1:13" ht="20.100000000000001" hidden="1" customHeight="1" outlineLevel="1" x14ac:dyDescent="0.3">
      <c r="A19" s="140" t="s">
        <v>77</v>
      </c>
      <c r="B19" s="251">
        <v>664</v>
      </c>
      <c r="C19" s="135">
        <f t="shared" si="1"/>
        <v>1</v>
      </c>
      <c r="D19" s="149">
        <f t="shared" si="2"/>
        <v>1</v>
      </c>
      <c r="E19" s="150">
        <v>1</v>
      </c>
      <c r="F19" s="150"/>
      <c r="G19" s="144">
        <f t="shared" si="3"/>
        <v>419258</v>
      </c>
      <c r="H19" s="132">
        <f t="shared" si="4"/>
        <v>376585</v>
      </c>
      <c r="I19" s="132">
        <f t="shared" si="0"/>
        <v>42673</v>
      </c>
      <c r="J19" s="304" t="s">
        <v>297</v>
      </c>
      <c r="K19" s="305">
        <v>1187</v>
      </c>
      <c r="M19" s="102">
        <f>G19-'[1]2026 (82006900)'!G19</f>
        <v>0</v>
      </c>
    </row>
    <row r="20" spans="1:13" ht="20.100000000000001" hidden="1" customHeight="1" outlineLevel="1" x14ac:dyDescent="0.3">
      <c r="A20" s="140" t="s">
        <v>72</v>
      </c>
      <c r="B20" s="251">
        <v>232</v>
      </c>
      <c r="C20" s="135">
        <f t="shared" si="1"/>
        <v>1</v>
      </c>
      <c r="D20" s="149">
        <f t="shared" si="2"/>
        <v>0.4</v>
      </c>
      <c r="E20" s="150"/>
      <c r="F20" s="150">
        <v>1</v>
      </c>
      <c r="G20" s="144">
        <f t="shared" si="3"/>
        <v>167703</v>
      </c>
      <c r="H20" s="132">
        <f t="shared" si="4"/>
        <v>150634</v>
      </c>
      <c r="I20" s="132">
        <f t="shared" si="0"/>
        <v>17069</v>
      </c>
      <c r="J20" s="304" t="s">
        <v>298</v>
      </c>
      <c r="K20" s="305">
        <v>922</v>
      </c>
      <c r="M20" s="102">
        <f>G20-'[1]2026 (82006900)'!G20</f>
        <v>0</v>
      </c>
    </row>
    <row r="21" spans="1:13" ht="20.100000000000001" hidden="1" customHeight="1" outlineLevel="1" x14ac:dyDescent="0.3">
      <c r="A21" s="140" t="s">
        <v>80</v>
      </c>
      <c r="B21" s="251">
        <v>554</v>
      </c>
      <c r="C21" s="135">
        <f t="shared" si="1"/>
        <v>1</v>
      </c>
      <c r="D21" s="149">
        <f t="shared" si="2"/>
        <v>1</v>
      </c>
      <c r="E21" s="150">
        <v>1</v>
      </c>
      <c r="F21" s="150"/>
      <c r="G21" s="144">
        <f t="shared" si="3"/>
        <v>419258</v>
      </c>
      <c r="H21" s="132">
        <f t="shared" si="4"/>
        <v>376585</v>
      </c>
      <c r="I21" s="132">
        <f t="shared" si="0"/>
        <v>42673</v>
      </c>
      <c r="J21" s="304" t="s">
        <v>299</v>
      </c>
      <c r="K21" s="305">
        <v>1266</v>
      </c>
      <c r="M21" s="102">
        <f>G21-'[1]2026 (82006900)'!G21</f>
        <v>0</v>
      </c>
    </row>
    <row r="22" spans="1:13" ht="20.100000000000001" hidden="1" customHeight="1" outlineLevel="1" x14ac:dyDescent="0.3">
      <c r="A22" s="140" t="s">
        <v>73</v>
      </c>
      <c r="B22" s="251">
        <v>657</v>
      </c>
      <c r="C22" s="135">
        <f t="shared" si="1"/>
        <v>1</v>
      </c>
      <c r="D22" s="149">
        <f t="shared" si="2"/>
        <v>1</v>
      </c>
      <c r="E22" s="150">
        <v>1</v>
      </c>
      <c r="F22" s="150"/>
      <c r="G22" s="144">
        <f t="shared" si="3"/>
        <v>419258</v>
      </c>
      <c r="H22" s="132">
        <f t="shared" si="4"/>
        <v>376585</v>
      </c>
      <c r="I22" s="132">
        <f t="shared" si="0"/>
        <v>42673</v>
      </c>
      <c r="J22" s="306" t="s">
        <v>300</v>
      </c>
      <c r="K22" s="305">
        <v>664</v>
      </c>
      <c r="M22" s="102">
        <f>G22-'[1]2026 (82006900)'!G22</f>
        <v>0</v>
      </c>
    </row>
    <row r="23" spans="1:13" ht="20.100000000000001" hidden="1" customHeight="1" outlineLevel="1" x14ac:dyDescent="0.3">
      <c r="A23" s="140" t="s">
        <v>71</v>
      </c>
      <c r="B23" s="251">
        <v>646</v>
      </c>
      <c r="C23" s="135">
        <f t="shared" si="1"/>
        <v>1</v>
      </c>
      <c r="D23" s="149">
        <f t="shared" si="2"/>
        <v>1</v>
      </c>
      <c r="E23" s="150">
        <v>1</v>
      </c>
      <c r="F23" s="150"/>
      <c r="G23" s="144">
        <f t="shared" si="3"/>
        <v>419258</v>
      </c>
      <c r="H23" s="132">
        <f t="shared" si="4"/>
        <v>376585</v>
      </c>
      <c r="I23" s="132">
        <f t="shared" si="0"/>
        <v>42673</v>
      </c>
      <c r="J23" s="304" t="s">
        <v>301</v>
      </c>
      <c r="K23" s="305">
        <v>443</v>
      </c>
      <c r="M23" s="102">
        <f>G23-'[1]2026 (82006900)'!G23</f>
        <v>0</v>
      </c>
    </row>
    <row r="24" spans="1:13" ht="20.100000000000001" hidden="1" customHeight="1" outlineLevel="1" x14ac:dyDescent="0.3">
      <c r="A24" s="140" t="s">
        <v>85</v>
      </c>
      <c r="B24" s="251">
        <v>261</v>
      </c>
      <c r="C24" s="135">
        <f t="shared" si="1"/>
        <v>1</v>
      </c>
      <c r="D24" s="149">
        <f t="shared" si="2"/>
        <v>0.4</v>
      </c>
      <c r="E24" s="150"/>
      <c r="F24" s="150">
        <v>1</v>
      </c>
      <c r="G24" s="144">
        <f t="shared" si="3"/>
        <v>167703</v>
      </c>
      <c r="H24" s="132">
        <f t="shared" si="4"/>
        <v>150634</v>
      </c>
      <c r="I24" s="132">
        <f t="shared" si="0"/>
        <v>17069</v>
      </c>
      <c r="J24" s="304" t="s">
        <v>302</v>
      </c>
      <c r="K24" s="305">
        <v>455</v>
      </c>
      <c r="M24" s="102">
        <f>G24-'[1]2026 (82006900)'!G24</f>
        <v>0</v>
      </c>
    </row>
    <row r="25" spans="1:13" ht="20.100000000000001" hidden="1" customHeight="1" outlineLevel="1" x14ac:dyDescent="0.3">
      <c r="A25" s="140" t="s">
        <v>74</v>
      </c>
      <c r="B25" s="251">
        <v>503</v>
      </c>
      <c r="C25" s="135">
        <f t="shared" si="1"/>
        <v>1</v>
      </c>
      <c r="D25" s="157">
        <f t="shared" si="2"/>
        <v>1</v>
      </c>
      <c r="E25" s="150">
        <v>1</v>
      </c>
      <c r="F25" s="150"/>
      <c r="G25" s="144">
        <f t="shared" si="3"/>
        <v>419258</v>
      </c>
      <c r="H25" s="132">
        <f t="shared" si="4"/>
        <v>376585</v>
      </c>
      <c r="I25" s="132">
        <f t="shared" si="0"/>
        <v>42673</v>
      </c>
      <c r="J25" s="306" t="s">
        <v>303</v>
      </c>
      <c r="K25" s="305">
        <v>554</v>
      </c>
      <c r="M25" s="102">
        <f>G25-'[1]2026 (82006900)'!G25</f>
        <v>0</v>
      </c>
    </row>
    <row r="26" spans="1:13" ht="20.100000000000001" hidden="1" customHeight="1" outlineLevel="1" x14ac:dyDescent="0.3">
      <c r="A26" s="140" t="s">
        <v>76</v>
      </c>
      <c r="B26" s="251">
        <v>1266</v>
      </c>
      <c r="C26" s="135">
        <f t="shared" si="1"/>
        <v>1</v>
      </c>
      <c r="D26" s="149">
        <f t="shared" si="2"/>
        <v>1</v>
      </c>
      <c r="E26" s="150">
        <v>1</v>
      </c>
      <c r="F26" s="150"/>
      <c r="G26" s="144">
        <f t="shared" si="3"/>
        <v>419258</v>
      </c>
      <c r="H26" s="132">
        <f t="shared" si="4"/>
        <v>376585</v>
      </c>
      <c r="I26" s="132">
        <f t="shared" si="0"/>
        <v>42673</v>
      </c>
      <c r="J26" s="304" t="s">
        <v>304</v>
      </c>
      <c r="K26" s="305">
        <v>246</v>
      </c>
      <c r="M26" s="102">
        <f>G26-'[1]2026 (82006900)'!G26</f>
        <v>0</v>
      </c>
    </row>
    <row r="27" spans="1:13" ht="20.100000000000001" hidden="1" customHeight="1" outlineLevel="1" x14ac:dyDescent="0.3">
      <c r="A27" s="140" t="s">
        <v>8</v>
      </c>
      <c r="B27" s="251">
        <v>922</v>
      </c>
      <c r="C27" s="135">
        <f t="shared" si="1"/>
        <v>1</v>
      </c>
      <c r="D27" s="149">
        <f t="shared" si="2"/>
        <v>1</v>
      </c>
      <c r="E27" s="150">
        <v>1</v>
      </c>
      <c r="F27" s="150"/>
      <c r="G27" s="144">
        <f t="shared" si="3"/>
        <v>419258</v>
      </c>
      <c r="H27" s="132">
        <f t="shared" si="4"/>
        <v>376585</v>
      </c>
      <c r="I27" s="132">
        <f t="shared" si="0"/>
        <v>42673</v>
      </c>
      <c r="J27" s="306" t="s">
        <v>305</v>
      </c>
      <c r="K27" s="305">
        <v>520</v>
      </c>
      <c r="M27" s="102">
        <f>G27-'[1]2026 (82006900)'!G27</f>
        <v>0</v>
      </c>
    </row>
    <row r="28" spans="1:13" ht="20.100000000000001" hidden="1" customHeight="1" outlineLevel="1" x14ac:dyDescent="0.3">
      <c r="A28" s="140" t="s">
        <v>81</v>
      </c>
      <c r="B28" s="251">
        <v>246</v>
      </c>
      <c r="C28" s="135">
        <f t="shared" si="1"/>
        <v>1</v>
      </c>
      <c r="D28" s="149">
        <f t="shared" si="2"/>
        <v>0.4</v>
      </c>
      <c r="E28" s="150"/>
      <c r="F28" s="150">
        <v>1</v>
      </c>
      <c r="G28" s="144">
        <f t="shared" si="3"/>
        <v>167703</v>
      </c>
      <c r="H28" s="132">
        <f t="shared" si="4"/>
        <v>150634</v>
      </c>
      <c r="I28" s="132">
        <f t="shared" si="0"/>
        <v>17069</v>
      </c>
      <c r="J28" s="307" t="s">
        <v>306</v>
      </c>
      <c r="K28" s="305">
        <v>605</v>
      </c>
      <c r="M28" s="102">
        <f>G28-'[1]2026 (82006900)'!G28</f>
        <v>0</v>
      </c>
    </row>
    <row r="29" spans="1:13" ht="20.100000000000001" hidden="1" customHeight="1" outlineLevel="1" x14ac:dyDescent="0.3">
      <c r="A29" s="140" t="s">
        <v>78</v>
      </c>
      <c r="B29" s="251">
        <v>443</v>
      </c>
      <c r="C29" s="135">
        <f t="shared" si="1"/>
        <v>1</v>
      </c>
      <c r="D29" s="149">
        <f t="shared" si="2"/>
        <v>0.4</v>
      </c>
      <c r="E29" s="150"/>
      <c r="F29" s="150">
        <v>1</v>
      </c>
      <c r="G29" s="144">
        <f t="shared" si="3"/>
        <v>167703</v>
      </c>
      <c r="H29" s="132">
        <f t="shared" si="4"/>
        <v>150634</v>
      </c>
      <c r="I29" s="132">
        <f t="shared" si="0"/>
        <v>17069</v>
      </c>
      <c r="J29" s="308" t="s">
        <v>307</v>
      </c>
      <c r="K29" s="309">
        <v>520</v>
      </c>
      <c r="M29" s="102">
        <f>G29-'[1]2026 (82006900)'!G29</f>
        <v>0</v>
      </c>
    </row>
    <row r="30" spans="1:13" ht="20.100000000000001" hidden="1" customHeight="1" outlineLevel="1" x14ac:dyDescent="0.3">
      <c r="A30" s="140" t="s">
        <v>83</v>
      </c>
      <c r="B30" s="251">
        <v>605</v>
      </c>
      <c r="C30" s="135">
        <f t="shared" si="1"/>
        <v>1</v>
      </c>
      <c r="D30" s="149">
        <f t="shared" si="2"/>
        <v>1</v>
      </c>
      <c r="E30" s="150">
        <v>1</v>
      </c>
      <c r="F30" s="150"/>
      <c r="G30" s="144">
        <f t="shared" si="3"/>
        <v>419258</v>
      </c>
      <c r="H30" s="132">
        <f t="shared" si="4"/>
        <v>376585</v>
      </c>
      <c r="I30" s="132">
        <f t="shared" si="0"/>
        <v>42673</v>
      </c>
      <c r="J30" s="308" t="s">
        <v>308</v>
      </c>
      <c r="K30" s="309">
        <v>261</v>
      </c>
      <c r="M30" s="102">
        <f>G30-'[1]2026 (82006900)'!G30</f>
        <v>0</v>
      </c>
    </row>
    <row r="31" spans="1:13" ht="0.6" hidden="1" customHeight="1" collapsed="1" x14ac:dyDescent="0.3">
      <c r="A31" s="162" t="s">
        <v>9</v>
      </c>
      <c r="B31" s="292">
        <f>SUM(B14:B30)</f>
        <v>10265</v>
      </c>
      <c r="C31" s="293">
        <f t="shared" ref="C31:I31" si="5">SUM(C14:C30)</f>
        <v>17</v>
      </c>
      <c r="D31" s="294">
        <f t="shared" si="5"/>
        <v>14.000000000000002</v>
      </c>
      <c r="E31" s="293">
        <f t="shared" si="5"/>
        <v>12</v>
      </c>
      <c r="F31" s="293">
        <f t="shared" si="5"/>
        <v>5</v>
      </c>
      <c r="G31" s="165">
        <f t="shared" si="5"/>
        <v>5869611</v>
      </c>
      <c r="H31" s="165">
        <f t="shared" si="5"/>
        <v>5272190</v>
      </c>
      <c r="I31" s="165">
        <f t="shared" si="5"/>
        <v>597421</v>
      </c>
      <c r="J31" s="166" t="e">
        <f>SUM(#REF!)</f>
        <v>#REF!</v>
      </c>
      <c r="K31" s="166">
        <f>SUM(K14:K30)</f>
        <v>10265</v>
      </c>
      <c r="M31" s="102">
        <f>G31-'[1]2026 (82006900)'!G31</f>
        <v>0</v>
      </c>
    </row>
    <row r="32" spans="1:13" hidden="1" outlineLevel="1" x14ac:dyDescent="0.3">
      <c r="A32" s="146" t="s">
        <v>272</v>
      </c>
      <c r="B32" s="167"/>
      <c r="C32" s="167"/>
      <c r="D32" s="147"/>
      <c r="E32" s="147"/>
      <c r="F32" s="147"/>
      <c r="G32" s="148"/>
      <c r="H32" s="148"/>
      <c r="I32" s="148"/>
      <c r="M32" s="102">
        <f>G32-'[1]2026 (82006900)'!G32</f>
        <v>0</v>
      </c>
    </row>
    <row r="33" spans="1:13" ht="20.100000000000001" hidden="1" customHeight="1" outlineLevel="1" x14ac:dyDescent="0.3">
      <c r="A33" s="140" t="s">
        <v>54</v>
      </c>
      <c r="B33" s="295">
        <v>507</v>
      </c>
      <c r="C33" s="128">
        <f t="shared" ref="C33:C50" si="6">E33+F33</f>
        <v>1</v>
      </c>
      <c r="D33" s="149">
        <f t="shared" ref="D33:D50" si="7">SUM(E33+F33*$D$6)</f>
        <v>1</v>
      </c>
      <c r="E33" s="157">
        <v>1</v>
      </c>
      <c r="F33" s="157"/>
      <c r="G33" s="144">
        <f t="shared" ref="G33:G50" si="8">ROUND($G$5/$D$290*D33,0)</f>
        <v>419258</v>
      </c>
      <c r="H33" s="132">
        <f t="shared" ref="H33:H50" si="9">ROUNDUP(D33*$H$6,0)</f>
        <v>376585</v>
      </c>
      <c r="I33" s="132">
        <f t="shared" si="0"/>
        <v>42673</v>
      </c>
      <c r="J33" s="304" t="s">
        <v>309</v>
      </c>
      <c r="K33" s="310">
        <v>507</v>
      </c>
      <c r="M33" s="102">
        <f>G33-'[1]2026 (82006900)'!G33</f>
        <v>0</v>
      </c>
    </row>
    <row r="34" spans="1:13" ht="20.100000000000001" hidden="1" customHeight="1" outlineLevel="1" x14ac:dyDescent="0.3">
      <c r="A34" s="140" t="s">
        <v>55</v>
      </c>
      <c r="B34" s="295">
        <v>507</v>
      </c>
      <c r="C34" s="128">
        <f t="shared" si="6"/>
        <v>1</v>
      </c>
      <c r="D34" s="149">
        <f t="shared" si="7"/>
        <v>1</v>
      </c>
      <c r="E34" s="157">
        <v>1</v>
      </c>
      <c r="F34" s="157"/>
      <c r="G34" s="144">
        <f t="shared" si="8"/>
        <v>419258</v>
      </c>
      <c r="H34" s="132">
        <f t="shared" si="9"/>
        <v>376585</v>
      </c>
      <c r="I34" s="132">
        <f t="shared" si="0"/>
        <v>42673</v>
      </c>
      <c r="J34" s="304" t="s">
        <v>310</v>
      </c>
      <c r="K34" s="310">
        <v>507</v>
      </c>
      <c r="M34" s="102">
        <f>G34-'[1]2026 (82006900)'!G34</f>
        <v>0</v>
      </c>
    </row>
    <row r="35" spans="1:13" ht="20.100000000000001" hidden="1" customHeight="1" outlineLevel="1" x14ac:dyDescent="0.3">
      <c r="A35" s="140" t="s">
        <v>56</v>
      </c>
      <c r="B35" s="295">
        <v>553</v>
      </c>
      <c r="C35" s="128">
        <f t="shared" si="6"/>
        <v>1</v>
      </c>
      <c r="D35" s="149">
        <f t="shared" si="7"/>
        <v>1</v>
      </c>
      <c r="E35" s="157">
        <v>1</v>
      </c>
      <c r="F35" s="157"/>
      <c r="G35" s="144">
        <f t="shared" si="8"/>
        <v>419258</v>
      </c>
      <c r="H35" s="132">
        <f t="shared" si="9"/>
        <v>376585</v>
      </c>
      <c r="I35" s="132">
        <f t="shared" si="0"/>
        <v>42673</v>
      </c>
      <c r="J35" s="304" t="s">
        <v>311</v>
      </c>
      <c r="K35" s="310">
        <v>553</v>
      </c>
      <c r="M35" s="102">
        <f>G35-'[1]2026 (82006900)'!G35</f>
        <v>0</v>
      </c>
    </row>
    <row r="36" spans="1:13" ht="20.100000000000001" hidden="1" customHeight="1" outlineLevel="1" x14ac:dyDescent="0.3">
      <c r="A36" s="140" t="s">
        <v>57</v>
      </c>
      <c r="B36" s="295">
        <v>542</v>
      </c>
      <c r="C36" s="128">
        <f t="shared" si="6"/>
        <v>1</v>
      </c>
      <c r="D36" s="149">
        <f t="shared" si="7"/>
        <v>1</v>
      </c>
      <c r="E36" s="157">
        <v>1</v>
      </c>
      <c r="F36" s="157"/>
      <c r="G36" s="144">
        <f t="shared" si="8"/>
        <v>419258</v>
      </c>
      <c r="H36" s="132">
        <f t="shared" si="9"/>
        <v>376585</v>
      </c>
      <c r="I36" s="132">
        <f t="shared" si="0"/>
        <v>42673</v>
      </c>
      <c r="J36" s="304" t="s">
        <v>312</v>
      </c>
      <c r="K36" s="310">
        <v>542</v>
      </c>
      <c r="M36" s="102">
        <f>G36-'[1]2026 (82006900)'!G36</f>
        <v>0</v>
      </c>
    </row>
    <row r="37" spans="1:13" ht="20.100000000000001" hidden="1" customHeight="1" outlineLevel="1" x14ac:dyDescent="0.3">
      <c r="A37" s="140" t="s">
        <v>58</v>
      </c>
      <c r="B37" s="295">
        <v>1014</v>
      </c>
      <c r="C37" s="128">
        <f t="shared" si="6"/>
        <v>1</v>
      </c>
      <c r="D37" s="149">
        <f t="shared" si="7"/>
        <v>1</v>
      </c>
      <c r="E37" s="157">
        <v>1</v>
      </c>
      <c r="F37" s="157"/>
      <c r="G37" s="144">
        <f t="shared" si="8"/>
        <v>419258</v>
      </c>
      <c r="H37" s="132">
        <f t="shared" si="9"/>
        <v>376585</v>
      </c>
      <c r="I37" s="132">
        <f t="shared" si="0"/>
        <v>42673</v>
      </c>
      <c r="J37" s="304" t="s">
        <v>313</v>
      </c>
      <c r="K37" s="310">
        <v>1014</v>
      </c>
      <c r="M37" s="102">
        <f>G37-'[1]2026 (82006900)'!G37</f>
        <v>0</v>
      </c>
    </row>
    <row r="38" spans="1:13" ht="20.100000000000001" hidden="1" customHeight="1" outlineLevel="1" x14ac:dyDescent="0.3">
      <c r="A38" s="140" t="s">
        <v>59</v>
      </c>
      <c r="B38" s="295">
        <v>215</v>
      </c>
      <c r="C38" s="128">
        <f t="shared" si="6"/>
        <v>1</v>
      </c>
      <c r="D38" s="149">
        <f t="shared" si="7"/>
        <v>0.4</v>
      </c>
      <c r="E38" s="157"/>
      <c r="F38" s="157">
        <v>1</v>
      </c>
      <c r="G38" s="144">
        <f t="shared" si="8"/>
        <v>167703</v>
      </c>
      <c r="H38" s="132">
        <f t="shared" si="9"/>
        <v>150634</v>
      </c>
      <c r="I38" s="132">
        <f t="shared" si="0"/>
        <v>17069</v>
      </c>
      <c r="J38" s="304" t="s">
        <v>314</v>
      </c>
      <c r="K38" s="310">
        <v>215</v>
      </c>
      <c r="M38" s="102">
        <f>G38-'[1]2026 (82006900)'!G38</f>
        <v>0</v>
      </c>
    </row>
    <row r="39" spans="1:13" ht="20.100000000000001" hidden="1" customHeight="1" outlineLevel="1" x14ac:dyDescent="0.3">
      <c r="A39" s="140" t="s">
        <v>60</v>
      </c>
      <c r="B39" s="295">
        <v>1795</v>
      </c>
      <c r="C39" s="128">
        <f t="shared" si="6"/>
        <v>1</v>
      </c>
      <c r="D39" s="136">
        <f t="shared" si="7"/>
        <v>1</v>
      </c>
      <c r="E39" s="296">
        <v>1</v>
      </c>
      <c r="F39" s="157"/>
      <c r="G39" s="144">
        <f t="shared" si="8"/>
        <v>419258</v>
      </c>
      <c r="H39" s="132">
        <f t="shared" si="9"/>
        <v>376585</v>
      </c>
      <c r="I39" s="132">
        <f t="shared" si="0"/>
        <v>42673</v>
      </c>
      <c r="J39" s="304" t="s">
        <v>315</v>
      </c>
      <c r="K39" s="310">
        <v>1795</v>
      </c>
      <c r="M39" s="102">
        <f>G39-'[1]2026 (82006900)'!G39</f>
        <v>0</v>
      </c>
    </row>
    <row r="40" spans="1:13" ht="20.100000000000001" hidden="1" customHeight="1" outlineLevel="1" x14ac:dyDescent="0.3">
      <c r="A40" s="140" t="s">
        <v>61</v>
      </c>
      <c r="B40" s="295">
        <v>365</v>
      </c>
      <c r="C40" s="128">
        <f t="shared" si="6"/>
        <v>1</v>
      </c>
      <c r="D40" s="149">
        <f t="shared" si="7"/>
        <v>0.4</v>
      </c>
      <c r="E40" s="157"/>
      <c r="F40" s="157">
        <v>1</v>
      </c>
      <c r="G40" s="144">
        <f t="shared" si="8"/>
        <v>167703</v>
      </c>
      <c r="H40" s="132">
        <f t="shared" si="9"/>
        <v>150634</v>
      </c>
      <c r="I40" s="132">
        <f t="shared" si="0"/>
        <v>17069</v>
      </c>
      <c r="J40" s="304" t="s">
        <v>316</v>
      </c>
      <c r="K40" s="310">
        <v>365</v>
      </c>
      <c r="M40" s="102">
        <f>G40-'[1]2026 (82006900)'!G40</f>
        <v>0</v>
      </c>
    </row>
    <row r="41" spans="1:13" ht="20.100000000000001" hidden="1" customHeight="1" outlineLevel="1" x14ac:dyDescent="0.3">
      <c r="A41" s="140" t="s">
        <v>62</v>
      </c>
      <c r="B41" s="295">
        <v>464</v>
      </c>
      <c r="C41" s="128">
        <f t="shared" si="6"/>
        <v>1</v>
      </c>
      <c r="D41" s="149">
        <f t="shared" si="7"/>
        <v>0.4</v>
      </c>
      <c r="E41" s="157"/>
      <c r="F41" s="157">
        <v>1</v>
      </c>
      <c r="G41" s="144">
        <f t="shared" si="8"/>
        <v>167703</v>
      </c>
      <c r="H41" s="132">
        <f t="shared" si="9"/>
        <v>150634</v>
      </c>
      <c r="I41" s="132">
        <f t="shared" si="0"/>
        <v>17069</v>
      </c>
      <c r="J41" s="304" t="s">
        <v>317</v>
      </c>
      <c r="K41" s="310">
        <v>464</v>
      </c>
      <c r="M41" s="102">
        <f>G41-'[1]2026 (82006900)'!G41</f>
        <v>0</v>
      </c>
    </row>
    <row r="42" spans="1:13" ht="20.100000000000001" hidden="1" customHeight="1" outlineLevel="1" x14ac:dyDescent="0.3">
      <c r="A42" s="140" t="s">
        <v>10</v>
      </c>
      <c r="B42" s="295">
        <v>512</v>
      </c>
      <c r="C42" s="128">
        <f t="shared" si="6"/>
        <v>1</v>
      </c>
      <c r="D42" s="149">
        <f t="shared" si="7"/>
        <v>1</v>
      </c>
      <c r="E42" s="157">
        <v>1</v>
      </c>
      <c r="F42" s="157"/>
      <c r="G42" s="144">
        <f t="shared" si="8"/>
        <v>419258</v>
      </c>
      <c r="H42" s="132">
        <f t="shared" si="9"/>
        <v>376585</v>
      </c>
      <c r="I42" s="132">
        <f t="shared" si="0"/>
        <v>42673</v>
      </c>
      <c r="J42" s="304" t="s">
        <v>318</v>
      </c>
      <c r="K42" s="310">
        <v>512</v>
      </c>
      <c r="M42" s="102">
        <f>G42-'[1]2026 (82006900)'!G42</f>
        <v>0</v>
      </c>
    </row>
    <row r="43" spans="1:13" ht="20.100000000000001" hidden="1" customHeight="1" outlineLevel="1" x14ac:dyDescent="0.3">
      <c r="A43" s="140" t="s">
        <v>63</v>
      </c>
      <c r="B43" s="295">
        <v>296</v>
      </c>
      <c r="C43" s="128">
        <f t="shared" si="6"/>
        <v>1</v>
      </c>
      <c r="D43" s="149">
        <f t="shared" si="7"/>
        <v>0.4</v>
      </c>
      <c r="E43" s="157"/>
      <c r="F43" s="157">
        <v>1</v>
      </c>
      <c r="G43" s="144">
        <f t="shared" si="8"/>
        <v>167703</v>
      </c>
      <c r="H43" s="132">
        <f t="shared" si="9"/>
        <v>150634</v>
      </c>
      <c r="I43" s="132">
        <f t="shared" si="0"/>
        <v>17069</v>
      </c>
      <c r="J43" s="304" t="s">
        <v>319</v>
      </c>
      <c r="K43" s="310">
        <v>296</v>
      </c>
      <c r="M43" s="102">
        <f>G43-'[1]2026 (82006900)'!G43</f>
        <v>0</v>
      </c>
    </row>
    <row r="44" spans="1:13" ht="20.100000000000001" hidden="1" customHeight="1" outlineLevel="1" x14ac:dyDescent="0.3">
      <c r="A44" s="140" t="s">
        <v>11</v>
      </c>
      <c r="B44" s="295">
        <v>278</v>
      </c>
      <c r="C44" s="128">
        <f t="shared" si="6"/>
        <v>1</v>
      </c>
      <c r="D44" s="149">
        <f t="shared" si="7"/>
        <v>0.4</v>
      </c>
      <c r="E44" s="157"/>
      <c r="F44" s="157">
        <v>1</v>
      </c>
      <c r="G44" s="144">
        <f t="shared" si="8"/>
        <v>167703</v>
      </c>
      <c r="H44" s="132">
        <f t="shared" si="9"/>
        <v>150634</v>
      </c>
      <c r="I44" s="132">
        <f t="shared" si="0"/>
        <v>17069</v>
      </c>
      <c r="J44" s="304" t="s">
        <v>320</v>
      </c>
      <c r="K44" s="310">
        <v>278</v>
      </c>
      <c r="M44" s="102">
        <f>G44-'[1]2026 (82006900)'!G44</f>
        <v>0</v>
      </c>
    </row>
    <row r="45" spans="1:13" ht="20.100000000000001" hidden="1" customHeight="1" outlineLevel="1" x14ac:dyDescent="0.3">
      <c r="A45" s="140" t="s">
        <v>64</v>
      </c>
      <c r="B45" s="295">
        <v>325</v>
      </c>
      <c r="C45" s="128">
        <f t="shared" si="6"/>
        <v>1</v>
      </c>
      <c r="D45" s="149">
        <f t="shared" si="7"/>
        <v>0.4</v>
      </c>
      <c r="E45" s="157"/>
      <c r="F45" s="157">
        <v>1</v>
      </c>
      <c r="G45" s="144">
        <f t="shared" si="8"/>
        <v>167703</v>
      </c>
      <c r="H45" s="132">
        <f t="shared" si="9"/>
        <v>150634</v>
      </c>
      <c r="I45" s="132">
        <f t="shared" si="0"/>
        <v>17069</v>
      </c>
      <c r="J45" s="304" t="s">
        <v>321</v>
      </c>
      <c r="K45" s="310">
        <v>325</v>
      </c>
      <c r="M45" s="102">
        <f>G45-'[1]2026 (82006900)'!G45</f>
        <v>0</v>
      </c>
    </row>
    <row r="46" spans="1:13" ht="20.100000000000001" hidden="1" customHeight="1" outlineLevel="1" x14ac:dyDescent="0.3">
      <c r="A46" s="140" t="s">
        <v>65</v>
      </c>
      <c r="B46" s="295">
        <v>277</v>
      </c>
      <c r="C46" s="128">
        <f t="shared" si="6"/>
        <v>1</v>
      </c>
      <c r="D46" s="149">
        <f t="shared" si="7"/>
        <v>0.4</v>
      </c>
      <c r="E46" s="157"/>
      <c r="F46" s="157">
        <v>1</v>
      </c>
      <c r="G46" s="144">
        <f t="shared" si="8"/>
        <v>167703</v>
      </c>
      <c r="H46" s="132">
        <f t="shared" si="9"/>
        <v>150634</v>
      </c>
      <c r="I46" s="132">
        <f t="shared" si="0"/>
        <v>17069</v>
      </c>
      <c r="J46" s="304" t="s">
        <v>322</v>
      </c>
      <c r="K46" s="310">
        <v>277</v>
      </c>
      <c r="M46" s="102">
        <f>G46-'[1]2026 (82006900)'!G46</f>
        <v>0</v>
      </c>
    </row>
    <row r="47" spans="1:13" ht="20.100000000000001" hidden="1" customHeight="1" outlineLevel="1" x14ac:dyDescent="0.3">
      <c r="A47" s="140" t="s">
        <v>66</v>
      </c>
      <c r="B47" s="295">
        <v>511</v>
      </c>
      <c r="C47" s="128">
        <f t="shared" si="6"/>
        <v>1</v>
      </c>
      <c r="D47" s="149">
        <f t="shared" si="7"/>
        <v>1</v>
      </c>
      <c r="E47" s="157">
        <v>1</v>
      </c>
      <c r="F47" s="157"/>
      <c r="G47" s="144">
        <f t="shared" si="8"/>
        <v>419258</v>
      </c>
      <c r="H47" s="132">
        <f t="shared" si="9"/>
        <v>376585</v>
      </c>
      <c r="I47" s="132">
        <f t="shared" si="0"/>
        <v>42673</v>
      </c>
      <c r="J47" s="304" t="s">
        <v>323</v>
      </c>
      <c r="K47" s="310">
        <v>511</v>
      </c>
      <c r="M47" s="102">
        <f>G47-'[1]2026 (82006900)'!G47</f>
        <v>0</v>
      </c>
    </row>
    <row r="48" spans="1:13" ht="20.100000000000001" hidden="1" customHeight="1" outlineLevel="1" x14ac:dyDescent="0.3">
      <c r="A48" s="140" t="s">
        <v>67</v>
      </c>
      <c r="B48" s="295">
        <v>252</v>
      </c>
      <c r="C48" s="128">
        <f t="shared" si="6"/>
        <v>1</v>
      </c>
      <c r="D48" s="149">
        <f t="shared" si="7"/>
        <v>0.4</v>
      </c>
      <c r="E48" s="157"/>
      <c r="F48" s="157">
        <v>1</v>
      </c>
      <c r="G48" s="144">
        <f t="shared" si="8"/>
        <v>167703</v>
      </c>
      <c r="H48" s="132">
        <f t="shared" si="9"/>
        <v>150634</v>
      </c>
      <c r="I48" s="132">
        <f t="shared" si="0"/>
        <v>17069</v>
      </c>
      <c r="J48" s="304" t="s">
        <v>324</v>
      </c>
      <c r="K48" s="310">
        <v>252</v>
      </c>
      <c r="M48" s="102">
        <f>G48-'[1]2026 (82006900)'!G48</f>
        <v>0</v>
      </c>
    </row>
    <row r="49" spans="1:13" ht="20.100000000000001" hidden="1" customHeight="1" outlineLevel="1" x14ac:dyDescent="0.3">
      <c r="A49" s="140" t="s">
        <v>68</v>
      </c>
      <c r="B49" s="295">
        <v>658</v>
      </c>
      <c r="C49" s="128">
        <f t="shared" si="6"/>
        <v>1</v>
      </c>
      <c r="D49" s="149">
        <f t="shared" si="7"/>
        <v>1</v>
      </c>
      <c r="E49" s="157">
        <v>1</v>
      </c>
      <c r="F49" s="157"/>
      <c r="G49" s="144">
        <f t="shared" si="8"/>
        <v>419258</v>
      </c>
      <c r="H49" s="132">
        <f t="shared" si="9"/>
        <v>376585</v>
      </c>
      <c r="I49" s="132">
        <f t="shared" si="0"/>
        <v>42673</v>
      </c>
      <c r="J49" s="304" t="s">
        <v>325</v>
      </c>
      <c r="K49" s="310">
        <v>658</v>
      </c>
      <c r="M49" s="102">
        <f>G49-'[1]2026 (82006900)'!G49</f>
        <v>0</v>
      </c>
    </row>
    <row r="50" spans="1:13" ht="20.100000000000001" hidden="1" customHeight="1" outlineLevel="1" x14ac:dyDescent="0.3">
      <c r="A50" s="140" t="s">
        <v>69</v>
      </c>
      <c r="B50" s="295">
        <v>501</v>
      </c>
      <c r="C50" s="297">
        <f t="shared" si="6"/>
        <v>1</v>
      </c>
      <c r="D50" s="149">
        <f t="shared" si="7"/>
        <v>1</v>
      </c>
      <c r="E50" s="157">
        <v>1</v>
      </c>
      <c r="F50" s="157"/>
      <c r="G50" s="144">
        <f t="shared" si="8"/>
        <v>419258</v>
      </c>
      <c r="H50" s="132">
        <f t="shared" si="9"/>
        <v>376585</v>
      </c>
      <c r="I50" s="132">
        <f t="shared" si="0"/>
        <v>42673</v>
      </c>
      <c r="J50" s="304" t="s">
        <v>326</v>
      </c>
      <c r="K50" s="310">
        <v>501</v>
      </c>
      <c r="M50" s="102">
        <f>G50-'[1]2026 (82006900)'!G50</f>
        <v>0</v>
      </c>
    </row>
    <row r="51" spans="1:13" ht="19.8" hidden="1" customHeight="1" collapsed="1" x14ac:dyDescent="0.3">
      <c r="A51" s="162" t="s">
        <v>12</v>
      </c>
      <c r="B51" s="298">
        <f>SUM(B33:B50)</f>
        <v>9572</v>
      </c>
      <c r="C51" s="299">
        <f t="shared" ref="C51:J51" si="10">SUM(C33:C50)</f>
        <v>18</v>
      </c>
      <c r="D51" s="299">
        <f t="shared" si="10"/>
        <v>13.200000000000003</v>
      </c>
      <c r="E51" s="299">
        <f t="shared" si="10"/>
        <v>10</v>
      </c>
      <c r="F51" s="299">
        <f t="shared" si="10"/>
        <v>8</v>
      </c>
      <c r="G51" s="165">
        <f t="shared" si="10"/>
        <v>5534204</v>
      </c>
      <c r="H51" s="165">
        <f t="shared" si="10"/>
        <v>4970922</v>
      </c>
      <c r="I51" s="165">
        <f t="shared" si="10"/>
        <v>563282</v>
      </c>
      <c r="J51" s="178">
        <f t="shared" si="10"/>
        <v>0</v>
      </c>
      <c r="K51" s="178">
        <f>SUM(K33:K50)</f>
        <v>9572</v>
      </c>
      <c r="M51" s="102">
        <f>G51-'[1]2026 (82006900)'!G51</f>
        <v>0</v>
      </c>
    </row>
    <row r="52" spans="1:13" ht="20.100000000000001" hidden="1" customHeight="1" outlineLevel="1" x14ac:dyDescent="0.3">
      <c r="A52" s="146" t="s">
        <v>273</v>
      </c>
      <c r="B52" s="167"/>
      <c r="C52" s="167"/>
      <c r="D52" s="147"/>
      <c r="E52" s="147"/>
      <c r="F52" s="147"/>
      <c r="G52" s="148"/>
      <c r="H52" s="148"/>
      <c r="I52" s="148"/>
      <c r="M52" s="102">
        <f>G52-'[1]2026 (82006900)'!G52</f>
        <v>0</v>
      </c>
    </row>
    <row r="53" spans="1:13" ht="20.100000000000001" hidden="1" customHeight="1" outlineLevel="1" x14ac:dyDescent="0.3">
      <c r="A53" s="140" t="s">
        <v>87</v>
      </c>
      <c r="B53" s="274">
        <f>K53</f>
        <v>745</v>
      </c>
      <c r="C53" s="128">
        <f t="shared" ref="C53:C80" si="11">E53+F53</f>
        <v>1</v>
      </c>
      <c r="D53" s="149">
        <f t="shared" ref="D53:D80" si="12">SUM(E53+F53*$D$6)</f>
        <v>1</v>
      </c>
      <c r="E53" s="157">
        <v>1</v>
      </c>
      <c r="F53" s="157"/>
      <c r="G53" s="144">
        <f t="shared" ref="G53:G80" si="13">ROUND($G$5/$D$290*D53,0)</f>
        <v>419258</v>
      </c>
      <c r="H53" s="132">
        <f t="shared" ref="H53:H80" si="14">ROUNDUP(D53*$H$6,0)</f>
        <v>376585</v>
      </c>
      <c r="I53" s="132">
        <f t="shared" si="0"/>
        <v>42673</v>
      </c>
      <c r="J53" s="304" t="s">
        <v>329</v>
      </c>
      <c r="K53" s="311">
        <v>745</v>
      </c>
      <c r="M53" s="102">
        <f>G53-'[1]2026 (82006900)'!G53</f>
        <v>0</v>
      </c>
    </row>
    <row r="54" spans="1:13" ht="20.100000000000001" hidden="1" customHeight="1" outlineLevel="1" x14ac:dyDescent="0.3">
      <c r="A54" s="140" t="s">
        <v>13</v>
      </c>
      <c r="B54" s="274">
        <f t="shared" ref="B54:B80" si="15">K54</f>
        <v>363</v>
      </c>
      <c r="C54" s="128">
        <f t="shared" si="11"/>
        <v>1</v>
      </c>
      <c r="D54" s="149">
        <f t="shared" si="12"/>
        <v>0.4</v>
      </c>
      <c r="E54" s="157"/>
      <c r="F54" s="157">
        <v>1</v>
      </c>
      <c r="G54" s="144">
        <f t="shared" si="13"/>
        <v>167703</v>
      </c>
      <c r="H54" s="132">
        <f t="shared" si="14"/>
        <v>150634</v>
      </c>
      <c r="I54" s="132">
        <f t="shared" si="0"/>
        <v>17069</v>
      </c>
      <c r="J54" s="304" t="s">
        <v>330</v>
      </c>
      <c r="K54" s="311">
        <v>363</v>
      </c>
      <c r="M54" s="102">
        <f>G54-'[1]2026 (82006900)'!G54</f>
        <v>0</v>
      </c>
    </row>
    <row r="55" spans="1:13" ht="20.100000000000001" hidden="1" customHeight="1" outlineLevel="1" x14ac:dyDescent="0.3">
      <c r="A55" s="140" t="s">
        <v>88</v>
      </c>
      <c r="B55" s="274">
        <f t="shared" si="15"/>
        <v>505</v>
      </c>
      <c r="C55" s="128">
        <f t="shared" si="11"/>
        <v>1</v>
      </c>
      <c r="D55" s="149">
        <f t="shared" si="12"/>
        <v>1</v>
      </c>
      <c r="E55" s="157">
        <v>1</v>
      </c>
      <c r="F55" s="157"/>
      <c r="G55" s="144">
        <f t="shared" si="13"/>
        <v>419258</v>
      </c>
      <c r="H55" s="132">
        <f t="shared" si="14"/>
        <v>376585</v>
      </c>
      <c r="I55" s="132">
        <f t="shared" si="0"/>
        <v>42673</v>
      </c>
      <c r="J55" s="304" t="s">
        <v>331</v>
      </c>
      <c r="K55" s="311">
        <v>505</v>
      </c>
      <c r="M55" s="102">
        <f>G55-'[1]2026 (82006900)'!G55</f>
        <v>0</v>
      </c>
    </row>
    <row r="56" spans="1:13" ht="20.100000000000001" hidden="1" customHeight="1" outlineLevel="1" x14ac:dyDescent="0.3">
      <c r="A56" s="140" t="s">
        <v>89</v>
      </c>
      <c r="B56" s="274">
        <f t="shared" si="15"/>
        <v>771</v>
      </c>
      <c r="C56" s="128">
        <f t="shared" si="11"/>
        <v>1</v>
      </c>
      <c r="D56" s="149">
        <f t="shared" si="12"/>
        <v>1</v>
      </c>
      <c r="E56" s="157">
        <v>1</v>
      </c>
      <c r="F56" s="157"/>
      <c r="G56" s="144">
        <f t="shared" si="13"/>
        <v>419258</v>
      </c>
      <c r="H56" s="132">
        <f t="shared" si="14"/>
        <v>376585</v>
      </c>
      <c r="I56" s="132">
        <f t="shared" si="0"/>
        <v>42673</v>
      </c>
      <c r="J56" s="304" t="s">
        <v>332</v>
      </c>
      <c r="K56" s="311">
        <v>771</v>
      </c>
      <c r="M56" s="102">
        <f>G56-'[1]2026 (82006900)'!G56</f>
        <v>0</v>
      </c>
    </row>
    <row r="57" spans="1:13" ht="20.100000000000001" hidden="1" customHeight="1" outlineLevel="1" x14ac:dyDescent="0.3">
      <c r="A57" s="140" t="s">
        <v>90</v>
      </c>
      <c r="B57" s="274">
        <f t="shared" si="15"/>
        <v>541</v>
      </c>
      <c r="C57" s="128">
        <f t="shared" si="11"/>
        <v>1</v>
      </c>
      <c r="D57" s="149">
        <f t="shared" si="12"/>
        <v>1</v>
      </c>
      <c r="E57" s="157">
        <v>1</v>
      </c>
      <c r="F57" s="157"/>
      <c r="G57" s="144">
        <f t="shared" si="13"/>
        <v>419258</v>
      </c>
      <c r="H57" s="132">
        <f t="shared" si="14"/>
        <v>376585</v>
      </c>
      <c r="I57" s="132">
        <f t="shared" si="0"/>
        <v>42673</v>
      </c>
      <c r="J57" s="304" t="s">
        <v>333</v>
      </c>
      <c r="K57" s="311">
        <v>541</v>
      </c>
      <c r="M57" s="102">
        <f>G57-'[1]2026 (82006900)'!G57</f>
        <v>0</v>
      </c>
    </row>
    <row r="58" spans="1:13" ht="20.100000000000001" hidden="1" customHeight="1" outlineLevel="1" x14ac:dyDescent="0.3">
      <c r="A58" s="140" t="s">
        <v>91</v>
      </c>
      <c r="B58" s="274">
        <f t="shared" si="15"/>
        <v>1071</v>
      </c>
      <c r="C58" s="128">
        <f t="shared" si="11"/>
        <v>1</v>
      </c>
      <c r="D58" s="149">
        <f t="shared" si="12"/>
        <v>1</v>
      </c>
      <c r="E58" s="157">
        <v>1</v>
      </c>
      <c r="F58" s="157"/>
      <c r="G58" s="144">
        <f t="shared" si="13"/>
        <v>419258</v>
      </c>
      <c r="H58" s="132">
        <f t="shared" si="14"/>
        <v>376585</v>
      </c>
      <c r="I58" s="132">
        <f t="shared" si="0"/>
        <v>42673</v>
      </c>
      <c r="J58" s="304" t="s">
        <v>334</v>
      </c>
      <c r="K58" s="311">
        <v>1071</v>
      </c>
      <c r="M58" s="102">
        <f>G58-'[1]2026 (82006900)'!G58</f>
        <v>0</v>
      </c>
    </row>
    <row r="59" spans="1:13" ht="20.100000000000001" hidden="1" customHeight="1" outlineLevel="1" x14ac:dyDescent="0.3">
      <c r="A59" s="140" t="s">
        <v>92</v>
      </c>
      <c r="B59" s="274">
        <f t="shared" si="15"/>
        <v>295</v>
      </c>
      <c r="C59" s="128">
        <f t="shared" si="11"/>
        <v>1</v>
      </c>
      <c r="D59" s="149">
        <f>SUM(E59+F59*$D$6)</f>
        <v>0.4</v>
      </c>
      <c r="E59" s="157"/>
      <c r="F59" s="157">
        <v>1</v>
      </c>
      <c r="G59" s="144">
        <f t="shared" si="13"/>
        <v>167703</v>
      </c>
      <c r="H59" s="132">
        <f t="shared" si="14"/>
        <v>150634</v>
      </c>
      <c r="I59" s="132">
        <f t="shared" si="0"/>
        <v>17069</v>
      </c>
      <c r="J59" s="304" t="s">
        <v>335</v>
      </c>
      <c r="K59" s="311">
        <v>295</v>
      </c>
      <c r="M59" s="102">
        <f>G59-'[1]2026 (82006900)'!G59</f>
        <v>0</v>
      </c>
    </row>
    <row r="60" spans="1:13" ht="20.100000000000001" hidden="1" customHeight="1" outlineLevel="1" x14ac:dyDescent="0.3">
      <c r="A60" s="140" t="s">
        <v>93</v>
      </c>
      <c r="B60" s="274">
        <f t="shared" si="15"/>
        <v>281</v>
      </c>
      <c r="C60" s="128">
        <f t="shared" si="11"/>
        <v>1</v>
      </c>
      <c r="D60" s="149">
        <f t="shared" si="12"/>
        <v>0.4</v>
      </c>
      <c r="E60" s="157"/>
      <c r="F60" s="157">
        <v>1</v>
      </c>
      <c r="G60" s="144">
        <f t="shared" si="13"/>
        <v>167703</v>
      </c>
      <c r="H60" s="132">
        <f t="shared" si="14"/>
        <v>150634</v>
      </c>
      <c r="I60" s="132">
        <f t="shared" si="0"/>
        <v>17069</v>
      </c>
      <c r="J60" s="304" t="s">
        <v>336</v>
      </c>
      <c r="K60" s="311">
        <v>281</v>
      </c>
      <c r="M60" s="102">
        <f>G60-'[1]2026 (82006900)'!G60</f>
        <v>0</v>
      </c>
    </row>
    <row r="61" spans="1:13" ht="20.100000000000001" hidden="1" customHeight="1" outlineLevel="1" x14ac:dyDescent="0.3">
      <c r="A61" s="140" t="s">
        <v>94</v>
      </c>
      <c r="B61" s="274">
        <f t="shared" si="15"/>
        <v>531</v>
      </c>
      <c r="C61" s="128">
        <f t="shared" si="11"/>
        <v>1</v>
      </c>
      <c r="D61" s="149">
        <f t="shared" si="12"/>
        <v>1</v>
      </c>
      <c r="E61" s="157">
        <v>1</v>
      </c>
      <c r="F61" s="157"/>
      <c r="G61" s="144">
        <f t="shared" si="13"/>
        <v>419258</v>
      </c>
      <c r="H61" s="132">
        <f t="shared" si="14"/>
        <v>376585</v>
      </c>
      <c r="I61" s="132">
        <f t="shared" si="0"/>
        <v>42673</v>
      </c>
      <c r="J61" s="304" t="s">
        <v>337</v>
      </c>
      <c r="K61" s="311">
        <v>531</v>
      </c>
      <c r="M61" s="102">
        <f>G61-'[1]2026 (82006900)'!G61</f>
        <v>0</v>
      </c>
    </row>
    <row r="62" spans="1:13" ht="20.100000000000001" hidden="1" customHeight="1" outlineLevel="1" x14ac:dyDescent="0.3">
      <c r="A62" s="140" t="s">
        <v>95</v>
      </c>
      <c r="B62" s="274">
        <f t="shared" si="15"/>
        <v>342</v>
      </c>
      <c r="C62" s="128">
        <f t="shared" si="11"/>
        <v>1</v>
      </c>
      <c r="D62" s="149">
        <f t="shared" si="12"/>
        <v>0.4</v>
      </c>
      <c r="E62" s="157"/>
      <c r="F62" s="157">
        <v>1</v>
      </c>
      <c r="G62" s="144">
        <f t="shared" si="13"/>
        <v>167703</v>
      </c>
      <c r="H62" s="132">
        <f t="shared" si="14"/>
        <v>150634</v>
      </c>
      <c r="I62" s="132">
        <f t="shared" si="0"/>
        <v>17069</v>
      </c>
      <c r="J62" s="304" t="s">
        <v>338</v>
      </c>
      <c r="K62" s="311">
        <v>342</v>
      </c>
      <c r="M62" s="102">
        <f>G62-'[1]2026 (82006900)'!G62</f>
        <v>0</v>
      </c>
    </row>
    <row r="63" spans="1:13" ht="20.100000000000001" hidden="1" customHeight="1" outlineLevel="1" x14ac:dyDescent="0.3">
      <c r="A63" s="140" t="s">
        <v>96</v>
      </c>
      <c r="B63" s="274">
        <f t="shared" si="15"/>
        <v>633</v>
      </c>
      <c r="C63" s="128">
        <f t="shared" si="11"/>
        <v>1</v>
      </c>
      <c r="D63" s="149">
        <f t="shared" si="12"/>
        <v>1</v>
      </c>
      <c r="E63" s="157">
        <v>1</v>
      </c>
      <c r="F63" s="157"/>
      <c r="G63" s="144">
        <f t="shared" si="13"/>
        <v>419258</v>
      </c>
      <c r="H63" s="132">
        <f t="shared" si="14"/>
        <v>376585</v>
      </c>
      <c r="I63" s="132">
        <f t="shared" si="0"/>
        <v>42673</v>
      </c>
      <c r="J63" s="304" t="s">
        <v>339</v>
      </c>
      <c r="K63" s="311">
        <v>633</v>
      </c>
      <c r="M63" s="102">
        <f>G63-'[1]2026 (82006900)'!G63</f>
        <v>0</v>
      </c>
    </row>
    <row r="64" spans="1:13" ht="20.100000000000001" hidden="1" customHeight="1" outlineLevel="1" x14ac:dyDescent="0.3">
      <c r="A64" s="140" t="s">
        <v>97</v>
      </c>
      <c r="B64" s="274">
        <f t="shared" si="15"/>
        <v>519</v>
      </c>
      <c r="C64" s="128">
        <f t="shared" si="11"/>
        <v>1</v>
      </c>
      <c r="D64" s="149">
        <f t="shared" si="12"/>
        <v>1</v>
      </c>
      <c r="E64" s="157">
        <v>1</v>
      </c>
      <c r="F64" s="157"/>
      <c r="G64" s="144">
        <f t="shared" si="13"/>
        <v>419258</v>
      </c>
      <c r="H64" s="132">
        <f t="shared" si="14"/>
        <v>376585</v>
      </c>
      <c r="I64" s="132">
        <f t="shared" si="0"/>
        <v>42673</v>
      </c>
      <c r="J64" s="304" t="s">
        <v>340</v>
      </c>
      <c r="K64" s="311">
        <v>519</v>
      </c>
      <c r="M64" s="102">
        <f>G64-'[1]2026 (82006900)'!G64</f>
        <v>0</v>
      </c>
    </row>
    <row r="65" spans="1:13" ht="20.100000000000001" hidden="1" customHeight="1" outlineLevel="1" x14ac:dyDescent="0.3">
      <c r="A65" s="140" t="s">
        <v>98</v>
      </c>
      <c r="B65" s="274">
        <f t="shared" si="15"/>
        <v>440</v>
      </c>
      <c r="C65" s="297">
        <f t="shared" si="11"/>
        <v>1</v>
      </c>
      <c r="D65" s="131">
        <f t="shared" si="12"/>
        <v>0.4</v>
      </c>
      <c r="E65" s="157"/>
      <c r="F65" s="157">
        <v>1</v>
      </c>
      <c r="G65" s="144">
        <f t="shared" si="13"/>
        <v>167703</v>
      </c>
      <c r="H65" s="132">
        <f t="shared" si="14"/>
        <v>150634</v>
      </c>
      <c r="I65" s="132">
        <f t="shared" si="0"/>
        <v>17069</v>
      </c>
      <c r="J65" s="304" t="s">
        <v>341</v>
      </c>
      <c r="K65" s="311">
        <v>440</v>
      </c>
      <c r="M65" s="102">
        <f>G65-'[1]2026 (82006900)'!G65</f>
        <v>0</v>
      </c>
    </row>
    <row r="66" spans="1:13" ht="20.100000000000001" hidden="1" customHeight="1" outlineLevel="1" x14ac:dyDescent="0.3">
      <c r="A66" s="140" t="s">
        <v>99</v>
      </c>
      <c r="B66" s="274">
        <f t="shared" si="15"/>
        <v>920</v>
      </c>
      <c r="C66" s="128">
        <f t="shared" si="11"/>
        <v>1</v>
      </c>
      <c r="D66" s="149">
        <f t="shared" si="12"/>
        <v>1</v>
      </c>
      <c r="E66" s="157">
        <v>1</v>
      </c>
      <c r="F66" s="157"/>
      <c r="G66" s="144">
        <f t="shared" si="13"/>
        <v>419258</v>
      </c>
      <c r="H66" s="132">
        <f t="shared" si="14"/>
        <v>376585</v>
      </c>
      <c r="I66" s="132">
        <f t="shared" si="0"/>
        <v>42673</v>
      </c>
      <c r="J66" s="304" t="s">
        <v>342</v>
      </c>
      <c r="K66" s="311">
        <v>920</v>
      </c>
      <c r="M66" s="102">
        <f>G66-'[1]2026 (82006900)'!G66</f>
        <v>0</v>
      </c>
    </row>
    <row r="67" spans="1:13" ht="20.100000000000001" hidden="1" customHeight="1" outlineLevel="1" x14ac:dyDescent="0.3">
      <c r="A67" s="140" t="s">
        <v>14</v>
      </c>
      <c r="B67" s="274">
        <f t="shared" si="15"/>
        <v>323</v>
      </c>
      <c r="C67" s="128">
        <f t="shared" si="11"/>
        <v>1</v>
      </c>
      <c r="D67" s="149">
        <f t="shared" si="12"/>
        <v>0.4</v>
      </c>
      <c r="E67" s="157"/>
      <c r="F67" s="157">
        <v>1</v>
      </c>
      <c r="G67" s="144">
        <f t="shared" si="13"/>
        <v>167703</v>
      </c>
      <c r="H67" s="132">
        <f t="shared" si="14"/>
        <v>150634</v>
      </c>
      <c r="I67" s="132">
        <f t="shared" si="0"/>
        <v>17069</v>
      </c>
      <c r="J67" s="304" t="s">
        <v>343</v>
      </c>
      <c r="K67" s="311">
        <v>323</v>
      </c>
      <c r="M67" s="102">
        <f>G67-'[1]2026 (82006900)'!G67</f>
        <v>0</v>
      </c>
    </row>
    <row r="68" spans="1:13" ht="20.100000000000001" hidden="1" customHeight="1" outlineLevel="1" x14ac:dyDescent="0.3">
      <c r="A68" s="140" t="s">
        <v>100</v>
      </c>
      <c r="B68" s="274">
        <f t="shared" si="15"/>
        <v>224</v>
      </c>
      <c r="C68" s="128">
        <f t="shared" si="11"/>
        <v>1</v>
      </c>
      <c r="D68" s="149">
        <f t="shared" si="12"/>
        <v>0.4</v>
      </c>
      <c r="E68" s="300"/>
      <c r="F68" s="157">
        <v>1</v>
      </c>
      <c r="G68" s="144">
        <f t="shared" si="13"/>
        <v>167703</v>
      </c>
      <c r="H68" s="132">
        <f t="shared" si="14"/>
        <v>150634</v>
      </c>
      <c r="I68" s="132">
        <f t="shared" si="0"/>
        <v>17069</v>
      </c>
      <c r="J68" s="304" t="s">
        <v>344</v>
      </c>
      <c r="K68" s="311">
        <v>224</v>
      </c>
      <c r="M68" s="102">
        <f>G68-'[1]2026 (82006900)'!G68</f>
        <v>0</v>
      </c>
    </row>
    <row r="69" spans="1:13" ht="20.100000000000001" hidden="1" customHeight="1" outlineLevel="1" x14ac:dyDescent="0.3">
      <c r="A69" s="140" t="s">
        <v>101</v>
      </c>
      <c r="B69" s="274">
        <f t="shared" si="15"/>
        <v>693</v>
      </c>
      <c r="C69" s="128">
        <f t="shared" si="11"/>
        <v>1</v>
      </c>
      <c r="D69" s="149">
        <f t="shared" si="12"/>
        <v>1</v>
      </c>
      <c r="E69" s="157">
        <v>1</v>
      </c>
      <c r="F69" s="157"/>
      <c r="G69" s="144">
        <f t="shared" si="13"/>
        <v>419258</v>
      </c>
      <c r="H69" s="132">
        <f t="shared" si="14"/>
        <v>376585</v>
      </c>
      <c r="I69" s="132">
        <f t="shared" si="0"/>
        <v>42673</v>
      </c>
      <c r="J69" s="304" t="s">
        <v>345</v>
      </c>
      <c r="K69" s="311">
        <v>693</v>
      </c>
      <c r="M69" s="102">
        <f>G69-'[1]2026 (82006900)'!G69</f>
        <v>0</v>
      </c>
    </row>
    <row r="70" spans="1:13" ht="20.100000000000001" hidden="1" customHeight="1" outlineLevel="1" x14ac:dyDescent="0.3">
      <c r="A70" s="140" t="s">
        <v>102</v>
      </c>
      <c r="B70" s="274">
        <f t="shared" si="15"/>
        <v>350</v>
      </c>
      <c r="C70" s="297">
        <f t="shared" si="11"/>
        <v>1</v>
      </c>
      <c r="D70" s="131">
        <f t="shared" si="12"/>
        <v>0.4</v>
      </c>
      <c r="E70" s="157"/>
      <c r="F70" s="157">
        <v>1</v>
      </c>
      <c r="G70" s="144">
        <f t="shared" si="13"/>
        <v>167703</v>
      </c>
      <c r="H70" s="132">
        <f t="shared" si="14"/>
        <v>150634</v>
      </c>
      <c r="I70" s="132">
        <f t="shared" si="0"/>
        <v>17069</v>
      </c>
      <c r="J70" s="304" t="s">
        <v>346</v>
      </c>
      <c r="K70" s="311">
        <v>350</v>
      </c>
      <c r="M70" s="102">
        <f>G70-'[1]2026 (82006900)'!G70</f>
        <v>0</v>
      </c>
    </row>
    <row r="71" spans="1:13" ht="20.100000000000001" hidden="1" customHeight="1" outlineLevel="1" x14ac:dyDescent="0.3">
      <c r="A71" s="140" t="s">
        <v>103</v>
      </c>
      <c r="B71" s="274">
        <f t="shared" si="15"/>
        <v>148</v>
      </c>
      <c r="C71" s="128">
        <f t="shared" si="11"/>
        <v>1</v>
      </c>
      <c r="D71" s="149">
        <f t="shared" si="12"/>
        <v>0.4</v>
      </c>
      <c r="E71" s="157"/>
      <c r="F71" s="157">
        <v>1</v>
      </c>
      <c r="G71" s="144">
        <f t="shared" si="13"/>
        <v>167703</v>
      </c>
      <c r="H71" s="132">
        <f t="shared" si="14"/>
        <v>150634</v>
      </c>
      <c r="I71" s="132">
        <f t="shared" si="0"/>
        <v>17069</v>
      </c>
      <c r="J71" s="304" t="s">
        <v>347</v>
      </c>
      <c r="K71" s="311">
        <v>148</v>
      </c>
      <c r="M71" s="102">
        <f>G71-'[1]2026 (82006900)'!G71</f>
        <v>0</v>
      </c>
    </row>
    <row r="72" spans="1:13" ht="20.100000000000001" hidden="1" customHeight="1" outlineLevel="1" x14ac:dyDescent="0.3">
      <c r="A72" s="140" t="s">
        <v>104</v>
      </c>
      <c r="B72" s="274">
        <f t="shared" si="15"/>
        <v>515</v>
      </c>
      <c r="C72" s="128">
        <f t="shared" si="11"/>
        <v>1</v>
      </c>
      <c r="D72" s="149">
        <f t="shared" si="12"/>
        <v>1</v>
      </c>
      <c r="E72" s="157">
        <v>1</v>
      </c>
      <c r="F72" s="157"/>
      <c r="G72" s="144">
        <f t="shared" si="13"/>
        <v>419258</v>
      </c>
      <c r="H72" s="132">
        <f t="shared" si="14"/>
        <v>376585</v>
      </c>
      <c r="I72" s="132">
        <f t="shared" si="0"/>
        <v>42673</v>
      </c>
      <c r="J72" s="304" t="s">
        <v>348</v>
      </c>
      <c r="K72" s="311">
        <v>515</v>
      </c>
      <c r="M72" s="102">
        <f>G72-'[1]2026 (82006900)'!G72</f>
        <v>0</v>
      </c>
    </row>
    <row r="73" spans="1:13" ht="20.100000000000001" hidden="1" customHeight="1" outlineLevel="1" x14ac:dyDescent="0.3">
      <c r="A73" s="140" t="s">
        <v>105</v>
      </c>
      <c r="B73" s="274">
        <f t="shared" si="15"/>
        <v>316</v>
      </c>
      <c r="C73" s="128">
        <f t="shared" si="11"/>
        <v>1</v>
      </c>
      <c r="D73" s="149">
        <f t="shared" si="12"/>
        <v>0.4</v>
      </c>
      <c r="E73" s="157"/>
      <c r="F73" s="157">
        <v>1</v>
      </c>
      <c r="G73" s="144">
        <f t="shared" si="13"/>
        <v>167703</v>
      </c>
      <c r="H73" s="132">
        <f t="shared" si="14"/>
        <v>150634</v>
      </c>
      <c r="I73" s="132">
        <f t="shared" si="0"/>
        <v>17069</v>
      </c>
      <c r="J73" s="304" t="s">
        <v>349</v>
      </c>
      <c r="K73" s="311">
        <v>316</v>
      </c>
      <c r="M73" s="102">
        <f>G73-'[1]2026 (82006900)'!G73</f>
        <v>0</v>
      </c>
    </row>
    <row r="74" spans="1:13" ht="20.100000000000001" hidden="1" customHeight="1" outlineLevel="1" x14ac:dyDescent="0.3">
      <c r="A74" s="140" t="s">
        <v>106</v>
      </c>
      <c r="B74" s="274">
        <f t="shared" si="15"/>
        <v>547</v>
      </c>
      <c r="C74" s="128">
        <f t="shared" si="11"/>
        <v>1</v>
      </c>
      <c r="D74" s="149">
        <f t="shared" si="12"/>
        <v>1</v>
      </c>
      <c r="E74" s="157">
        <v>1</v>
      </c>
      <c r="F74" s="157"/>
      <c r="G74" s="144">
        <f t="shared" si="13"/>
        <v>419258</v>
      </c>
      <c r="H74" s="132">
        <f t="shared" si="14"/>
        <v>376585</v>
      </c>
      <c r="I74" s="132">
        <f t="shared" si="0"/>
        <v>42673</v>
      </c>
      <c r="J74" s="304" t="s">
        <v>350</v>
      </c>
      <c r="K74" s="311">
        <v>547</v>
      </c>
      <c r="M74" s="102">
        <f>G74-'[1]2026 (82006900)'!G74</f>
        <v>0</v>
      </c>
    </row>
    <row r="75" spans="1:13" ht="20.100000000000001" hidden="1" customHeight="1" outlineLevel="1" x14ac:dyDescent="0.3">
      <c r="A75" s="140" t="s">
        <v>107</v>
      </c>
      <c r="B75" s="274">
        <f t="shared" si="15"/>
        <v>359</v>
      </c>
      <c r="C75" s="128">
        <f t="shared" si="11"/>
        <v>1</v>
      </c>
      <c r="D75" s="149">
        <f t="shared" si="12"/>
        <v>0.4</v>
      </c>
      <c r="E75" s="157"/>
      <c r="F75" s="157">
        <v>1</v>
      </c>
      <c r="G75" s="144">
        <f t="shared" si="13"/>
        <v>167703</v>
      </c>
      <c r="H75" s="132">
        <f t="shared" si="14"/>
        <v>150634</v>
      </c>
      <c r="I75" s="132">
        <f t="shared" ref="I75:I138" si="16">G75-H75</f>
        <v>17069</v>
      </c>
      <c r="J75" s="304" t="s">
        <v>351</v>
      </c>
      <c r="K75" s="311">
        <v>359</v>
      </c>
      <c r="M75" s="102">
        <f>G75-'[1]2026 (82006900)'!G75</f>
        <v>0</v>
      </c>
    </row>
    <row r="76" spans="1:13" ht="20.100000000000001" hidden="1" customHeight="1" outlineLevel="1" x14ac:dyDescent="0.3">
      <c r="A76" s="140" t="s">
        <v>108</v>
      </c>
      <c r="B76" s="274">
        <f t="shared" si="15"/>
        <v>216</v>
      </c>
      <c r="C76" s="128">
        <f t="shared" si="11"/>
        <v>1</v>
      </c>
      <c r="D76" s="149">
        <f t="shared" si="12"/>
        <v>0.4</v>
      </c>
      <c r="E76" s="300"/>
      <c r="F76" s="157">
        <v>1</v>
      </c>
      <c r="G76" s="144">
        <f t="shared" si="13"/>
        <v>167703</v>
      </c>
      <c r="H76" s="132">
        <f t="shared" si="14"/>
        <v>150634</v>
      </c>
      <c r="I76" s="132">
        <f t="shared" si="16"/>
        <v>17069</v>
      </c>
      <c r="J76" s="304" t="s">
        <v>352</v>
      </c>
      <c r="K76" s="311">
        <v>216</v>
      </c>
      <c r="M76" s="102">
        <f>G76-'[1]2026 (82006900)'!G76</f>
        <v>0</v>
      </c>
    </row>
    <row r="77" spans="1:13" ht="20.100000000000001" hidden="1" customHeight="1" outlineLevel="1" x14ac:dyDescent="0.3">
      <c r="A77" s="140" t="s">
        <v>109</v>
      </c>
      <c r="B77" s="274">
        <f t="shared" si="15"/>
        <v>106</v>
      </c>
      <c r="C77" s="128">
        <f t="shared" si="11"/>
        <v>1</v>
      </c>
      <c r="D77" s="149">
        <f t="shared" si="12"/>
        <v>0.4</v>
      </c>
      <c r="E77" s="157"/>
      <c r="F77" s="157">
        <v>1</v>
      </c>
      <c r="G77" s="144">
        <f t="shared" si="13"/>
        <v>167703</v>
      </c>
      <c r="H77" s="132">
        <f t="shared" si="14"/>
        <v>150634</v>
      </c>
      <c r="I77" s="132">
        <f t="shared" si="16"/>
        <v>17069</v>
      </c>
      <c r="J77" s="304" t="s">
        <v>353</v>
      </c>
      <c r="K77" s="311">
        <v>106</v>
      </c>
      <c r="M77" s="102">
        <f>G77-'[1]2026 (82006900)'!G77</f>
        <v>0</v>
      </c>
    </row>
    <row r="78" spans="1:13" ht="20.100000000000001" hidden="1" customHeight="1" outlineLevel="1" x14ac:dyDescent="0.3">
      <c r="A78" s="140" t="s">
        <v>110</v>
      </c>
      <c r="B78" s="274">
        <f t="shared" si="15"/>
        <v>389</v>
      </c>
      <c r="C78" s="128">
        <f t="shared" si="11"/>
        <v>1</v>
      </c>
      <c r="D78" s="149">
        <f t="shared" si="12"/>
        <v>0.4</v>
      </c>
      <c r="E78" s="300"/>
      <c r="F78" s="157">
        <v>1</v>
      </c>
      <c r="G78" s="144">
        <f t="shared" si="13"/>
        <v>167703</v>
      </c>
      <c r="H78" s="132">
        <f t="shared" si="14"/>
        <v>150634</v>
      </c>
      <c r="I78" s="132">
        <f t="shared" si="16"/>
        <v>17069</v>
      </c>
      <c r="J78" s="304" t="s">
        <v>354</v>
      </c>
      <c r="K78" s="311">
        <v>389</v>
      </c>
      <c r="M78" s="102">
        <f>G78-'[1]2026 (82006900)'!G78</f>
        <v>0</v>
      </c>
    </row>
    <row r="79" spans="1:13" ht="20.100000000000001" hidden="1" customHeight="1" outlineLevel="1" x14ac:dyDescent="0.3">
      <c r="A79" s="140" t="s">
        <v>111</v>
      </c>
      <c r="B79" s="274">
        <f t="shared" si="15"/>
        <v>347</v>
      </c>
      <c r="C79" s="128">
        <f t="shared" si="11"/>
        <v>1</v>
      </c>
      <c r="D79" s="149">
        <f t="shared" si="12"/>
        <v>0.4</v>
      </c>
      <c r="E79" s="157"/>
      <c r="F79" s="157">
        <v>1</v>
      </c>
      <c r="G79" s="144">
        <f t="shared" si="13"/>
        <v>167703</v>
      </c>
      <c r="H79" s="132">
        <f t="shared" si="14"/>
        <v>150634</v>
      </c>
      <c r="I79" s="132">
        <f t="shared" si="16"/>
        <v>17069</v>
      </c>
      <c r="J79" s="304" t="s">
        <v>355</v>
      </c>
      <c r="K79" s="311">
        <v>347</v>
      </c>
      <c r="M79" s="102">
        <f>G79-'[1]2026 (82006900)'!G79</f>
        <v>0</v>
      </c>
    </row>
    <row r="80" spans="1:13" ht="20.100000000000001" hidden="1" customHeight="1" outlineLevel="1" x14ac:dyDescent="0.3">
      <c r="A80" s="140" t="s">
        <v>112</v>
      </c>
      <c r="B80" s="274">
        <f t="shared" si="15"/>
        <v>215</v>
      </c>
      <c r="C80" s="128">
        <f t="shared" si="11"/>
        <v>1</v>
      </c>
      <c r="D80" s="149">
        <f t="shared" si="12"/>
        <v>0.4</v>
      </c>
      <c r="E80" s="300"/>
      <c r="F80" s="157">
        <v>1</v>
      </c>
      <c r="G80" s="144">
        <f t="shared" si="13"/>
        <v>167703</v>
      </c>
      <c r="H80" s="132">
        <f t="shared" si="14"/>
        <v>150634</v>
      </c>
      <c r="I80" s="132">
        <f t="shared" si="16"/>
        <v>17069</v>
      </c>
      <c r="J80" s="304" t="s">
        <v>356</v>
      </c>
      <c r="K80" s="311">
        <v>215</v>
      </c>
      <c r="M80" s="102">
        <f>G80-'[1]2026 (82006900)'!G80</f>
        <v>0</v>
      </c>
    </row>
    <row r="81" spans="1:13" ht="19.8" hidden="1" customHeight="1" collapsed="1" x14ac:dyDescent="0.3">
      <c r="A81" s="146" t="s">
        <v>15</v>
      </c>
      <c r="B81" s="180">
        <f>SUM(B53:B80)</f>
        <v>12705</v>
      </c>
      <c r="C81" s="181">
        <f t="shared" ref="C81:K81" si="17">SUM(C53:C80)</f>
        <v>28</v>
      </c>
      <c r="D81" s="181">
        <f t="shared" si="17"/>
        <v>18.399999999999995</v>
      </c>
      <c r="E81" s="167">
        <f t="shared" si="17"/>
        <v>12</v>
      </c>
      <c r="F81" s="181">
        <f t="shared" si="17"/>
        <v>16</v>
      </c>
      <c r="G81" s="165">
        <f t="shared" si="17"/>
        <v>7714344</v>
      </c>
      <c r="H81" s="165">
        <f t="shared" si="17"/>
        <v>6929164</v>
      </c>
      <c r="I81" s="165">
        <f t="shared" si="17"/>
        <v>785180</v>
      </c>
      <c r="J81" s="182">
        <f>SUM(J53:J80)</f>
        <v>0</v>
      </c>
      <c r="K81" s="182">
        <f t="shared" si="17"/>
        <v>12705</v>
      </c>
      <c r="M81" s="102">
        <f>G81-'[1]2026 (82006900)'!G81</f>
        <v>0</v>
      </c>
    </row>
    <row r="82" spans="1:13" ht="20.100000000000001" hidden="1" customHeight="1" outlineLevel="1" x14ac:dyDescent="0.3">
      <c r="A82" s="146" t="s">
        <v>274</v>
      </c>
      <c r="B82" s="167"/>
      <c r="C82" s="167"/>
      <c r="D82" s="147"/>
      <c r="E82" s="147"/>
      <c r="F82" s="147"/>
      <c r="G82" s="148"/>
      <c r="H82" s="148"/>
      <c r="I82" s="148"/>
      <c r="M82" s="102">
        <f>G82-'[1]2026 (82006900)'!G82</f>
        <v>0</v>
      </c>
    </row>
    <row r="83" spans="1:13" ht="20.100000000000001" hidden="1" customHeight="1" outlineLevel="1" x14ac:dyDescent="0.3">
      <c r="A83" s="140" t="s">
        <v>123</v>
      </c>
      <c r="B83" s="274">
        <v>287</v>
      </c>
      <c r="C83" s="297">
        <f>E83+F83</f>
        <v>1</v>
      </c>
      <c r="D83" s="131">
        <f>SUM(E83+F83*$D$6)</f>
        <v>0.4</v>
      </c>
      <c r="E83" s="157"/>
      <c r="F83" s="157">
        <v>1</v>
      </c>
      <c r="G83" s="144">
        <f t="shared" ref="G83:G95" si="18">ROUND($G$5/$D$290*D83,0)</f>
        <v>167703</v>
      </c>
      <c r="H83" s="132">
        <f t="shared" ref="H83:H95" si="19">ROUNDUP(D83*$H$6,0)</f>
        <v>150634</v>
      </c>
      <c r="I83" s="132">
        <f t="shared" si="16"/>
        <v>17069</v>
      </c>
      <c r="J83" s="273" t="s">
        <v>358</v>
      </c>
      <c r="K83" s="271">
        <v>1277</v>
      </c>
      <c r="M83" s="102">
        <f>G83-'[1]2026 (82006900)'!G83</f>
        <v>0</v>
      </c>
    </row>
    <row r="84" spans="1:13" ht="20.100000000000001" hidden="1" customHeight="1" outlineLevel="1" x14ac:dyDescent="0.3">
      <c r="A84" s="140" t="s">
        <v>118</v>
      </c>
      <c r="B84" s="274">
        <v>598</v>
      </c>
      <c r="C84" s="297">
        <f>E84+F84</f>
        <v>1</v>
      </c>
      <c r="D84" s="131">
        <f>SUM(E84+F84*$D$6)</f>
        <v>1</v>
      </c>
      <c r="E84" s="157">
        <v>1</v>
      </c>
      <c r="F84" s="157"/>
      <c r="G84" s="144">
        <f t="shared" si="18"/>
        <v>419258</v>
      </c>
      <c r="H84" s="132">
        <f t="shared" si="19"/>
        <v>376585</v>
      </c>
      <c r="I84" s="132">
        <f t="shared" si="16"/>
        <v>42673</v>
      </c>
      <c r="J84" s="273" t="s">
        <v>359</v>
      </c>
      <c r="K84" s="271">
        <v>287</v>
      </c>
      <c r="M84" s="102">
        <f>G84-'[1]2026 (82006900)'!G84</f>
        <v>0</v>
      </c>
    </row>
    <row r="85" spans="1:13" ht="20.100000000000001" hidden="1" customHeight="1" outlineLevel="1" x14ac:dyDescent="0.3">
      <c r="A85" s="140" t="s">
        <v>116</v>
      </c>
      <c r="B85" s="274">
        <v>1277</v>
      </c>
      <c r="C85" s="297">
        <f>E85+F85</f>
        <v>1</v>
      </c>
      <c r="D85" s="131">
        <f>SUM(E85+F85*$D$6)</f>
        <v>1</v>
      </c>
      <c r="E85" s="157">
        <v>1</v>
      </c>
      <c r="F85" s="157"/>
      <c r="G85" s="144">
        <f t="shared" si="18"/>
        <v>419258</v>
      </c>
      <c r="H85" s="132">
        <f t="shared" si="19"/>
        <v>376585</v>
      </c>
      <c r="I85" s="132">
        <f t="shared" si="16"/>
        <v>42673</v>
      </c>
      <c r="J85" s="273" t="s">
        <v>360</v>
      </c>
      <c r="K85" s="271">
        <v>598</v>
      </c>
      <c r="M85" s="102">
        <f>G85-'[1]2026 (82006900)'!G85</f>
        <v>0</v>
      </c>
    </row>
    <row r="86" spans="1:13" ht="20.100000000000001" hidden="1" customHeight="1" outlineLevel="1" x14ac:dyDescent="0.3">
      <c r="A86" s="140" t="s">
        <v>121</v>
      </c>
      <c r="B86" s="301">
        <f>K86</f>
        <v>676</v>
      </c>
      <c r="C86" s="128">
        <f>E86+F86</f>
        <v>1</v>
      </c>
      <c r="D86" s="149">
        <f>SUM(E86+F86*$D$6)</f>
        <v>1</v>
      </c>
      <c r="E86" s="157">
        <v>1</v>
      </c>
      <c r="F86" s="157"/>
      <c r="G86" s="144">
        <f t="shared" si="18"/>
        <v>419258</v>
      </c>
      <c r="H86" s="132">
        <f t="shared" si="19"/>
        <v>376585</v>
      </c>
      <c r="I86" s="132">
        <f t="shared" si="16"/>
        <v>42673</v>
      </c>
      <c r="J86" s="273" t="s">
        <v>361</v>
      </c>
      <c r="K86" s="271">
        <v>676</v>
      </c>
      <c r="M86" s="102">
        <f>G86-'[1]2026 (82006900)'!G86</f>
        <v>0</v>
      </c>
    </row>
    <row r="87" spans="1:13" ht="20.100000000000001" hidden="1" customHeight="1" outlineLevel="1" x14ac:dyDescent="0.3">
      <c r="A87" s="140" t="s">
        <v>115</v>
      </c>
      <c r="B87" s="301">
        <f t="shared" ref="B87:B95" si="20">K87</f>
        <v>501</v>
      </c>
      <c r="C87" s="128">
        <f>E87+F87</f>
        <v>1</v>
      </c>
      <c r="D87" s="136">
        <f>SUM(E87+F87*$D$6)</f>
        <v>1</v>
      </c>
      <c r="E87" s="296">
        <v>1</v>
      </c>
      <c r="F87" s="296"/>
      <c r="G87" s="144">
        <f t="shared" si="18"/>
        <v>419258</v>
      </c>
      <c r="H87" s="132">
        <f t="shared" si="19"/>
        <v>376585</v>
      </c>
      <c r="I87" s="132">
        <f t="shared" si="16"/>
        <v>42673</v>
      </c>
      <c r="J87" s="273" t="s">
        <v>362</v>
      </c>
      <c r="K87" s="271">
        <v>501</v>
      </c>
      <c r="M87" s="102">
        <f>G87-'[1]2026 (82006900)'!G87</f>
        <v>0</v>
      </c>
    </row>
    <row r="88" spans="1:13" ht="20.100000000000001" hidden="1" customHeight="1" outlineLevel="1" x14ac:dyDescent="0.3">
      <c r="A88" s="128" t="s">
        <v>40</v>
      </c>
      <c r="B88" s="301">
        <f t="shared" si="20"/>
        <v>847</v>
      </c>
      <c r="C88" s="128">
        <v>1</v>
      </c>
      <c r="D88" s="131">
        <v>1</v>
      </c>
      <c r="E88" s="131">
        <v>1</v>
      </c>
      <c r="F88" s="131"/>
      <c r="G88" s="144">
        <f t="shared" si="18"/>
        <v>419258</v>
      </c>
      <c r="H88" s="132">
        <f t="shared" si="19"/>
        <v>376585</v>
      </c>
      <c r="I88" s="132">
        <f t="shared" si="16"/>
        <v>42673</v>
      </c>
      <c r="J88" s="273" t="s">
        <v>363</v>
      </c>
      <c r="K88" s="271">
        <v>847</v>
      </c>
      <c r="M88" s="102">
        <f>G88-'[1]2026 (82006900)'!G88</f>
        <v>0</v>
      </c>
    </row>
    <row r="89" spans="1:13" ht="20.100000000000001" hidden="1" customHeight="1" outlineLevel="1" x14ac:dyDescent="0.3">
      <c r="A89" s="140" t="s">
        <v>120</v>
      </c>
      <c r="B89" s="301">
        <f t="shared" si="20"/>
        <v>277</v>
      </c>
      <c r="C89" s="297">
        <f t="shared" ref="C89:C95" si="21">E89+F89</f>
        <v>1</v>
      </c>
      <c r="D89" s="131">
        <f t="shared" ref="D89:D95" si="22">SUM(E89+F89*$D$6)</f>
        <v>0.4</v>
      </c>
      <c r="E89" s="157"/>
      <c r="F89" s="157">
        <v>1</v>
      </c>
      <c r="G89" s="144">
        <f t="shared" si="18"/>
        <v>167703</v>
      </c>
      <c r="H89" s="132">
        <f t="shared" si="19"/>
        <v>150634</v>
      </c>
      <c r="I89" s="132">
        <f t="shared" si="16"/>
        <v>17069</v>
      </c>
      <c r="J89" s="273" t="s">
        <v>364</v>
      </c>
      <c r="K89" s="271">
        <v>277</v>
      </c>
      <c r="M89" s="102">
        <f>G89-'[1]2026 (82006900)'!G89</f>
        <v>0</v>
      </c>
    </row>
    <row r="90" spans="1:13" ht="20.100000000000001" hidden="1" customHeight="1" outlineLevel="1" x14ac:dyDescent="0.3">
      <c r="A90" s="140" t="s">
        <v>117</v>
      </c>
      <c r="B90" s="301">
        <f t="shared" si="20"/>
        <v>290</v>
      </c>
      <c r="C90" s="297">
        <f t="shared" si="21"/>
        <v>1</v>
      </c>
      <c r="D90" s="131">
        <f t="shared" si="22"/>
        <v>0.4</v>
      </c>
      <c r="E90" s="302"/>
      <c r="F90" s="157">
        <v>1</v>
      </c>
      <c r="G90" s="144">
        <f t="shared" si="18"/>
        <v>167703</v>
      </c>
      <c r="H90" s="132">
        <f t="shared" si="19"/>
        <v>150634</v>
      </c>
      <c r="I90" s="132">
        <f t="shared" si="16"/>
        <v>17069</v>
      </c>
      <c r="J90" s="273" t="s">
        <v>365</v>
      </c>
      <c r="K90" s="271">
        <v>290</v>
      </c>
      <c r="M90" s="102">
        <f>G90-'[1]2026 (82006900)'!G90</f>
        <v>0</v>
      </c>
    </row>
    <row r="91" spans="1:13" ht="20.100000000000001" hidden="1" customHeight="1" outlineLevel="1" x14ac:dyDescent="0.3">
      <c r="A91" s="140" t="s">
        <v>113</v>
      </c>
      <c r="B91" s="301">
        <f t="shared" si="20"/>
        <v>721</v>
      </c>
      <c r="C91" s="128">
        <f t="shared" si="21"/>
        <v>1</v>
      </c>
      <c r="D91" s="149">
        <f t="shared" si="22"/>
        <v>1</v>
      </c>
      <c r="E91" s="157">
        <v>1</v>
      </c>
      <c r="F91" s="157"/>
      <c r="G91" s="144">
        <f t="shared" si="18"/>
        <v>419258</v>
      </c>
      <c r="H91" s="132">
        <f t="shared" si="19"/>
        <v>376585</v>
      </c>
      <c r="I91" s="132">
        <f t="shared" si="16"/>
        <v>42673</v>
      </c>
      <c r="J91" s="273" t="s">
        <v>366</v>
      </c>
      <c r="K91" s="271">
        <v>721</v>
      </c>
      <c r="M91" s="102">
        <f>G91-'[1]2026 (82006900)'!G91</f>
        <v>0</v>
      </c>
    </row>
    <row r="92" spans="1:13" ht="20.100000000000001" hidden="1" customHeight="1" outlineLevel="1" x14ac:dyDescent="0.3">
      <c r="A92" s="140" t="s">
        <v>119</v>
      </c>
      <c r="B92" s="301">
        <f t="shared" si="20"/>
        <v>370</v>
      </c>
      <c r="C92" s="297">
        <f t="shared" si="21"/>
        <v>1</v>
      </c>
      <c r="D92" s="131">
        <f t="shared" si="22"/>
        <v>0.4</v>
      </c>
      <c r="E92" s="157"/>
      <c r="F92" s="157">
        <v>1</v>
      </c>
      <c r="G92" s="144">
        <f t="shared" si="18"/>
        <v>167703</v>
      </c>
      <c r="H92" s="132">
        <f t="shared" si="19"/>
        <v>150634</v>
      </c>
      <c r="I92" s="132">
        <f t="shared" si="16"/>
        <v>17069</v>
      </c>
      <c r="J92" s="273" t="s">
        <v>367</v>
      </c>
      <c r="K92" s="271">
        <v>370</v>
      </c>
      <c r="M92" s="102">
        <f>G92-'[1]2026 (82006900)'!G92</f>
        <v>0</v>
      </c>
    </row>
    <row r="93" spans="1:13" ht="20.100000000000001" hidden="1" customHeight="1" outlineLevel="1" x14ac:dyDescent="0.3">
      <c r="A93" s="140" t="s">
        <v>16</v>
      </c>
      <c r="B93" s="301">
        <f t="shared" si="20"/>
        <v>255</v>
      </c>
      <c r="C93" s="128">
        <f t="shared" si="21"/>
        <v>1</v>
      </c>
      <c r="D93" s="149">
        <f t="shared" si="22"/>
        <v>0.4</v>
      </c>
      <c r="E93" s="300"/>
      <c r="F93" s="157">
        <v>1</v>
      </c>
      <c r="G93" s="144">
        <f t="shared" si="18"/>
        <v>167703</v>
      </c>
      <c r="H93" s="132">
        <f t="shared" si="19"/>
        <v>150634</v>
      </c>
      <c r="I93" s="132">
        <f t="shared" si="16"/>
        <v>17069</v>
      </c>
      <c r="J93" s="273" t="s">
        <v>368</v>
      </c>
      <c r="K93" s="271">
        <v>255</v>
      </c>
      <c r="M93" s="102">
        <f>G93-'[1]2026 (82006900)'!G93</f>
        <v>0</v>
      </c>
    </row>
    <row r="94" spans="1:13" ht="20.100000000000001" hidden="1" customHeight="1" outlineLevel="1" x14ac:dyDescent="0.3">
      <c r="A94" s="140" t="s">
        <v>122</v>
      </c>
      <c r="B94" s="301">
        <f t="shared" si="20"/>
        <v>233</v>
      </c>
      <c r="C94" s="128">
        <f t="shared" si="21"/>
        <v>1</v>
      </c>
      <c r="D94" s="149">
        <f t="shared" si="22"/>
        <v>0.4</v>
      </c>
      <c r="E94" s="157"/>
      <c r="F94" s="157">
        <v>1</v>
      </c>
      <c r="G94" s="144">
        <f t="shared" si="18"/>
        <v>167703</v>
      </c>
      <c r="H94" s="132">
        <f t="shared" si="19"/>
        <v>150634</v>
      </c>
      <c r="I94" s="132">
        <f t="shared" si="16"/>
        <v>17069</v>
      </c>
      <c r="J94" s="273" t="s">
        <v>369</v>
      </c>
      <c r="K94" s="271">
        <v>233</v>
      </c>
      <c r="M94" s="102">
        <f>G94-'[1]2026 (82006900)'!G94</f>
        <v>0</v>
      </c>
    </row>
    <row r="95" spans="1:13" ht="20.100000000000001" hidden="1" customHeight="1" outlineLevel="1" x14ac:dyDescent="0.3">
      <c r="A95" s="140" t="s">
        <v>114</v>
      </c>
      <c r="B95" s="301">
        <f t="shared" si="20"/>
        <v>785</v>
      </c>
      <c r="C95" s="128">
        <f t="shared" si="21"/>
        <v>1</v>
      </c>
      <c r="D95" s="149">
        <f t="shared" si="22"/>
        <v>1</v>
      </c>
      <c r="E95" s="157">
        <v>1</v>
      </c>
      <c r="F95" s="157"/>
      <c r="G95" s="144">
        <f t="shared" si="18"/>
        <v>419258</v>
      </c>
      <c r="H95" s="132">
        <f t="shared" si="19"/>
        <v>376585</v>
      </c>
      <c r="I95" s="132">
        <f t="shared" si="16"/>
        <v>42673</v>
      </c>
      <c r="J95" s="273" t="s">
        <v>370</v>
      </c>
      <c r="K95" s="271">
        <v>785</v>
      </c>
      <c r="M95" s="102">
        <f>G95-'[1]2026 (82006900)'!G95</f>
        <v>0</v>
      </c>
    </row>
    <row r="96" spans="1:13" ht="19.8" hidden="1" customHeight="1" collapsed="1" x14ac:dyDescent="0.3">
      <c r="A96" s="146" t="s">
        <v>17</v>
      </c>
      <c r="B96" s="180">
        <f>SUM(B83:B95)</f>
        <v>7117</v>
      </c>
      <c r="C96" s="181">
        <f t="shared" ref="C96:K96" si="23">SUM(C83:C95)</f>
        <v>13</v>
      </c>
      <c r="D96" s="181">
        <f t="shared" si="23"/>
        <v>9.4000000000000021</v>
      </c>
      <c r="E96" s="181">
        <f t="shared" si="23"/>
        <v>7</v>
      </c>
      <c r="F96" s="181">
        <f t="shared" si="23"/>
        <v>6</v>
      </c>
      <c r="G96" s="165">
        <f t="shared" si="23"/>
        <v>3941024</v>
      </c>
      <c r="H96" s="165">
        <f t="shared" si="23"/>
        <v>3539899</v>
      </c>
      <c r="I96" s="165">
        <f t="shared" si="23"/>
        <v>401125</v>
      </c>
      <c r="J96" s="165">
        <f t="shared" si="23"/>
        <v>0</v>
      </c>
      <c r="K96" s="181">
        <f t="shared" si="23"/>
        <v>7117</v>
      </c>
      <c r="M96" s="102">
        <f>G96-'[1]2026 (82006900)'!G96</f>
        <v>0</v>
      </c>
    </row>
    <row r="97" spans="1:13" ht="20.100000000000001" hidden="1" customHeight="1" outlineLevel="1" x14ac:dyDescent="0.3">
      <c r="A97" s="146" t="s">
        <v>275</v>
      </c>
      <c r="B97" s="167"/>
      <c r="C97" s="167"/>
      <c r="D97" s="147"/>
      <c r="E97" s="147"/>
      <c r="F97" s="147"/>
      <c r="G97" s="148"/>
      <c r="H97" s="148"/>
      <c r="I97" s="148"/>
      <c r="M97" s="102">
        <f>G97-'[1]2026 (82006900)'!G97</f>
        <v>0</v>
      </c>
    </row>
    <row r="98" spans="1:13" ht="20.100000000000001" hidden="1" customHeight="1" outlineLevel="1" x14ac:dyDescent="0.3">
      <c r="A98" s="140" t="s">
        <v>124</v>
      </c>
      <c r="B98" s="274">
        <f>K98</f>
        <v>510</v>
      </c>
      <c r="C98" s="128">
        <f t="shared" ref="C98:C116" si="24">E98+F98</f>
        <v>1</v>
      </c>
      <c r="D98" s="131">
        <f t="shared" ref="D98:D116" si="25">SUM(E98+F98*$D$6)</f>
        <v>1</v>
      </c>
      <c r="E98" s="300">
        <v>1</v>
      </c>
      <c r="F98" s="157"/>
      <c r="G98" s="144">
        <f t="shared" ref="G98:G116" si="26">ROUND($G$5/$D$290*D98,0)</f>
        <v>419258</v>
      </c>
      <c r="H98" s="132">
        <f t="shared" ref="H98:H116" si="27">ROUNDUP(D98*$H$6,0)</f>
        <v>376585</v>
      </c>
      <c r="I98" s="132">
        <f t="shared" si="16"/>
        <v>42673</v>
      </c>
      <c r="J98" s="264" t="s">
        <v>373</v>
      </c>
      <c r="K98" s="103">
        <v>510</v>
      </c>
      <c r="M98" s="102">
        <f>G98-'[1]2026 (82006900)'!G98</f>
        <v>0</v>
      </c>
    </row>
    <row r="99" spans="1:13" ht="20.100000000000001" hidden="1" customHeight="1" outlineLevel="1" x14ac:dyDescent="0.3">
      <c r="A99" s="140" t="s">
        <v>125</v>
      </c>
      <c r="B99" s="274">
        <f t="shared" ref="B99:B116" si="28">K99</f>
        <v>792</v>
      </c>
      <c r="C99" s="128">
        <f t="shared" si="24"/>
        <v>1</v>
      </c>
      <c r="D99" s="149">
        <f t="shared" si="25"/>
        <v>1</v>
      </c>
      <c r="E99" s="157">
        <v>1</v>
      </c>
      <c r="F99" s="157"/>
      <c r="G99" s="144">
        <f t="shared" si="26"/>
        <v>419258</v>
      </c>
      <c r="H99" s="132">
        <f t="shared" si="27"/>
        <v>376585</v>
      </c>
      <c r="I99" s="132">
        <f t="shared" si="16"/>
        <v>42673</v>
      </c>
      <c r="J99" s="264" t="s">
        <v>374</v>
      </c>
      <c r="K99" s="103">
        <v>792</v>
      </c>
      <c r="M99" s="102">
        <f>G99-'[1]2026 (82006900)'!G99</f>
        <v>0</v>
      </c>
    </row>
    <row r="100" spans="1:13" ht="20.100000000000001" hidden="1" customHeight="1" outlineLevel="1" x14ac:dyDescent="0.3">
      <c r="A100" s="140" t="s">
        <v>126</v>
      </c>
      <c r="B100" s="274">
        <f t="shared" si="28"/>
        <v>1319</v>
      </c>
      <c r="C100" s="128">
        <f t="shared" si="24"/>
        <v>1</v>
      </c>
      <c r="D100" s="149">
        <f t="shared" si="25"/>
        <v>1</v>
      </c>
      <c r="E100" s="157">
        <v>1</v>
      </c>
      <c r="F100" s="157"/>
      <c r="G100" s="144">
        <f t="shared" si="26"/>
        <v>419258</v>
      </c>
      <c r="H100" s="132">
        <f t="shared" si="27"/>
        <v>376585</v>
      </c>
      <c r="I100" s="132">
        <f t="shared" si="16"/>
        <v>42673</v>
      </c>
      <c r="J100" s="264" t="s">
        <v>375</v>
      </c>
      <c r="K100" s="103">
        <v>1319</v>
      </c>
      <c r="M100" s="102">
        <f>G100-'[1]2026 (82006900)'!G100</f>
        <v>0</v>
      </c>
    </row>
    <row r="101" spans="1:13" ht="20.100000000000001" hidden="1" customHeight="1" outlineLevel="1" x14ac:dyDescent="0.3">
      <c r="A101" s="183" t="s">
        <v>127</v>
      </c>
      <c r="B101" s="274">
        <f t="shared" si="28"/>
        <v>272</v>
      </c>
      <c r="C101" s="297">
        <f t="shared" si="24"/>
        <v>1</v>
      </c>
      <c r="D101" s="149">
        <f t="shared" si="25"/>
        <v>0.4</v>
      </c>
      <c r="E101" s="157"/>
      <c r="F101" s="157">
        <v>1</v>
      </c>
      <c r="G101" s="144">
        <f t="shared" si="26"/>
        <v>167703</v>
      </c>
      <c r="H101" s="132">
        <f t="shared" si="27"/>
        <v>150634</v>
      </c>
      <c r="I101" s="132">
        <f t="shared" si="16"/>
        <v>17069</v>
      </c>
      <c r="J101" s="264" t="s">
        <v>376</v>
      </c>
      <c r="K101" s="103">
        <v>272</v>
      </c>
      <c r="M101" s="102">
        <f>G101-'[1]2026 (82006900)'!G101</f>
        <v>0</v>
      </c>
    </row>
    <row r="102" spans="1:13" ht="20.100000000000001" hidden="1" customHeight="1" outlineLevel="1" x14ac:dyDescent="0.3">
      <c r="A102" s="183" t="s">
        <v>128</v>
      </c>
      <c r="B102" s="274">
        <f t="shared" si="28"/>
        <v>507</v>
      </c>
      <c r="C102" s="297">
        <f t="shared" si="24"/>
        <v>1</v>
      </c>
      <c r="D102" s="131">
        <v>1</v>
      </c>
      <c r="E102" s="157">
        <v>1</v>
      </c>
      <c r="F102" s="157"/>
      <c r="G102" s="144">
        <f t="shared" si="26"/>
        <v>419258</v>
      </c>
      <c r="H102" s="132">
        <f t="shared" si="27"/>
        <v>376585</v>
      </c>
      <c r="I102" s="132">
        <f t="shared" si="16"/>
        <v>42673</v>
      </c>
      <c r="J102" s="264" t="s">
        <v>377</v>
      </c>
      <c r="K102" s="103">
        <v>507</v>
      </c>
      <c r="M102" s="102">
        <f>G102-'[1]2026 (82006900)'!G102</f>
        <v>0</v>
      </c>
    </row>
    <row r="103" spans="1:13" ht="20.100000000000001" hidden="1" customHeight="1" outlineLevel="1" x14ac:dyDescent="0.3">
      <c r="A103" s="183" t="s">
        <v>18</v>
      </c>
      <c r="B103" s="274">
        <f t="shared" si="28"/>
        <v>612</v>
      </c>
      <c r="C103" s="297">
        <f t="shared" si="24"/>
        <v>1</v>
      </c>
      <c r="D103" s="131">
        <f t="shared" si="25"/>
        <v>1</v>
      </c>
      <c r="E103" s="157">
        <v>1</v>
      </c>
      <c r="F103" s="157"/>
      <c r="G103" s="144">
        <f t="shared" si="26"/>
        <v>419258</v>
      </c>
      <c r="H103" s="132">
        <f t="shared" si="27"/>
        <v>376585</v>
      </c>
      <c r="I103" s="132">
        <f t="shared" si="16"/>
        <v>42673</v>
      </c>
      <c r="J103" s="264" t="s">
        <v>378</v>
      </c>
      <c r="K103" s="103">
        <v>612</v>
      </c>
      <c r="M103" s="102">
        <f>G103-'[1]2026 (82006900)'!G103</f>
        <v>0</v>
      </c>
    </row>
    <row r="104" spans="1:13" ht="20.100000000000001" hidden="1" customHeight="1" outlineLevel="1" x14ac:dyDescent="0.3">
      <c r="A104" s="183" t="s">
        <v>129</v>
      </c>
      <c r="B104" s="274">
        <f t="shared" si="28"/>
        <v>285</v>
      </c>
      <c r="C104" s="297">
        <f t="shared" si="24"/>
        <v>1</v>
      </c>
      <c r="D104" s="149">
        <f t="shared" si="25"/>
        <v>0.4</v>
      </c>
      <c r="E104" s="157"/>
      <c r="F104" s="157">
        <v>1</v>
      </c>
      <c r="G104" s="144">
        <f t="shared" si="26"/>
        <v>167703</v>
      </c>
      <c r="H104" s="132">
        <f t="shared" si="27"/>
        <v>150634</v>
      </c>
      <c r="I104" s="132">
        <f t="shared" si="16"/>
        <v>17069</v>
      </c>
      <c r="J104" s="264" t="s">
        <v>379</v>
      </c>
      <c r="K104" s="103">
        <v>285</v>
      </c>
      <c r="M104" s="102">
        <f>G104-'[1]2026 (82006900)'!G104</f>
        <v>0</v>
      </c>
    </row>
    <row r="105" spans="1:13" ht="20.100000000000001" hidden="1" customHeight="1" outlineLevel="1" x14ac:dyDescent="0.3">
      <c r="A105" s="183" t="s">
        <v>130</v>
      </c>
      <c r="B105" s="274">
        <f t="shared" si="28"/>
        <v>390</v>
      </c>
      <c r="C105" s="297">
        <f t="shared" si="24"/>
        <v>1</v>
      </c>
      <c r="D105" s="149">
        <f t="shared" si="25"/>
        <v>0.4</v>
      </c>
      <c r="E105" s="157"/>
      <c r="F105" s="157">
        <v>1</v>
      </c>
      <c r="G105" s="144">
        <f t="shared" si="26"/>
        <v>167703</v>
      </c>
      <c r="H105" s="132">
        <f t="shared" si="27"/>
        <v>150634</v>
      </c>
      <c r="I105" s="132">
        <f t="shared" si="16"/>
        <v>17069</v>
      </c>
      <c r="J105" s="264" t="s">
        <v>380</v>
      </c>
      <c r="K105" s="103">
        <v>390</v>
      </c>
      <c r="M105" s="102">
        <f>G105-'[1]2026 (82006900)'!G105</f>
        <v>0</v>
      </c>
    </row>
    <row r="106" spans="1:13" ht="20.100000000000001" hidden="1" customHeight="1" outlineLevel="1" x14ac:dyDescent="0.3">
      <c r="A106" s="183" t="s">
        <v>131</v>
      </c>
      <c r="B106" s="274">
        <f t="shared" si="28"/>
        <v>450</v>
      </c>
      <c r="C106" s="297">
        <f t="shared" si="24"/>
        <v>1</v>
      </c>
      <c r="D106" s="131">
        <f t="shared" si="25"/>
        <v>0.4</v>
      </c>
      <c r="E106" s="157"/>
      <c r="F106" s="157">
        <v>1</v>
      </c>
      <c r="G106" s="144">
        <f t="shared" si="26"/>
        <v>167703</v>
      </c>
      <c r="H106" s="132">
        <f t="shared" si="27"/>
        <v>150634</v>
      </c>
      <c r="I106" s="132">
        <f t="shared" si="16"/>
        <v>17069</v>
      </c>
      <c r="J106" s="264" t="s">
        <v>381</v>
      </c>
      <c r="K106" s="103">
        <v>450</v>
      </c>
      <c r="M106" s="102">
        <f>G106-'[1]2026 (82006900)'!G106</f>
        <v>0</v>
      </c>
    </row>
    <row r="107" spans="1:13" ht="20.100000000000001" hidden="1" customHeight="1" outlineLevel="1" x14ac:dyDescent="0.3">
      <c r="A107" s="183" t="s">
        <v>132</v>
      </c>
      <c r="B107" s="274">
        <f t="shared" si="28"/>
        <v>356</v>
      </c>
      <c r="C107" s="297">
        <f t="shared" si="24"/>
        <v>1</v>
      </c>
      <c r="D107" s="131">
        <f t="shared" si="25"/>
        <v>0.4</v>
      </c>
      <c r="E107" s="157"/>
      <c r="F107" s="157">
        <v>1</v>
      </c>
      <c r="G107" s="144">
        <f t="shared" si="26"/>
        <v>167703</v>
      </c>
      <c r="H107" s="132">
        <f t="shared" si="27"/>
        <v>150634</v>
      </c>
      <c r="I107" s="132">
        <f t="shared" si="16"/>
        <v>17069</v>
      </c>
      <c r="J107" s="264" t="s">
        <v>382</v>
      </c>
      <c r="K107" s="103">
        <v>356</v>
      </c>
      <c r="M107" s="102">
        <f>G107-'[1]2026 (82006900)'!G107</f>
        <v>0</v>
      </c>
    </row>
    <row r="108" spans="1:13" ht="20.100000000000001" hidden="1" customHeight="1" outlineLevel="1" x14ac:dyDescent="0.3">
      <c r="A108" s="183" t="s">
        <v>133</v>
      </c>
      <c r="B108" s="274">
        <f t="shared" si="28"/>
        <v>657</v>
      </c>
      <c r="C108" s="297">
        <f t="shared" si="24"/>
        <v>1</v>
      </c>
      <c r="D108" s="131">
        <f t="shared" si="25"/>
        <v>1</v>
      </c>
      <c r="E108" s="157">
        <v>1</v>
      </c>
      <c r="F108" s="157"/>
      <c r="G108" s="144">
        <f t="shared" si="26"/>
        <v>419258</v>
      </c>
      <c r="H108" s="132">
        <f t="shared" si="27"/>
        <v>376585</v>
      </c>
      <c r="I108" s="132">
        <f t="shared" si="16"/>
        <v>42673</v>
      </c>
      <c r="J108" s="264" t="s">
        <v>383</v>
      </c>
      <c r="K108" s="103">
        <v>657</v>
      </c>
      <c r="M108" s="102">
        <f>G108-'[1]2026 (82006900)'!G108</f>
        <v>0</v>
      </c>
    </row>
    <row r="109" spans="1:13" ht="20.100000000000001" hidden="1" customHeight="1" outlineLevel="1" x14ac:dyDescent="0.3">
      <c r="A109" s="183" t="s">
        <v>134</v>
      </c>
      <c r="B109" s="274">
        <f t="shared" si="28"/>
        <v>234</v>
      </c>
      <c r="C109" s="297">
        <f t="shared" si="24"/>
        <v>1</v>
      </c>
      <c r="D109" s="149">
        <f t="shared" si="25"/>
        <v>0.4</v>
      </c>
      <c r="E109" s="157"/>
      <c r="F109" s="157">
        <v>1</v>
      </c>
      <c r="G109" s="144">
        <f t="shared" si="26"/>
        <v>167703</v>
      </c>
      <c r="H109" s="132">
        <f t="shared" si="27"/>
        <v>150634</v>
      </c>
      <c r="I109" s="132">
        <f t="shared" si="16"/>
        <v>17069</v>
      </c>
      <c r="J109" s="264" t="s">
        <v>384</v>
      </c>
      <c r="K109" s="103">
        <v>234</v>
      </c>
      <c r="M109" s="102">
        <f>G109-'[1]2026 (82006900)'!G109</f>
        <v>0</v>
      </c>
    </row>
    <row r="110" spans="1:13" ht="20.100000000000001" hidden="1" customHeight="1" outlineLevel="1" x14ac:dyDescent="0.3">
      <c r="A110" s="183" t="s">
        <v>135</v>
      </c>
      <c r="B110" s="274">
        <f t="shared" si="28"/>
        <v>591</v>
      </c>
      <c r="C110" s="128">
        <f t="shared" si="24"/>
        <v>1</v>
      </c>
      <c r="D110" s="149">
        <f t="shared" si="25"/>
        <v>1</v>
      </c>
      <c r="E110" s="157">
        <v>1</v>
      </c>
      <c r="F110" s="157"/>
      <c r="G110" s="144">
        <f t="shared" si="26"/>
        <v>419258</v>
      </c>
      <c r="H110" s="132">
        <f t="shared" si="27"/>
        <v>376585</v>
      </c>
      <c r="I110" s="132">
        <f t="shared" si="16"/>
        <v>42673</v>
      </c>
      <c r="J110" s="264" t="s">
        <v>385</v>
      </c>
      <c r="K110" s="103">
        <v>591</v>
      </c>
      <c r="M110" s="102">
        <f>G110-'[1]2026 (82006900)'!G110</f>
        <v>0</v>
      </c>
    </row>
    <row r="111" spans="1:13" ht="20.100000000000001" hidden="1" customHeight="1" outlineLevel="1" x14ac:dyDescent="0.3">
      <c r="A111" s="140" t="s">
        <v>19</v>
      </c>
      <c r="B111" s="274">
        <f t="shared" si="28"/>
        <v>1803</v>
      </c>
      <c r="C111" s="128">
        <f t="shared" si="24"/>
        <v>1</v>
      </c>
      <c r="D111" s="149">
        <f t="shared" si="25"/>
        <v>1</v>
      </c>
      <c r="E111" s="157">
        <v>1</v>
      </c>
      <c r="F111" s="157"/>
      <c r="G111" s="144">
        <f t="shared" si="26"/>
        <v>419258</v>
      </c>
      <c r="H111" s="132">
        <f t="shared" si="27"/>
        <v>376585</v>
      </c>
      <c r="I111" s="132">
        <f t="shared" si="16"/>
        <v>42673</v>
      </c>
      <c r="J111" s="264" t="s">
        <v>386</v>
      </c>
      <c r="K111" s="103">
        <v>1803</v>
      </c>
      <c r="M111" s="102">
        <f>G111-'[1]2026 (82006900)'!G111</f>
        <v>0</v>
      </c>
    </row>
    <row r="112" spans="1:13" ht="20.100000000000001" hidden="1" customHeight="1" outlineLevel="1" x14ac:dyDescent="0.3">
      <c r="A112" s="140" t="s">
        <v>136</v>
      </c>
      <c r="B112" s="274">
        <f t="shared" si="28"/>
        <v>2431</v>
      </c>
      <c r="C112" s="128">
        <f t="shared" si="24"/>
        <v>2</v>
      </c>
      <c r="D112" s="149">
        <v>2</v>
      </c>
      <c r="E112" s="157">
        <v>2</v>
      </c>
      <c r="F112" s="157"/>
      <c r="G112" s="144">
        <f t="shared" si="26"/>
        <v>838516</v>
      </c>
      <c r="H112" s="132">
        <f t="shared" si="27"/>
        <v>753170</v>
      </c>
      <c r="I112" s="132">
        <f t="shared" si="16"/>
        <v>85346</v>
      </c>
      <c r="J112" s="264" t="s">
        <v>387</v>
      </c>
      <c r="K112" s="103">
        <v>2431</v>
      </c>
      <c r="M112" s="102">
        <f>G112-'[1]2026 (82006900)'!G112</f>
        <v>0</v>
      </c>
    </row>
    <row r="113" spans="1:13" ht="20.100000000000001" hidden="1" customHeight="1" outlineLevel="1" x14ac:dyDescent="0.3">
      <c r="A113" s="140" t="s">
        <v>137</v>
      </c>
      <c r="B113" s="274">
        <f t="shared" si="28"/>
        <v>531</v>
      </c>
      <c r="C113" s="297">
        <f t="shared" si="24"/>
        <v>1</v>
      </c>
      <c r="D113" s="131">
        <f t="shared" si="25"/>
        <v>1</v>
      </c>
      <c r="E113" s="157">
        <v>1</v>
      </c>
      <c r="F113" s="157"/>
      <c r="G113" s="144">
        <f t="shared" si="26"/>
        <v>419258</v>
      </c>
      <c r="H113" s="132">
        <f t="shared" si="27"/>
        <v>376585</v>
      </c>
      <c r="I113" s="132">
        <f t="shared" si="16"/>
        <v>42673</v>
      </c>
      <c r="J113" s="264" t="s">
        <v>388</v>
      </c>
      <c r="K113" s="103">
        <v>531</v>
      </c>
      <c r="M113" s="102">
        <f>G113-'[1]2026 (82006900)'!G113</f>
        <v>0</v>
      </c>
    </row>
    <row r="114" spans="1:13" ht="20.100000000000001" hidden="1" customHeight="1" outlineLevel="1" x14ac:dyDescent="0.3">
      <c r="A114" s="140" t="s">
        <v>138</v>
      </c>
      <c r="B114" s="274">
        <f t="shared" si="28"/>
        <v>527</v>
      </c>
      <c r="C114" s="297">
        <f t="shared" si="24"/>
        <v>1</v>
      </c>
      <c r="D114" s="131">
        <f t="shared" si="25"/>
        <v>1</v>
      </c>
      <c r="E114" s="157">
        <v>1</v>
      </c>
      <c r="F114" s="157"/>
      <c r="G114" s="144">
        <f t="shared" si="26"/>
        <v>419258</v>
      </c>
      <c r="H114" s="132">
        <f t="shared" si="27"/>
        <v>376585</v>
      </c>
      <c r="I114" s="132">
        <f t="shared" si="16"/>
        <v>42673</v>
      </c>
      <c r="J114" s="264" t="s">
        <v>389</v>
      </c>
      <c r="K114" s="103">
        <v>527</v>
      </c>
      <c r="M114" s="102">
        <f>G114-'[1]2026 (82006900)'!G114</f>
        <v>0</v>
      </c>
    </row>
    <row r="115" spans="1:13" ht="20.100000000000001" hidden="1" customHeight="1" outlineLevel="1" x14ac:dyDescent="0.3">
      <c r="A115" s="140" t="s">
        <v>139</v>
      </c>
      <c r="B115" s="274">
        <f t="shared" si="28"/>
        <v>745</v>
      </c>
      <c r="C115" s="128">
        <f t="shared" si="24"/>
        <v>1</v>
      </c>
      <c r="D115" s="149">
        <f t="shared" si="25"/>
        <v>1</v>
      </c>
      <c r="E115" s="157">
        <v>1</v>
      </c>
      <c r="F115" s="157"/>
      <c r="G115" s="144">
        <f t="shared" si="26"/>
        <v>419258</v>
      </c>
      <c r="H115" s="132">
        <f t="shared" si="27"/>
        <v>376585</v>
      </c>
      <c r="I115" s="132">
        <f t="shared" si="16"/>
        <v>42673</v>
      </c>
      <c r="J115" s="264" t="s">
        <v>390</v>
      </c>
      <c r="K115" s="103">
        <v>745</v>
      </c>
      <c r="M115" s="102">
        <f>G115-'[1]2026 (82006900)'!G115</f>
        <v>0</v>
      </c>
    </row>
    <row r="116" spans="1:13" ht="20.100000000000001" hidden="1" customHeight="1" outlineLevel="1" x14ac:dyDescent="0.3">
      <c r="A116" s="140" t="s">
        <v>20</v>
      </c>
      <c r="B116" s="274">
        <f t="shared" si="28"/>
        <v>852</v>
      </c>
      <c r="C116" s="128">
        <f t="shared" si="24"/>
        <v>1</v>
      </c>
      <c r="D116" s="149">
        <f t="shared" si="25"/>
        <v>1</v>
      </c>
      <c r="E116" s="157">
        <v>1</v>
      </c>
      <c r="F116" s="157"/>
      <c r="G116" s="144">
        <f t="shared" si="26"/>
        <v>419258</v>
      </c>
      <c r="H116" s="132">
        <f t="shared" si="27"/>
        <v>376585</v>
      </c>
      <c r="I116" s="132">
        <f t="shared" si="16"/>
        <v>42673</v>
      </c>
      <c r="J116" s="264" t="s">
        <v>391</v>
      </c>
      <c r="K116" s="103">
        <v>852</v>
      </c>
      <c r="M116" s="102">
        <f>G116-'[1]2026 (82006900)'!G116</f>
        <v>0</v>
      </c>
    </row>
    <row r="117" spans="1:13" ht="19.8" hidden="1" customHeight="1" collapsed="1" x14ac:dyDescent="0.3">
      <c r="A117" s="146" t="s">
        <v>21</v>
      </c>
      <c r="B117" s="184">
        <f>SUM(B98:B116)</f>
        <v>13864</v>
      </c>
      <c r="C117" s="167">
        <f t="shared" ref="C117:K117" si="29">SUM(C98:C116)</f>
        <v>20</v>
      </c>
      <c r="D117" s="167">
        <f t="shared" si="29"/>
        <v>16.400000000000002</v>
      </c>
      <c r="E117" s="167">
        <f t="shared" si="29"/>
        <v>14</v>
      </c>
      <c r="F117" s="167">
        <f t="shared" si="29"/>
        <v>6</v>
      </c>
      <c r="G117" s="165">
        <f t="shared" si="29"/>
        <v>6875830</v>
      </c>
      <c r="H117" s="165">
        <f t="shared" si="29"/>
        <v>6175994</v>
      </c>
      <c r="I117" s="165">
        <f t="shared" si="29"/>
        <v>699836</v>
      </c>
      <c r="J117" s="185">
        <f t="shared" si="29"/>
        <v>0</v>
      </c>
      <c r="K117" s="185">
        <f t="shared" si="29"/>
        <v>13864</v>
      </c>
      <c r="M117" s="102">
        <f>G117-'[1]2026 (82006900)'!G117</f>
        <v>0</v>
      </c>
    </row>
    <row r="118" spans="1:13" ht="20.100000000000001" hidden="1" customHeight="1" outlineLevel="1" x14ac:dyDescent="0.3">
      <c r="A118" s="146" t="s">
        <v>276</v>
      </c>
      <c r="B118" s="167"/>
      <c r="C118" s="167"/>
      <c r="D118" s="147"/>
      <c r="E118" s="147"/>
      <c r="F118" s="147"/>
      <c r="G118" s="148"/>
      <c r="H118" s="148"/>
      <c r="I118" s="148"/>
      <c r="M118" s="102">
        <f>G118-'[1]2026 (82006900)'!G118</f>
        <v>0</v>
      </c>
    </row>
    <row r="119" spans="1:13" ht="20.100000000000001" hidden="1" customHeight="1" outlineLevel="1" x14ac:dyDescent="0.3">
      <c r="A119" s="140" t="s">
        <v>140</v>
      </c>
      <c r="B119" s="274">
        <f>K119</f>
        <v>344</v>
      </c>
      <c r="C119" s="128">
        <f t="shared" ref="C119:C130" si="30">E119+F119</f>
        <v>1</v>
      </c>
      <c r="D119" s="149">
        <f t="shared" ref="D119:D130" si="31">SUM(E119+F119*$D$6)</f>
        <v>0.4</v>
      </c>
      <c r="E119" s="157"/>
      <c r="F119" s="157">
        <v>1</v>
      </c>
      <c r="G119" s="144">
        <f t="shared" ref="G119:G130" si="32">ROUND($G$5/$D$290*D119,0)</f>
        <v>167703</v>
      </c>
      <c r="H119" s="132">
        <f t="shared" ref="H119:H130" si="33">ROUNDUP(D119*$H$6,0)</f>
        <v>150634</v>
      </c>
      <c r="I119" s="132">
        <f t="shared" si="16"/>
        <v>17069</v>
      </c>
      <c r="J119" s="264" t="s">
        <v>393</v>
      </c>
      <c r="K119" s="103">
        <v>344</v>
      </c>
      <c r="M119" s="102">
        <f>G119-'[1]2026 (82006900)'!G119</f>
        <v>0</v>
      </c>
    </row>
    <row r="120" spans="1:13" ht="20.100000000000001" hidden="1" customHeight="1" outlineLevel="1" x14ac:dyDescent="0.3">
      <c r="A120" s="140" t="s">
        <v>141</v>
      </c>
      <c r="B120" s="274">
        <f t="shared" ref="B120:B130" si="34">K120</f>
        <v>560</v>
      </c>
      <c r="C120" s="128">
        <f t="shared" si="30"/>
        <v>1</v>
      </c>
      <c r="D120" s="136">
        <f t="shared" si="31"/>
        <v>1</v>
      </c>
      <c r="E120" s="296">
        <v>1</v>
      </c>
      <c r="F120" s="296"/>
      <c r="G120" s="144">
        <f t="shared" si="32"/>
        <v>419258</v>
      </c>
      <c r="H120" s="132">
        <f t="shared" si="33"/>
        <v>376585</v>
      </c>
      <c r="I120" s="132">
        <f t="shared" si="16"/>
        <v>42673</v>
      </c>
      <c r="J120" s="264" t="s">
        <v>394</v>
      </c>
      <c r="K120" s="103">
        <v>560</v>
      </c>
      <c r="M120" s="102">
        <f>G120-'[1]2026 (82006900)'!G120</f>
        <v>0</v>
      </c>
    </row>
    <row r="121" spans="1:13" ht="20.100000000000001" hidden="1" customHeight="1" outlineLevel="1" x14ac:dyDescent="0.3">
      <c r="A121" s="140" t="s">
        <v>142</v>
      </c>
      <c r="B121" s="274">
        <f t="shared" si="34"/>
        <v>938</v>
      </c>
      <c r="C121" s="128">
        <f t="shared" si="30"/>
        <v>1</v>
      </c>
      <c r="D121" s="136">
        <f t="shared" si="31"/>
        <v>1</v>
      </c>
      <c r="E121" s="296">
        <v>1</v>
      </c>
      <c r="F121" s="296"/>
      <c r="G121" s="144">
        <f t="shared" si="32"/>
        <v>419258</v>
      </c>
      <c r="H121" s="132">
        <f t="shared" si="33"/>
        <v>376585</v>
      </c>
      <c r="I121" s="132">
        <f t="shared" si="16"/>
        <v>42673</v>
      </c>
      <c r="J121" s="264" t="s">
        <v>395</v>
      </c>
      <c r="K121" s="103">
        <v>938</v>
      </c>
      <c r="M121" s="102">
        <f>G121-'[1]2026 (82006900)'!G121</f>
        <v>0</v>
      </c>
    </row>
    <row r="122" spans="1:13" ht="20.100000000000001" hidden="1" customHeight="1" outlineLevel="1" x14ac:dyDescent="0.3">
      <c r="A122" s="140" t="s">
        <v>143</v>
      </c>
      <c r="B122" s="274">
        <f t="shared" si="34"/>
        <v>390</v>
      </c>
      <c r="C122" s="128">
        <f t="shared" si="30"/>
        <v>1</v>
      </c>
      <c r="D122" s="136">
        <f t="shared" si="31"/>
        <v>0.4</v>
      </c>
      <c r="E122" s="296"/>
      <c r="F122" s="296">
        <v>1</v>
      </c>
      <c r="G122" s="144">
        <f t="shared" si="32"/>
        <v>167703</v>
      </c>
      <c r="H122" s="132">
        <f t="shared" si="33"/>
        <v>150634</v>
      </c>
      <c r="I122" s="132">
        <f t="shared" si="16"/>
        <v>17069</v>
      </c>
      <c r="J122" s="264" t="s">
        <v>396</v>
      </c>
      <c r="K122" s="103">
        <v>390</v>
      </c>
      <c r="M122" s="102">
        <f>G122-'[1]2026 (82006900)'!G122</f>
        <v>0</v>
      </c>
    </row>
    <row r="123" spans="1:13" ht="20.100000000000001" hidden="1" customHeight="1" outlineLevel="1" x14ac:dyDescent="0.3">
      <c r="A123" s="140" t="s">
        <v>144</v>
      </c>
      <c r="B123" s="274">
        <f t="shared" si="34"/>
        <v>707</v>
      </c>
      <c r="C123" s="128">
        <f t="shared" si="30"/>
        <v>1</v>
      </c>
      <c r="D123" s="136">
        <f t="shared" si="31"/>
        <v>1</v>
      </c>
      <c r="E123" s="296">
        <v>1</v>
      </c>
      <c r="F123" s="296"/>
      <c r="G123" s="144">
        <f t="shared" si="32"/>
        <v>419258</v>
      </c>
      <c r="H123" s="132">
        <f t="shared" si="33"/>
        <v>376585</v>
      </c>
      <c r="I123" s="132">
        <f t="shared" si="16"/>
        <v>42673</v>
      </c>
      <c r="J123" s="264" t="s">
        <v>397</v>
      </c>
      <c r="K123" s="103">
        <v>707</v>
      </c>
      <c r="M123" s="102">
        <f>G123-'[1]2026 (82006900)'!G123</f>
        <v>0</v>
      </c>
    </row>
    <row r="124" spans="1:13" ht="20.100000000000001" hidden="1" customHeight="1" outlineLevel="1" x14ac:dyDescent="0.3">
      <c r="A124" s="140" t="s">
        <v>145</v>
      </c>
      <c r="B124" s="274">
        <f t="shared" si="34"/>
        <v>197</v>
      </c>
      <c r="C124" s="128">
        <f t="shared" si="30"/>
        <v>1</v>
      </c>
      <c r="D124" s="136">
        <f t="shared" si="31"/>
        <v>0.4</v>
      </c>
      <c r="E124" s="296"/>
      <c r="F124" s="296">
        <v>1</v>
      </c>
      <c r="G124" s="144">
        <f t="shared" si="32"/>
        <v>167703</v>
      </c>
      <c r="H124" s="132">
        <f t="shared" si="33"/>
        <v>150634</v>
      </c>
      <c r="I124" s="132">
        <f t="shared" si="16"/>
        <v>17069</v>
      </c>
      <c r="J124" s="264" t="s">
        <v>398</v>
      </c>
      <c r="K124" s="103">
        <v>197</v>
      </c>
      <c r="M124" s="102">
        <f>G124-'[1]2026 (82006900)'!G124</f>
        <v>0</v>
      </c>
    </row>
    <row r="125" spans="1:13" ht="20.100000000000001" hidden="1" customHeight="1" outlineLevel="1" x14ac:dyDescent="0.3">
      <c r="A125" s="140" t="s">
        <v>146</v>
      </c>
      <c r="B125" s="274">
        <f t="shared" si="34"/>
        <v>511</v>
      </c>
      <c r="C125" s="128">
        <f t="shared" si="30"/>
        <v>1</v>
      </c>
      <c r="D125" s="136">
        <f t="shared" si="31"/>
        <v>1</v>
      </c>
      <c r="E125" s="296">
        <v>1</v>
      </c>
      <c r="F125" s="296"/>
      <c r="G125" s="144">
        <f t="shared" si="32"/>
        <v>419258</v>
      </c>
      <c r="H125" s="132">
        <f t="shared" si="33"/>
        <v>376585</v>
      </c>
      <c r="I125" s="132">
        <f t="shared" si="16"/>
        <v>42673</v>
      </c>
      <c r="J125" s="264" t="s">
        <v>399</v>
      </c>
      <c r="K125" s="103">
        <v>511</v>
      </c>
      <c r="M125" s="102">
        <f>G125-'[1]2026 (82006900)'!G125</f>
        <v>0</v>
      </c>
    </row>
    <row r="126" spans="1:13" ht="20.100000000000001" hidden="1" customHeight="1" outlineLevel="1" x14ac:dyDescent="0.3">
      <c r="A126" s="140" t="s">
        <v>147</v>
      </c>
      <c r="B126" s="274">
        <f t="shared" si="34"/>
        <v>364</v>
      </c>
      <c r="C126" s="128">
        <f t="shared" si="30"/>
        <v>1</v>
      </c>
      <c r="D126" s="136">
        <f t="shared" si="31"/>
        <v>0.4</v>
      </c>
      <c r="E126" s="296"/>
      <c r="F126" s="296">
        <v>1</v>
      </c>
      <c r="G126" s="144">
        <f t="shared" si="32"/>
        <v>167703</v>
      </c>
      <c r="H126" s="132">
        <f t="shared" si="33"/>
        <v>150634</v>
      </c>
      <c r="I126" s="132">
        <f t="shared" si="16"/>
        <v>17069</v>
      </c>
      <c r="J126" s="264" t="s">
        <v>400</v>
      </c>
      <c r="K126" s="103">
        <v>364</v>
      </c>
      <c r="M126" s="102">
        <f>G126-'[1]2026 (82006900)'!G126</f>
        <v>0</v>
      </c>
    </row>
    <row r="127" spans="1:13" ht="20.100000000000001" hidden="1" customHeight="1" outlineLevel="1" x14ac:dyDescent="0.3">
      <c r="A127" s="140" t="s">
        <v>148</v>
      </c>
      <c r="B127" s="274">
        <f t="shared" si="34"/>
        <v>314</v>
      </c>
      <c r="C127" s="128">
        <f t="shared" si="30"/>
        <v>1</v>
      </c>
      <c r="D127" s="136">
        <f t="shared" si="31"/>
        <v>0.4</v>
      </c>
      <c r="E127" s="296"/>
      <c r="F127" s="296">
        <v>1</v>
      </c>
      <c r="G127" s="144">
        <f t="shared" si="32"/>
        <v>167703</v>
      </c>
      <c r="H127" s="132">
        <f t="shared" si="33"/>
        <v>150634</v>
      </c>
      <c r="I127" s="132">
        <f t="shared" si="16"/>
        <v>17069</v>
      </c>
      <c r="J127" s="264" t="s">
        <v>401</v>
      </c>
      <c r="K127" s="103">
        <v>314</v>
      </c>
      <c r="M127" s="102">
        <f>G127-'[1]2026 (82006900)'!G127</f>
        <v>0</v>
      </c>
    </row>
    <row r="128" spans="1:13" ht="20.100000000000001" hidden="1" customHeight="1" outlineLevel="1" x14ac:dyDescent="0.3">
      <c r="A128" s="140" t="s">
        <v>149</v>
      </c>
      <c r="B128" s="274">
        <f t="shared" si="34"/>
        <v>502</v>
      </c>
      <c r="C128" s="128">
        <f t="shared" si="30"/>
        <v>1</v>
      </c>
      <c r="D128" s="136">
        <f t="shared" si="31"/>
        <v>1</v>
      </c>
      <c r="E128" s="296">
        <v>1</v>
      </c>
      <c r="F128" s="296"/>
      <c r="G128" s="144">
        <f t="shared" si="32"/>
        <v>419258</v>
      </c>
      <c r="H128" s="132">
        <f t="shared" si="33"/>
        <v>376585</v>
      </c>
      <c r="I128" s="132">
        <f t="shared" si="16"/>
        <v>42673</v>
      </c>
      <c r="J128" s="264" t="s">
        <v>402</v>
      </c>
      <c r="K128" s="103">
        <v>502</v>
      </c>
      <c r="M128" s="102">
        <f>G128-'[1]2026 (82006900)'!G128</f>
        <v>0</v>
      </c>
    </row>
    <row r="129" spans="1:13" ht="20.100000000000001" hidden="1" customHeight="1" outlineLevel="1" x14ac:dyDescent="0.3">
      <c r="A129" s="140" t="s">
        <v>150</v>
      </c>
      <c r="B129" s="274">
        <f t="shared" si="34"/>
        <v>588</v>
      </c>
      <c r="C129" s="128">
        <f t="shared" si="30"/>
        <v>1</v>
      </c>
      <c r="D129" s="149">
        <f t="shared" si="31"/>
        <v>1</v>
      </c>
      <c r="E129" s="157">
        <v>1</v>
      </c>
      <c r="F129" s="157"/>
      <c r="G129" s="144">
        <f t="shared" si="32"/>
        <v>419258</v>
      </c>
      <c r="H129" s="132">
        <f t="shared" si="33"/>
        <v>376585</v>
      </c>
      <c r="I129" s="132">
        <f t="shared" si="16"/>
        <v>42673</v>
      </c>
      <c r="J129" s="264" t="s">
        <v>403</v>
      </c>
      <c r="K129" s="103">
        <v>588</v>
      </c>
      <c r="M129" s="102">
        <f>G129-'[1]2026 (82006900)'!G129</f>
        <v>0</v>
      </c>
    </row>
    <row r="130" spans="1:13" ht="20.100000000000001" hidden="1" customHeight="1" outlineLevel="1" x14ac:dyDescent="0.3">
      <c r="A130" s="140" t="s">
        <v>151</v>
      </c>
      <c r="B130" s="274">
        <f t="shared" si="34"/>
        <v>124</v>
      </c>
      <c r="C130" s="128">
        <f t="shared" si="30"/>
        <v>1</v>
      </c>
      <c r="D130" s="149">
        <f t="shared" si="31"/>
        <v>0.4</v>
      </c>
      <c r="E130" s="157"/>
      <c r="F130" s="157">
        <v>1</v>
      </c>
      <c r="G130" s="144">
        <f t="shared" si="32"/>
        <v>167703</v>
      </c>
      <c r="H130" s="132">
        <f t="shared" si="33"/>
        <v>150634</v>
      </c>
      <c r="I130" s="132">
        <f t="shared" si="16"/>
        <v>17069</v>
      </c>
      <c r="J130" s="266" t="s">
        <v>404</v>
      </c>
      <c r="K130" s="103">
        <v>124</v>
      </c>
      <c r="M130" s="102">
        <f>G130-'[1]2026 (82006900)'!G130</f>
        <v>0</v>
      </c>
    </row>
    <row r="131" spans="1:13" ht="19.8" hidden="1" customHeight="1" collapsed="1" x14ac:dyDescent="0.3">
      <c r="A131" s="146" t="s">
        <v>22</v>
      </c>
      <c r="B131" s="180">
        <f>SUM(B119:B130)</f>
        <v>5539</v>
      </c>
      <c r="C131" s="181">
        <f t="shared" ref="C131:K131" si="35">SUM(C119:C130)</f>
        <v>12</v>
      </c>
      <c r="D131" s="181">
        <f t="shared" si="35"/>
        <v>8.4</v>
      </c>
      <c r="E131" s="181">
        <f t="shared" si="35"/>
        <v>6</v>
      </c>
      <c r="F131" s="181">
        <f t="shared" si="35"/>
        <v>6</v>
      </c>
      <c r="G131" s="165">
        <f t="shared" si="35"/>
        <v>3521766</v>
      </c>
      <c r="H131" s="186">
        <f t="shared" si="35"/>
        <v>3163314</v>
      </c>
      <c r="I131" s="165">
        <f t="shared" si="35"/>
        <v>358452</v>
      </c>
      <c r="J131" s="182">
        <f t="shared" si="35"/>
        <v>0</v>
      </c>
      <c r="K131" s="182">
        <f t="shared" si="35"/>
        <v>5539</v>
      </c>
      <c r="M131" s="102">
        <f>G131-'[1]2026 (82006900)'!G131</f>
        <v>0</v>
      </c>
    </row>
    <row r="132" spans="1:13" ht="20.100000000000001" hidden="1" customHeight="1" outlineLevel="1" x14ac:dyDescent="0.3">
      <c r="A132" s="146" t="s">
        <v>277</v>
      </c>
      <c r="B132" s="167"/>
      <c r="C132" s="167"/>
      <c r="D132" s="147"/>
      <c r="E132" s="147"/>
      <c r="F132" s="147"/>
      <c r="G132" s="148"/>
      <c r="H132" s="148"/>
      <c r="I132" s="148"/>
      <c r="M132" s="102">
        <f>G132-'[1]2026 (82006900)'!G132</f>
        <v>0</v>
      </c>
    </row>
    <row r="133" spans="1:13" ht="20.100000000000001" hidden="1" customHeight="1" outlineLevel="1" x14ac:dyDescent="0.3">
      <c r="A133" s="133" t="s">
        <v>152</v>
      </c>
      <c r="B133" s="274">
        <f>K133</f>
        <v>827</v>
      </c>
      <c r="C133" s="128">
        <f t="shared" ref="C133:C159" si="36">E133+F133</f>
        <v>1</v>
      </c>
      <c r="D133" s="149">
        <f t="shared" ref="D133:D159" si="37">SUM(E133+F133*$D$6)</f>
        <v>1</v>
      </c>
      <c r="E133" s="157">
        <v>1</v>
      </c>
      <c r="F133" s="157"/>
      <c r="G133" s="144">
        <f t="shared" ref="G133:G159" si="38">ROUND($G$5/$D$290*D133,0)</f>
        <v>419258</v>
      </c>
      <c r="H133" s="132">
        <f t="shared" ref="H133:H159" si="39">ROUNDUP(D133*$H$6,0)</f>
        <v>376585</v>
      </c>
      <c r="I133" s="132">
        <f t="shared" si="16"/>
        <v>42673</v>
      </c>
      <c r="J133" s="267" t="s">
        <v>405</v>
      </c>
      <c r="K133" s="103">
        <v>827</v>
      </c>
      <c r="M133" s="102">
        <f>G133-'[1]2026 (82006900)'!G133</f>
        <v>0</v>
      </c>
    </row>
    <row r="134" spans="1:13" ht="20.100000000000001" hidden="1" customHeight="1" outlineLevel="1" x14ac:dyDescent="0.3">
      <c r="A134" s="133" t="s">
        <v>153</v>
      </c>
      <c r="B134" s="274">
        <f t="shared" ref="B134:B139" si="40">K134</f>
        <v>248</v>
      </c>
      <c r="C134" s="128">
        <f t="shared" si="36"/>
        <v>1</v>
      </c>
      <c r="D134" s="149">
        <f t="shared" si="37"/>
        <v>0.4</v>
      </c>
      <c r="E134" s="157"/>
      <c r="F134" s="157">
        <v>1</v>
      </c>
      <c r="G134" s="144">
        <f t="shared" si="38"/>
        <v>167703</v>
      </c>
      <c r="H134" s="132">
        <f t="shared" si="39"/>
        <v>150634</v>
      </c>
      <c r="I134" s="132">
        <f t="shared" si="16"/>
        <v>17069</v>
      </c>
      <c r="J134" s="267" t="s">
        <v>406</v>
      </c>
      <c r="K134" s="103">
        <v>248</v>
      </c>
      <c r="M134" s="102">
        <f>G134-'[1]2026 (82006900)'!G134</f>
        <v>0</v>
      </c>
    </row>
    <row r="135" spans="1:13" ht="20.100000000000001" hidden="1" customHeight="1" outlineLevel="1" x14ac:dyDescent="0.3">
      <c r="A135" s="133" t="s">
        <v>154</v>
      </c>
      <c r="B135" s="274">
        <f t="shared" si="40"/>
        <v>202</v>
      </c>
      <c r="C135" s="128">
        <f t="shared" si="36"/>
        <v>1</v>
      </c>
      <c r="D135" s="149">
        <f t="shared" si="37"/>
        <v>0.4</v>
      </c>
      <c r="E135" s="157"/>
      <c r="F135" s="157">
        <v>1</v>
      </c>
      <c r="G135" s="144">
        <f t="shared" si="38"/>
        <v>167703</v>
      </c>
      <c r="H135" s="132">
        <f t="shared" si="39"/>
        <v>150634</v>
      </c>
      <c r="I135" s="132">
        <f t="shared" si="16"/>
        <v>17069</v>
      </c>
      <c r="J135" s="267" t="s">
        <v>407</v>
      </c>
      <c r="K135" s="103">
        <v>202</v>
      </c>
      <c r="M135" s="102">
        <f>G135-'[1]2026 (82006900)'!G135</f>
        <v>0</v>
      </c>
    </row>
    <row r="136" spans="1:13" ht="20.100000000000001" hidden="1" customHeight="1" outlineLevel="1" x14ac:dyDescent="0.3">
      <c r="A136" s="133" t="s">
        <v>155</v>
      </c>
      <c r="B136" s="274">
        <f t="shared" si="40"/>
        <v>240</v>
      </c>
      <c r="C136" s="128">
        <f t="shared" si="36"/>
        <v>1</v>
      </c>
      <c r="D136" s="149">
        <f t="shared" si="37"/>
        <v>0.4</v>
      </c>
      <c r="E136" s="157"/>
      <c r="F136" s="157">
        <v>1</v>
      </c>
      <c r="G136" s="144">
        <f t="shared" si="38"/>
        <v>167703</v>
      </c>
      <c r="H136" s="132">
        <f t="shared" si="39"/>
        <v>150634</v>
      </c>
      <c r="I136" s="132">
        <f t="shared" si="16"/>
        <v>17069</v>
      </c>
      <c r="J136" s="267" t="s">
        <v>408</v>
      </c>
      <c r="K136" s="103">
        <v>240</v>
      </c>
      <c r="M136" s="102">
        <f>G136-'[1]2026 (82006900)'!G136</f>
        <v>0</v>
      </c>
    </row>
    <row r="137" spans="1:13" ht="20.100000000000001" hidden="1" customHeight="1" outlineLevel="1" x14ac:dyDescent="0.3">
      <c r="A137" s="133" t="s">
        <v>156</v>
      </c>
      <c r="B137" s="274">
        <f t="shared" si="40"/>
        <v>774</v>
      </c>
      <c r="C137" s="128">
        <f t="shared" si="36"/>
        <v>1</v>
      </c>
      <c r="D137" s="149">
        <f t="shared" si="37"/>
        <v>1</v>
      </c>
      <c r="E137" s="157">
        <v>1</v>
      </c>
      <c r="F137" s="157"/>
      <c r="G137" s="144">
        <f t="shared" si="38"/>
        <v>419258</v>
      </c>
      <c r="H137" s="132">
        <f t="shared" si="39"/>
        <v>376585</v>
      </c>
      <c r="I137" s="132">
        <f t="shared" si="16"/>
        <v>42673</v>
      </c>
      <c r="J137" s="267" t="s">
        <v>409</v>
      </c>
      <c r="K137" s="103">
        <v>774</v>
      </c>
      <c r="M137" s="102">
        <f>G137-'[1]2026 (82006900)'!G137</f>
        <v>0</v>
      </c>
    </row>
    <row r="138" spans="1:13" ht="20.100000000000001" hidden="1" customHeight="1" outlineLevel="1" x14ac:dyDescent="0.3">
      <c r="A138" s="133" t="s">
        <v>157</v>
      </c>
      <c r="B138" s="274">
        <f t="shared" si="40"/>
        <v>221</v>
      </c>
      <c r="C138" s="128">
        <f t="shared" si="36"/>
        <v>1</v>
      </c>
      <c r="D138" s="149">
        <f t="shared" si="37"/>
        <v>0.4</v>
      </c>
      <c r="E138" s="157"/>
      <c r="F138" s="157">
        <v>1</v>
      </c>
      <c r="G138" s="144">
        <f t="shared" si="38"/>
        <v>167703</v>
      </c>
      <c r="H138" s="132">
        <f t="shared" si="39"/>
        <v>150634</v>
      </c>
      <c r="I138" s="132">
        <f t="shared" si="16"/>
        <v>17069</v>
      </c>
      <c r="J138" s="267" t="s">
        <v>410</v>
      </c>
      <c r="K138" s="103">
        <v>221</v>
      </c>
      <c r="M138" s="102">
        <f>G138-'[1]2026 (82006900)'!G138</f>
        <v>0</v>
      </c>
    </row>
    <row r="139" spans="1:13" ht="20.100000000000001" hidden="1" customHeight="1" outlineLevel="1" x14ac:dyDescent="0.3">
      <c r="A139" s="133" t="s">
        <v>158</v>
      </c>
      <c r="B139" s="274">
        <f t="shared" si="40"/>
        <v>385</v>
      </c>
      <c r="C139" s="297">
        <f t="shared" si="36"/>
        <v>1</v>
      </c>
      <c r="D139" s="149">
        <f t="shared" si="37"/>
        <v>0.4</v>
      </c>
      <c r="E139" s="157"/>
      <c r="F139" s="157">
        <v>1</v>
      </c>
      <c r="G139" s="144">
        <f t="shared" si="38"/>
        <v>167703</v>
      </c>
      <c r="H139" s="132">
        <f t="shared" si="39"/>
        <v>150634</v>
      </c>
      <c r="I139" s="132">
        <f t="shared" ref="I139:I202" si="41">G139-H139</f>
        <v>17069</v>
      </c>
      <c r="J139" s="267" t="s">
        <v>411</v>
      </c>
      <c r="K139" s="103">
        <v>385</v>
      </c>
      <c r="M139" s="102">
        <f>G139-'[1]2026 (82006900)'!G139</f>
        <v>0</v>
      </c>
    </row>
    <row r="140" spans="1:13" ht="20.100000000000001" hidden="1" customHeight="1" outlineLevel="1" x14ac:dyDescent="0.3">
      <c r="A140" s="133" t="s">
        <v>23</v>
      </c>
      <c r="B140" s="274">
        <v>1637</v>
      </c>
      <c r="C140" s="297">
        <f t="shared" si="36"/>
        <v>1</v>
      </c>
      <c r="D140" s="149">
        <f t="shared" si="37"/>
        <v>1</v>
      </c>
      <c r="E140" s="157">
        <v>1</v>
      </c>
      <c r="F140" s="157"/>
      <c r="G140" s="144">
        <f t="shared" si="38"/>
        <v>419258</v>
      </c>
      <c r="H140" s="132">
        <f t="shared" si="39"/>
        <v>376585</v>
      </c>
      <c r="I140" s="132">
        <f t="shared" si="41"/>
        <v>42673</v>
      </c>
      <c r="J140" s="267" t="s">
        <v>412</v>
      </c>
      <c r="K140" s="103">
        <v>279</v>
      </c>
      <c r="M140" s="102">
        <f>G140-'[1]2026 (82006900)'!G140</f>
        <v>0</v>
      </c>
    </row>
    <row r="141" spans="1:13" ht="20.100000000000001" hidden="1" customHeight="1" outlineLevel="1" x14ac:dyDescent="0.3">
      <c r="A141" s="133" t="s">
        <v>159</v>
      </c>
      <c r="B141" s="274">
        <f>K140</f>
        <v>279</v>
      </c>
      <c r="C141" s="297">
        <f t="shared" si="36"/>
        <v>1</v>
      </c>
      <c r="D141" s="149">
        <f t="shared" si="37"/>
        <v>0.4</v>
      </c>
      <c r="E141" s="157"/>
      <c r="F141" s="157">
        <v>1</v>
      </c>
      <c r="G141" s="144">
        <f t="shared" si="38"/>
        <v>167703</v>
      </c>
      <c r="H141" s="132">
        <f t="shared" si="39"/>
        <v>150634</v>
      </c>
      <c r="I141" s="132">
        <f t="shared" si="41"/>
        <v>17069</v>
      </c>
      <c r="J141" s="272" t="s">
        <v>413</v>
      </c>
      <c r="K141" s="103">
        <v>457</v>
      </c>
      <c r="M141" s="102">
        <f>G141-'[1]2026 (82006900)'!G141</f>
        <v>0</v>
      </c>
    </row>
    <row r="142" spans="1:13" ht="20.100000000000001" hidden="1" customHeight="1" outlineLevel="1" x14ac:dyDescent="0.3">
      <c r="A142" s="133" t="s">
        <v>160</v>
      </c>
      <c r="B142" s="274">
        <f t="shared" ref="B142:B156" si="42">K141</f>
        <v>457</v>
      </c>
      <c r="C142" s="128">
        <f t="shared" si="36"/>
        <v>1</v>
      </c>
      <c r="D142" s="149">
        <f t="shared" si="37"/>
        <v>0.4</v>
      </c>
      <c r="E142" s="157"/>
      <c r="F142" s="157">
        <v>1</v>
      </c>
      <c r="G142" s="144">
        <f t="shared" si="38"/>
        <v>167703</v>
      </c>
      <c r="H142" s="132">
        <f t="shared" si="39"/>
        <v>150634</v>
      </c>
      <c r="I142" s="132">
        <f t="shared" si="41"/>
        <v>17069</v>
      </c>
      <c r="J142" s="267" t="s">
        <v>414</v>
      </c>
      <c r="K142" s="103">
        <v>542</v>
      </c>
      <c r="M142" s="102">
        <f>G142-'[1]2026 (82006900)'!G142</f>
        <v>0</v>
      </c>
    </row>
    <row r="143" spans="1:13" ht="20.100000000000001" hidden="1" customHeight="1" outlineLevel="1" x14ac:dyDescent="0.3">
      <c r="A143" s="133" t="s">
        <v>161</v>
      </c>
      <c r="B143" s="274">
        <f t="shared" si="42"/>
        <v>542</v>
      </c>
      <c r="C143" s="128">
        <f t="shared" si="36"/>
        <v>1</v>
      </c>
      <c r="D143" s="149">
        <f t="shared" si="37"/>
        <v>1</v>
      </c>
      <c r="E143" s="296">
        <v>1</v>
      </c>
      <c r="F143" s="296"/>
      <c r="G143" s="144">
        <f t="shared" si="38"/>
        <v>419258</v>
      </c>
      <c r="H143" s="132">
        <f t="shared" si="39"/>
        <v>376585</v>
      </c>
      <c r="I143" s="132">
        <f>G143-H143</f>
        <v>42673</v>
      </c>
      <c r="J143" s="267" t="s">
        <v>415</v>
      </c>
      <c r="K143" s="103">
        <v>189</v>
      </c>
      <c r="M143" s="102">
        <f>G143-'[1]2026 (82006900)'!G143</f>
        <v>0</v>
      </c>
    </row>
    <row r="144" spans="1:13" ht="20.100000000000001" hidden="1" customHeight="1" outlineLevel="1" x14ac:dyDescent="0.3">
      <c r="A144" s="133" t="s">
        <v>162</v>
      </c>
      <c r="B144" s="274">
        <f t="shared" si="42"/>
        <v>189</v>
      </c>
      <c r="C144" s="128">
        <f t="shared" si="36"/>
        <v>1</v>
      </c>
      <c r="D144" s="149">
        <f t="shared" si="37"/>
        <v>0.4</v>
      </c>
      <c r="E144" s="296"/>
      <c r="F144" s="303">
        <v>1</v>
      </c>
      <c r="G144" s="144">
        <f t="shared" si="38"/>
        <v>167703</v>
      </c>
      <c r="H144" s="132">
        <f t="shared" si="39"/>
        <v>150634</v>
      </c>
      <c r="I144" s="132">
        <f t="shared" si="41"/>
        <v>17069</v>
      </c>
      <c r="J144" s="267" t="s">
        <v>416</v>
      </c>
      <c r="K144" s="103">
        <v>192</v>
      </c>
      <c r="M144" s="102">
        <f>G144-'[1]2026 (82006900)'!G144</f>
        <v>0</v>
      </c>
    </row>
    <row r="145" spans="1:13" ht="20.100000000000001" hidden="1" customHeight="1" outlineLevel="1" x14ac:dyDescent="0.3">
      <c r="A145" s="133" t="s">
        <v>163</v>
      </c>
      <c r="B145" s="274">
        <f t="shared" si="42"/>
        <v>192</v>
      </c>
      <c r="C145" s="128">
        <f t="shared" si="36"/>
        <v>1</v>
      </c>
      <c r="D145" s="149">
        <f t="shared" si="37"/>
        <v>0.4</v>
      </c>
      <c r="E145" s="131"/>
      <c r="F145" s="157">
        <v>1</v>
      </c>
      <c r="G145" s="144">
        <f t="shared" si="38"/>
        <v>167703</v>
      </c>
      <c r="H145" s="132">
        <f t="shared" si="39"/>
        <v>150634</v>
      </c>
      <c r="I145" s="132">
        <f t="shared" si="41"/>
        <v>17069</v>
      </c>
      <c r="J145" s="267" t="s">
        <v>417</v>
      </c>
      <c r="K145" s="103">
        <v>1600</v>
      </c>
      <c r="M145" s="102">
        <f>G145-'[1]2026 (82006900)'!G145</f>
        <v>0</v>
      </c>
    </row>
    <row r="146" spans="1:13" ht="20.100000000000001" hidden="1" customHeight="1" outlineLevel="1" x14ac:dyDescent="0.3">
      <c r="A146" s="133" t="s">
        <v>287</v>
      </c>
      <c r="B146" s="274">
        <f t="shared" si="42"/>
        <v>1600</v>
      </c>
      <c r="C146" s="128">
        <f t="shared" si="36"/>
        <v>1</v>
      </c>
      <c r="D146" s="136">
        <f t="shared" si="37"/>
        <v>1</v>
      </c>
      <c r="E146" s="296">
        <v>1</v>
      </c>
      <c r="F146" s="296"/>
      <c r="G146" s="144">
        <f t="shared" si="38"/>
        <v>419258</v>
      </c>
      <c r="H146" s="132">
        <f t="shared" si="39"/>
        <v>376585</v>
      </c>
      <c r="I146" s="132">
        <f t="shared" si="41"/>
        <v>42673</v>
      </c>
      <c r="J146" s="267" t="s">
        <v>382</v>
      </c>
      <c r="K146" s="103">
        <v>398</v>
      </c>
      <c r="M146" s="102">
        <f>G146-'[1]2026 (82006900)'!G146</f>
        <v>0</v>
      </c>
    </row>
    <row r="147" spans="1:13" ht="20.100000000000001" hidden="1" customHeight="1" outlineLevel="1" x14ac:dyDescent="0.3">
      <c r="A147" s="133" t="s">
        <v>132</v>
      </c>
      <c r="B147" s="274">
        <f t="shared" si="42"/>
        <v>398</v>
      </c>
      <c r="C147" s="128">
        <f t="shared" si="36"/>
        <v>1</v>
      </c>
      <c r="D147" s="149">
        <f t="shared" si="37"/>
        <v>0.4</v>
      </c>
      <c r="E147" s="157"/>
      <c r="F147" s="157">
        <v>1</v>
      </c>
      <c r="G147" s="144">
        <f t="shared" si="38"/>
        <v>167703</v>
      </c>
      <c r="H147" s="132">
        <f t="shared" si="39"/>
        <v>150634</v>
      </c>
      <c r="I147" s="132">
        <f t="shared" si="41"/>
        <v>17069</v>
      </c>
      <c r="J147" s="267" t="s">
        <v>418</v>
      </c>
      <c r="K147" s="103">
        <v>212</v>
      </c>
      <c r="M147" s="102">
        <f>G147-'[1]2026 (82006900)'!G147</f>
        <v>0</v>
      </c>
    </row>
    <row r="148" spans="1:13" ht="20.100000000000001" hidden="1" customHeight="1" outlineLevel="1" x14ac:dyDescent="0.3">
      <c r="A148" s="140" t="s">
        <v>164</v>
      </c>
      <c r="B148" s="274">
        <f t="shared" si="42"/>
        <v>212</v>
      </c>
      <c r="C148" s="128">
        <f t="shared" si="36"/>
        <v>1</v>
      </c>
      <c r="D148" s="149">
        <f t="shared" si="37"/>
        <v>0.4</v>
      </c>
      <c r="E148" s="157"/>
      <c r="F148" s="157">
        <v>1</v>
      </c>
      <c r="G148" s="144">
        <f t="shared" si="38"/>
        <v>167703</v>
      </c>
      <c r="H148" s="132">
        <f t="shared" si="39"/>
        <v>150634</v>
      </c>
      <c r="I148" s="132">
        <f t="shared" si="41"/>
        <v>17069</v>
      </c>
      <c r="J148" s="267" t="s">
        <v>419</v>
      </c>
      <c r="K148" s="103">
        <v>181</v>
      </c>
      <c r="M148" s="102">
        <f>G148-'[1]2026 (82006900)'!G148</f>
        <v>0</v>
      </c>
    </row>
    <row r="149" spans="1:13" ht="20.100000000000001" hidden="1" customHeight="1" outlineLevel="1" x14ac:dyDescent="0.3">
      <c r="A149" s="140" t="s">
        <v>165</v>
      </c>
      <c r="B149" s="274">
        <f t="shared" si="42"/>
        <v>181</v>
      </c>
      <c r="C149" s="128">
        <f t="shared" si="36"/>
        <v>1</v>
      </c>
      <c r="D149" s="149">
        <f t="shared" si="37"/>
        <v>0.4</v>
      </c>
      <c r="E149" s="157"/>
      <c r="F149" s="157">
        <v>1</v>
      </c>
      <c r="G149" s="144">
        <f t="shared" si="38"/>
        <v>167703</v>
      </c>
      <c r="H149" s="132">
        <f t="shared" si="39"/>
        <v>150634</v>
      </c>
      <c r="I149" s="132">
        <f t="shared" si="41"/>
        <v>17069</v>
      </c>
      <c r="J149" s="267" t="s">
        <v>420</v>
      </c>
      <c r="K149" s="103">
        <v>102</v>
      </c>
      <c r="M149" s="102">
        <f>G149-'[1]2026 (82006900)'!G149</f>
        <v>0</v>
      </c>
    </row>
    <row r="150" spans="1:13" ht="20.100000000000001" hidden="1" customHeight="1" outlineLevel="1" x14ac:dyDescent="0.3">
      <c r="A150" s="183" t="s">
        <v>166</v>
      </c>
      <c r="B150" s="274">
        <f t="shared" si="42"/>
        <v>102</v>
      </c>
      <c r="C150" s="297">
        <f t="shared" si="36"/>
        <v>1</v>
      </c>
      <c r="D150" s="149">
        <f t="shared" si="37"/>
        <v>0.4</v>
      </c>
      <c r="E150" s="157"/>
      <c r="F150" s="157">
        <v>1</v>
      </c>
      <c r="G150" s="144">
        <f t="shared" si="38"/>
        <v>167703</v>
      </c>
      <c r="H150" s="132">
        <f t="shared" si="39"/>
        <v>150634</v>
      </c>
      <c r="I150" s="132">
        <f t="shared" si="41"/>
        <v>17069</v>
      </c>
      <c r="J150" s="267" t="s">
        <v>421</v>
      </c>
      <c r="K150" s="103">
        <v>183</v>
      </c>
      <c r="M150" s="102">
        <f>G150-'[1]2026 (82006900)'!G150</f>
        <v>0</v>
      </c>
    </row>
    <row r="151" spans="1:13" ht="20.100000000000001" hidden="1" customHeight="1" outlineLevel="1" x14ac:dyDescent="0.3">
      <c r="A151" s="183" t="s">
        <v>167</v>
      </c>
      <c r="B151" s="274">
        <f t="shared" si="42"/>
        <v>183</v>
      </c>
      <c r="C151" s="297">
        <f t="shared" si="36"/>
        <v>1</v>
      </c>
      <c r="D151" s="149">
        <f t="shared" si="37"/>
        <v>0.4</v>
      </c>
      <c r="E151" s="157"/>
      <c r="F151" s="157">
        <v>1</v>
      </c>
      <c r="G151" s="144">
        <f t="shared" si="38"/>
        <v>167703</v>
      </c>
      <c r="H151" s="132">
        <f t="shared" si="39"/>
        <v>150634</v>
      </c>
      <c r="I151" s="132">
        <f t="shared" si="41"/>
        <v>17069</v>
      </c>
      <c r="J151" s="267" t="s">
        <v>422</v>
      </c>
      <c r="K151" s="103">
        <v>247</v>
      </c>
      <c r="M151" s="102">
        <f>G151-'[1]2026 (82006900)'!G151</f>
        <v>0</v>
      </c>
    </row>
    <row r="152" spans="1:13" ht="20.100000000000001" hidden="1" customHeight="1" outlineLevel="1" x14ac:dyDescent="0.3">
      <c r="A152" s="183" t="s">
        <v>168</v>
      </c>
      <c r="B152" s="274">
        <f t="shared" si="42"/>
        <v>247</v>
      </c>
      <c r="C152" s="297">
        <f t="shared" si="36"/>
        <v>1</v>
      </c>
      <c r="D152" s="131">
        <f t="shared" si="37"/>
        <v>0.4</v>
      </c>
      <c r="E152" s="157"/>
      <c r="F152" s="157">
        <v>1</v>
      </c>
      <c r="G152" s="144">
        <f t="shared" si="38"/>
        <v>167703</v>
      </c>
      <c r="H152" s="132">
        <f t="shared" si="39"/>
        <v>150634</v>
      </c>
      <c r="I152" s="132">
        <f t="shared" si="41"/>
        <v>17069</v>
      </c>
      <c r="J152" s="267" t="s">
        <v>423</v>
      </c>
      <c r="K152" s="103">
        <v>270</v>
      </c>
      <c r="M152" s="102">
        <f>G152-'[1]2026 (82006900)'!G152</f>
        <v>0</v>
      </c>
    </row>
    <row r="153" spans="1:13" ht="20.100000000000001" hidden="1" customHeight="1" outlineLevel="1" x14ac:dyDescent="0.3">
      <c r="A153" s="183" t="s">
        <v>19</v>
      </c>
      <c r="B153" s="274">
        <f t="shared" si="42"/>
        <v>270</v>
      </c>
      <c r="C153" s="297">
        <f t="shared" si="36"/>
        <v>1</v>
      </c>
      <c r="D153" s="131">
        <f t="shared" si="37"/>
        <v>0.4</v>
      </c>
      <c r="E153" s="157"/>
      <c r="F153" s="157">
        <v>1</v>
      </c>
      <c r="G153" s="144">
        <f t="shared" si="38"/>
        <v>167703</v>
      </c>
      <c r="H153" s="132">
        <f t="shared" si="39"/>
        <v>150634</v>
      </c>
      <c r="I153" s="132">
        <f t="shared" si="41"/>
        <v>17069</v>
      </c>
      <c r="J153" s="267" t="s">
        <v>424</v>
      </c>
      <c r="K153" s="103">
        <v>306</v>
      </c>
      <c r="M153" s="102">
        <f>G153-'[1]2026 (82006900)'!G153</f>
        <v>0</v>
      </c>
    </row>
    <row r="154" spans="1:13" ht="20.100000000000001" hidden="1" customHeight="1" outlineLevel="1" x14ac:dyDescent="0.3">
      <c r="A154" s="183" t="s">
        <v>288</v>
      </c>
      <c r="B154" s="274">
        <f t="shared" si="42"/>
        <v>306</v>
      </c>
      <c r="C154" s="297">
        <f t="shared" si="36"/>
        <v>1</v>
      </c>
      <c r="D154" s="131">
        <f t="shared" si="37"/>
        <v>0.4</v>
      </c>
      <c r="E154" s="157"/>
      <c r="F154" s="157">
        <v>1</v>
      </c>
      <c r="G154" s="144">
        <f t="shared" si="38"/>
        <v>167703</v>
      </c>
      <c r="H154" s="132">
        <f t="shared" si="39"/>
        <v>150634</v>
      </c>
      <c r="I154" s="132">
        <f t="shared" si="41"/>
        <v>17069</v>
      </c>
      <c r="J154" s="267" t="s">
        <v>425</v>
      </c>
      <c r="K154" s="103">
        <v>604</v>
      </c>
      <c r="M154" s="102">
        <f>G154-'[1]2026 (82006900)'!G154</f>
        <v>0</v>
      </c>
    </row>
    <row r="155" spans="1:13" ht="20.100000000000001" hidden="1" customHeight="1" outlineLevel="1" x14ac:dyDescent="0.3">
      <c r="A155" s="183" t="s">
        <v>169</v>
      </c>
      <c r="B155" s="274">
        <f t="shared" si="42"/>
        <v>604</v>
      </c>
      <c r="C155" s="297">
        <f t="shared" si="36"/>
        <v>1</v>
      </c>
      <c r="D155" s="131">
        <f t="shared" si="37"/>
        <v>1</v>
      </c>
      <c r="E155" s="157">
        <v>1</v>
      </c>
      <c r="F155" s="157"/>
      <c r="G155" s="144">
        <f t="shared" si="38"/>
        <v>419258</v>
      </c>
      <c r="H155" s="132">
        <f t="shared" si="39"/>
        <v>376585</v>
      </c>
      <c r="I155" s="132">
        <f t="shared" si="41"/>
        <v>42673</v>
      </c>
      <c r="J155" s="267" t="s">
        <v>426</v>
      </c>
      <c r="K155" s="103">
        <v>383</v>
      </c>
      <c r="M155" s="102">
        <f>G155-'[1]2026 (82006900)'!G155</f>
        <v>0</v>
      </c>
    </row>
    <row r="156" spans="1:13" ht="20.100000000000001" hidden="1" customHeight="1" outlineLevel="1" x14ac:dyDescent="0.3">
      <c r="A156" s="183" t="s">
        <v>170</v>
      </c>
      <c r="B156" s="274">
        <f t="shared" si="42"/>
        <v>383</v>
      </c>
      <c r="C156" s="297">
        <f t="shared" si="36"/>
        <v>1</v>
      </c>
      <c r="D156" s="131">
        <f t="shared" si="37"/>
        <v>0.4</v>
      </c>
      <c r="E156" s="157"/>
      <c r="F156" s="157">
        <v>1</v>
      </c>
      <c r="G156" s="144">
        <f t="shared" si="38"/>
        <v>167703</v>
      </c>
      <c r="H156" s="132">
        <f t="shared" si="39"/>
        <v>150634</v>
      </c>
      <c r="I156" s="132">
        <f t="shared" si="41"/>
        <v>17069</v>
      </c>
      <c r="J156" s="267" t="s">
        <v>427</v>
      </c>
      <c r="K156" s="103">
        <v>161</v>
      </c>
      <c r="M156" s="102">
        <f>G156-'[1]2026 (82006900)'!G156</f>
        <v>0</v>
      </c>
    </row>
    <row r="157" spans="1:13" ht="20.100000000000001" hidden="1" customHeight="1" outlineLevel="1" x14ac:dyDescent="0.3">
      <c r="A157" s="183" t="s">
        <v>173</v>
      </c>
      <c r="B157" s="274">
        <v>165</v>
      </c>
      <c r="C157" s="297">
        <f t="shared" si="36"/>
        <v>1</v>
      </c>
      <c r="D157" s="149">
        <f t="shared" si="37"/>
        <v>0.4</v>
      </c>
      <c r="E157" s="157"/>
      <c r="F157" s="157">
        <v>1</v>
      </c>
      <c r="G157" s="144">
        <f t="shared" si="38"/>
        <v>167703</v>
      </c>
      <c r="H157" s="132">
        <f t="shared" si="39"/>
        <v>150634</v>
      </c>
      <c r="I157" s="132">
        <f t="shared" si="41"/>
        <v>17069</v>
      </c>
      <c r="J157" s="267" t="s">
        <v>428</v>
      </c>
      <c r="K157" s="103">
        <v>530</v>
      </c>
      <c r="M157" s="102">
        <f>G157-'[1]2026 (82006900)'!G157</f>
        <v>0</v>
      </c>
    </row>
    <row r="158" spans="1:13" ht="20.100000000000001" hidden="1" customHeight="1" outlineLevel="1" x14ac:dyDescent="0.3">
      <c r="A158" s="183" t="s">
        <v>171</v>
      </c>
      <c r="B158" s="274">
        <v>161</v>
      </c>
      <c r="C158" s="297">
        <f t="shared" si="36"/>
        <v>1</v>
      </c>
      <c r="D158" s="149">
        <f t="shared" si="37"/>
        <v>0.4</v>
      </c>
      <c r="E158" s="302"/>
      <c r="F158" s="157">
        <v>1</v>
      </c>
      <c r="G158" s="144">
        <f t="shared" si="38"/>
        <v>167703</v>
      </c>
      <c r="H158" s="132">
        <f t="shared" si="39"/>
        <v>150634</v>
      </c>
      <c r="I158" s="132">
        <f t="shared" si="41"/>
        <v>17069</v>
      </c>
      <c r="J158" s="267" t="s">
        <v>429</v>
      </c>
      <c r="K158" s="103">
        <v>165</v>
      </c>
      <c r="M158" s="102">
        <f>G158-'[1]2026 (82006900)'!G158</f>
        <v>0</v>
      </c>
    </row>
    <row r="159" spans="1:13" ht="20.100000000000001" hidden="1" customHeight="1" outlineLevel="1" x14ac:dyDescent="0.3">
      <c r="A159" s="183" t="s">
        <v>172</v>
      </c>
      <c r="B159" s="274">
        <v>530</v>
      </c>
      <c r="C159" s="297">
        <f t="shared" si="36"/>
        <v>1</v>
      </c>
      <c r="D159" s="131">
        <f t="shared" si="37"/>
        <v>1</v>
      </c>
      <c r="E159" s="157">
        <v>1</v>
      </c>
      <c r="F159" s="157"/>
      <c r="G159" s="144">
        <f t="shared" si="38"/>
        <v>419258</v>
      </c>
      <c r="H159" s="132">
        <f t="shared" si="39"/>
        <v>376585</v>
      </c>
      <c r="I159" s="132">
        <f t="shared" si="41"/>
        <v>42673</v>
      </c>
      <c r="J159" s="267" t="s">
        <v>542</v>
      </c>
      <c r="K159" s="103">
        <v>1637</v>
      </c>
      <c r="M159" s="102">
        <f>G159-'[1]2026 (82006900)'!G159</f>
        <v>0</v>
      </c>
    </row>
    <row r="160" spans="1:13" ht="19.8" hidden="1" customHeight="1" collapsed="1" x14ac:dyDescent="0.3">
      <c r="A160" s="146" t="s">
        <v>24</v>
      </c>
      <c r="B160" s="180">
        <f>SUM(B133:B159)</f>
        <v>11535</v>
      </c>
      <c r="C160" s="181">
        <f t="shared" ref="C160:I160" si="43">SUM(C133:C159)</f>
        <v>27</v>
      </c>
      <c r="D160" s="181">
        <f t="shared" si="43"/>
        <v>15.000000000000005</v>
      </c>
      <c r="E160" s="181">
        <f t="shared" si="43"/>
        <v>7</v>
      </c>
      <c r="F160" s="181">
        <f t="shared" si="43"/>
        <v>20</v>
      </c>
      <c r="G160" s="165">
        <f t="shared" si="43"/>
        <v>6288866</v>
      </c>
      <c r="H160" s="165">
        <f t="shared" si="43"/>
        <v>5648775</v>
      </c>
      <c r="I160" s="165">
        <f t="shared" si="43"/>
        <v>640091</v>
      </c>
      <c r="J160" s="182">
        <f>SUM(J133:J159)</f>
        <v>0</v>
      </c>
      <c r="K160" s="182">
        <f>SUM(K133:K159)</f>
        <v>11535</v>
      </c>
      <c r="M160" s="102">
        <f>G160-'[1]2026 (82006900)'!G160</f>
        <v>0</v>
      </c>
    </row>
    <row r="161" spans="1:13" ht="20.100000000000001" hidden="1" customHeight="1" outlineLevel="1" x14ac:dyDescent="0.3">
      <c r="A161" s="146" t="s">
        <v>278</v>
      </c>
      <c r="B161" s="167"/>
      <c r="C161" s="167"/>
      <c r="D161" s="147"/>
      <c r="E161" s="147"/>
      <c r="F161" s="147"/>
      <c r="G161" s="148"/>
      <c r="H161" s="148"/>
      <c r="I161" s="148"/>
      <c r="M161" s="102">
        <f>G161-'[1]2026 (82006900)'!G161</f>
        <v>0</v>
      </c>
    </row>
    <row r="162" spans="1:13" ht="20.100000000000001" hidden="1" customHeight="1" outlineLevel="1" x14ac:dyDescent="0.3">
      <c r="A162" s="140" t="s">
        <v>178</v>
      </c>
      <c r="B162" s="301">
        <f>K162</f>
        <v>508</v>
      </c>
      <c r="C162" s="297">
        <f t="shared" ref="C162:C179" si="44">E162+F162</f>
        <v>1</v>
      </c>
      <c r="D162" s="131">
        <f t="shared" ref="D162:D177" si="45">SUM(E162+F162*$D$6)</f>
        <v>1</v>
      </c>
      <c r="E162" s="157">
        <v>1</v>
      </c>
      <c r="F162" s="157"/>
      <c r="G162" s="144">
        <f t="shared" ref="G162:G179" si="46">ROUND($G$5/$D$290*D162,0)</f>
        <v>419258</v>
      </c>
      <c r="H162" s="132">
        <f t="shared" ref="H162:H179" si="47">ROUNDUP(D162*$H$6,0)</f>
        <v>376585</v>
      </c>
      <c r="I162" s="132">
        <f t="shared" si="41"/>
        <v>42673</v>
      </c>
      <c r="J162" s="264" t="s">
        <v>430</v>
      </c>
      <c r="K162" s="271">
        <v>508</v>
      </c>
      <c r="M162" s="102">
        <f>G162-'[1]2026 (82006900)'!G162</f>
        <v>0</v>
      </c>
    </row>
    <row r="163" spans="1:13" ht="20.100000000000001" hidden="1" customHeight="1" outlineLevel="1" x14ac:dyDescent="0.3">
      <c r="A163" s="140" t="s">
        <v>179</v>
      </c>
      <c r="B163" s="301">
        <f t="shared" ref="B163:B179" si="48">K163</f>
        <v>336</v>
      </c>
      <c r="C163" s="297">
        <f t="shared" si="44"/>
        <v>1</v>
      </c>
      <c r="D163" s="131">
        <f t="shared" si="45"/>
        <v>0.4</v>
      </c>
      <c r="E163" s="157"/>
      <c r="F163" s="157">
        <v>1</v>
      </c>
      <c r="G163" s="144">
        <f t="shared" si="46"/>
        <v>167703</v>
      </c>
      <c r="H163" s="132">
        <f t="shared" si="47"/>
        <v>150634</v>
      </c>
      <c r="I163" s="132">
        <f t="shared" si="41"/>
        <v>17069</v>
      </c>
      <c r="J163" s="264" t="s">
        <v>431</v>
      </c>
      <c r="K163" s="271">
        <v>336</v>
      </c>
      <c r="M163" s="102">
        <f>G163-'[1]2026 (82006900)'!G163</f>
        <v>0</v>
      </c>
    </row>
    <row r="164" spans="1:13" ht="20.100000000000001" hidden="1" customHeight="1" outlineLevel="1" x14ac:dyDescent="0.3">
      <c r="A164" s="140" t="s">
        <v>180</v>
      </c>
      <c r="B164" s="301">
        <f t="shared" si="48"/>
        <v>269</v>
      </c>
      <c r="C164" s="297">
        <f t="shared" si="44"/>
        <v>1</v>
      </c>
      <c r="D164" s="131">
        <f t="shared" si="45"/>
        <v>0.4</v>
      </c>
      <c r="E164" s="157"/>
      <c r="F164" s="157">
        <v>1</v>
      </c>
      <c r="G164" s="144">
        <f t="shared" si="46"/>
        <v>167703</v>
      </c>
      <c r="H164" s="132">
        <f t="shared" si="47"/>
        <v>150634</v>
      </c>
      <c r="I164" s="132">
        <f t="shared" si="41"/>
        <v>17069</v>
      </c>
      <c r="J164" s="264" t="s">
        <v>432</v>
      </c>
      <c r="K164" s="271">
        <v>269</v>
      </c>
      <c r="M164" s="102">
        <f>G164-'[1]2026 (82006900)'!G164</f>
        <v>0</v>
      </c>
    </row>
    <row r="165" spans="1:13" ht="20.100000000000001" hidden="1" customHeight="1" outlineLevel="1" x14ac:dyDescent="0.3">
      <c r="A165" s="140" t="s">
        <v>181</v>
      </c>
      <c r="B165" s="301">
        <f t="shared" si="48"/>
        <v>690</v>
      </c>
      <c r="C165" s="297">
        <f t="shared" si="44"/>
        <v>1</v>
      </c>
      <c r="D165" s="131">
        <f t="shared" si="45"/>
        <v>1</v>
      </c>
      <c r="E165" s="302">
        <v>1</v>
      </c>
      <c r="F165" s="157"/>
      <c r="G165" s="144">
        <f t="shared" si="46"/>
        <v>419258</v>
      </c>
      <c r="H165" s="132">
        <f t="shared" si="47"/>
        <v>376585</v>
      </c>
      <c r="I165" s="132">
        <f t="shared" si="41"/>
        <v>42673</v>
      </c>
      <c r="J165" s="264" t="s">
        <v>433</v>
      </c>
      <c r="K165" s="271">
        <v>690</v>
      </c>
      <c r="M165" s="102">
        <f>G165-'[1]2026 (82006900)'!G165</f>
        <v>0</v>
      </c>
    </row>
    <row r="166" spans="1:13" ht="20.100000000000001" hidden="1" customHeight="1" outlineLevel="1" x14ac:dyDescent="0.3">
      <c r="A166" s="140" t="s">
        <v>182</v>
      </c>
      <c r="B166" s="301">
        <f t="shared" si="48"/>
        <v>335</v>
      </c>
      <c r="C166" s="297">
        <f t="shared" si="44"/>
        <v>1</v>
      </c>
      <c r="D166" s="131">
        <f t="shared" si="45"/>
        <v>0.4</v>
      </c>
      <c r="E166" s="157"/>
      <c r="F166" s="157">
        <v>1</v>
      </c>
      <c r="G166" s="144">
        <f t="shared" si="46"/>
        <v>167703</v>
      </c>
      <c r="H166" s="132">
        <f t="shared" si="47"/>
        <v>150634</v>
      </c>
      <c r="I166" s="132">
        <f t="shared" si="41"/>
        <v>17069</v>
      </c>
      <c r="J166" s="264" t="s">
        <v>434</v>
      </c>
      <c r="K166" s="271">
        <v>335</v>
      </c>
      <c r="M166" s="102">
        <f>G166-'[1]2026 (82006900)'!G166</f>
        <v>0</v>
      </c>
    </row>
    <row r="167" spans="1:13" ht="20.100000000000001" hidden="1" customHeight="1" outlineLevel="1" x14ac:dyDescent="0.3">
      <c r="A167" s="140" t="s">
        <v>183</v>
      </c>
      <c r="B167" s="301">
        <f t="shared" si="48"/>
        <v>305</v>
      </c>
      <c r="C167" s="297">
        <f t="shared" si="44"/>
        <v>1</v>
      </c>
      <c r="D167" s="131">
        <f t="shared" si="45"/>
        <v>0.4</v>
      </c>
      <c r="E167" s="157"/>
      <c r="F167" s="157">
        <v>1</v>
      </c>
      <c r="G167" s="144">
        <f t="shared" si="46"/>
        <v>167703</v>
      </c>
      <c r="H167" s="132">
        <f t="shared" si="47"/>
        <v>150634</v>
      </c>
      <c r="I167" s="132">
        <f t="shared" si="41"/>
        <v>17069</v>
      </c>
      <c r="J167" s="264" t="s">
        <v>435</v>
      </c>
      <c r="K167" s="271">
        <v>305</v>
      </c>
      <c r="M167" s="102">
        <f>G167-'[1]2026 (82006900)'!G167</f>
        <v>0</v>
      </c>
    </row>
    <row r="168" spans="1:13" ht="20.100000000000001" hidden="1" customHeight="1" outlineLevel="1" x14ac:dyDescent="0.3">
      <c r="A168" s="140" t="s">
        <v>177</v>
      </c>
      <c r="B168" s="301">
        <f t="shared" si="48"/>
        <v>423</v>
      </c>
      <c r="C168" s="297">
        <f t="shared" si="44"/>
        <v>1</v>
      </c>
      <c r="D168" s="131">
        <f t="shared" si="45"/>
        <v>0.4</v>
      </c>
      <c r="E168" s="300"/>
      <c r="F168" s="157">
        <v>1</v>
      </c>
      <c r="G168" s="144">
        <f t="shared" si="46"/>
        <v>167703</v>
      </c>
      <c r="H168" s="132">
        <f t="shared" si="47"/>
        <v>150634</v>
      </c>
      <c r="I168" s="132">
        <f t="shared" si="41"/>
        <v>17069</v>
      </c>
      <c r="J168" s="264" t="s">
        <v>436</v>
      </c>
      <c r="K168" s="271">
        <v>423</v>
      </c>
      <c r="M168" s="102">
        <f>G168-'[1]2026 (82006900)'!G168</f>
        <v>0</v>
      </c>
    </row>
    <row r="169" spans="1:13" ht="20.100000000000001" hidden="1" customHeight="1" outlineLevel="1" x14ac:dyDescent="0.3">
      <c r="A169" s="140" t="s">
        <v>184</v>
      </c>
      <c r="B169" s="301">
        <f t="shared" si="48"/>
        <v>178</v>
      </c>
      <c r="C169" s="297">
        <f t="shared" si="44"/>
        <v>1</v>
      </c>
      <c r="D169" s="131">
        <f t="shared" si="45"/>
        <v>0.4</v>
      </c>
      <c r="E169" s="157"/>
      <c r="F169" s="157">
        <v>1</v>
      </c>
      <c r="G169" s="144">
        <f t="shared" si="46"/>
        <v>167703</v>
      </c>
      <c r="H169" s="132">
        <f t="shared" si="47"/>
        <v>150634</v>
      </c>
      <c r="I169" s="132">
        <f t="shared" si="41"/>
        <v>17069</v>
      </c>
      <c r="J169" s="264" t="s">
        <v>437</v>
      </c>
      <c r="K169" s="271">
        <v>178</v>
      </c>
      <c r="M169" s="102">
        <f>G169-'[1]2026 (82006900)'!G169</f>
        <v>0</v>
      </c>
    </row>
    <row r="170" spans="1:13" ht="20.100000000000001" hidden="1" customHeight="1" outlineLevel="1" x14ac:dyDescent="0.3">
      <c r="A170" s="140" t="s">
        <v>185</v>
      </c>
      <c r="B170" s="301">
        <f t="shared" si="48"/>
        <v>310</v>
      </c>
      <c r="C170" s="297">
        <f t="shared" si="44"/>
        <v>1</v>
      </c>
      <c r="D170" s="131">
        <f t="shared" si="45"/>
        <v>0.4</v>
      </c>
      <c r="E170" s="157"/>
      <c r="F170" s="157">
        <v>1</v>
      </c>
      <c r="G170" s="144">
        <f t="shared" si="46"/>
        <v>167703</v>
      </c>
      <c r="H170" s="132">
        <f t="shared" si="47"/>
        <v>150634</v>
      </c>
      <c r="I170" s="132">
        <f t="shared" si="41"/>
        <v>17069</v>
      </c>
      <c r="J170" s="264" t="s">
        <v>438</v>
      </c>
      <c r="K170" s="271">
        <v>310</v>
      </c>
      <c r="M170" s="102">
        <f>G170-'[1]2026 (82006900)'!G170</f>
        <v>0</v>
      </c>
    </row>
    <row r="171" spans="1:13" ht="20.100000000000001" hidden="1" customHeight="1" outlineLevel="1" x14ac:dyDescent="0.3">
      <c r="A171" s="183" t="s">
        <v>186</v>
      </c>
      <c r="B171" s="301">
        <f t="shared" si="48"/>
        <v>189</v>
      </c>
      <c r="C171" s="297">
        <f t="shared" si="44"/>
        <v>1</v>
      </c>
      <c r="D171" s="131">
        <f t="shared" si="45"/>
        <v>0.4</v>
      </c>
      <c r="E171" s="157"/>
      <c r="F171" s="157">
        <v>1</v>
      </c>
      <c r="G171" s="144">
        <f t="shared" si="46"/>
        <v>167703</v>
      </c>
      <c r="H171" s="132">
        <f t="shared" si="47"/>
        <v>150634</v>
      </c>
      <c r="I171" s="132">
        <f t="shared" si="41"/>
        <v>17069</v>
      </c>
      <c r="J171" s="264" t="s">
        <v>439</v>
      </c>
      <c r="K171" s="271">
        <v>189</v>
      </c>
      <c r="M171" s="102">
        <f>G171-'[1]2026 (82006900)'!G171</f>
        <v>0</v>
      </c>
    </row>
    <row r="172" spans="1:13" ht="20.100000000000001" hidden="1" customHeight="1" outlineLevel="1" x14ac:dyDescent="0.3">
      <c r="A172" s="140" t="s">
        <v>174</v>
      </c>
      <c r="B172" s="301">
        <f t="shared" si="48"/>
        <v>668</v>
      </c>
      <c r="C172" s="128">
        <f t="shared" si="44"/>
        <v>1</v>
      </c>
      <c r="D172" s="149">
        <f t="shared" si="45"/>
        <v>1</v>
      </c>
      <c r="E172" s="157">
        <v>1</v>
      </c>
      <c r="F172" s="157"/>
      <c r="G172" s="144">
        <f t="shared" si="46"/>
        <v>419258</v>
      </c>
      <c r="H172" s="132">
        <f t="shared" si="47"/>
        <v>376585</v>
      </c>
      <c r="I172" s="132">
        <f t="shared" si="41"/>
        <v>42673</v>
      </c>
      <c r="J172" s="264" t="s">
        <v>440</v>
      </c>
      <c r="K172" s="271">
        <v>668</v>
      </c>
      <c r="M172" s="102">
        <f>G172-'[1]2026 (82006900)'!G172</f>
        <v>0</v>
      </c>
    </row>
    <row r="173" spans="1:13" ht="20.100000000000001" hidden="1" customHeight="1" outlineLevel="1" x14ac:dyDescent="0.3">
      <c r="A173" s="140" t="s">
        <v>176</v>
      </c>
      <c r="B173" s="301">
        <f t="shared" si="48"/>
        <v>569</v>
      </c>
      <c r="C173" s="297">
        <f t="shared" si="44"/>
        <v>1</v>
      </c>
      <c r="D173" s="131">
        <f t="shared" si="45"/>
        <v>1</v>
      </c>
      <c r="E173" s="157">
        <v>1</v>
      </c>
      <c r="F173" s="157"/>
      <c r="G173" s="144">
        <f t="shared" si="46"/>
        <v>419258</v>
      </c>
      <c r="H173" s="132">
        <f t="shared" si="47"/>
        <v>376585</v>
      </c>
      <c r="I173" s="132">
        <f t="shared" si="41"/>
        <v>42673</v>
      </c>
      <c r="J173" s="264" t="s">
        <v>441</v>
      </c>
      <c r="K173" s="271">
        <v>569</v>
      </c>
      <c r="M173" s="102">
        <f>G173-'[1]2026 (82006900)'!G173</f>
        <v>0</v>
      </c>
    </row>
    <row r="174" spans="1:13" ht="20.100000000000001" hidden="1" customHeight="1" outlineLevel="1" x14ac:dyDescent="0.3">
      <c r="A174" s="140" t="s">
        <v>187</v>
      </c>
      <c r="B174" s="301">
        <f t="shared" si="48"/>
        <v>424</v>
      </c>
      <c r="C174" s="128">
        <f t="shared" si="44"/>
        <v>1</v>
      </c>
      <c r="D174" s="149">
        <f t="shared" si="45"/>
        <v>0.4</v>
      </c>
      <c r="E174" s="157"/>
      <c r="F174" s="157">
        <v>1</v>
      </c>
      <c r="G174" s="144">
        <f t="shared" si="46"/>
        <v>167703</v>
      </c>
      <c r="H174" s="132">
        <f t="shared" si="47"/>
        <v>150634</v>
      </c>
      <c r="I174" s="132">
        <f t="shared" si="41"/>
        <v>17069</v>
      </c>
      <c r="J174" s="264" t="s">
        <v>442</v>
      </c>
      <c r="K174" s="271">
        <v>424</v>
      </c>
      <c r="M174" s="102">
        <f>G174-'[1]2026 (82006900)'!G174</f>
        <v>0</v>
      </c>
    </row>
    <row r="175" spans="1:13" ht="20.100000000000001" hidden="1" customHeight="1" outlineLevel="1" x14ac:dyDescent="0.3">
      <c r="A175" s="140" t="s">
        <v>188</v>
      </c>
      <c r="B175" s="301">
        <f t="shared" si="48"/>
        <v>301</v>
      </c>
      <c r="C175" s="128">
        <f t="shared" si="44"/>
        <v>1</v>
      </c>
      <c r="D175" s="149">
        <f t="shared" si="45"/>
        <v>0.4</v>
      </c>
      <c r="E175" s="157"/>
      <c r="F175" s="157">
        <v>1</v>
      </c>
      <c r="G175" s="144">
        <f t="shared" si="46"/>
        <v>167703</v>
      </c>
      <c r="H175" s="132">
        <f t="shared" si="47"/>
        <v>150634</v>
      </c>
      <c r="I175" s="132">
        <f t="shared" si="41"/>
        <v>17069</v>
      </c>
      <c r="J175" s="264" t="s">
        <v>443</v>
      </c>
      <c r="K175" s="271">
        <v>301</v>
      </c>
      <c r="M175" s="102">
        <f>G175-'[1]2026 (82006900)'!G175</f>
        <v>0</v>
      </c>
    </row>
    <row r="176" spans="1:13" ht="20.100000000000001" hidden="1" customHeight="1" outlineLevel="1" x14ac:dyDescent="0.3">
      <c r="A176" s="140" t="s">
        <v>190</v>
      </c>
      <c r="B176" s="301">
        <f t="shared" si="48"/>
        <v>256</v>
      </c>
      <c r="C176" s="128">
        <f t="shared" si="44"/>
        <v>1</v>
      </c>
      <c r="D176" s="149">
        <f t="shared" si="45"/>
        <v>0.4</v>
      </c>
      <c r="E176" s="157"/>
      <c r="F176" s="157">
        <v>1</v>
      </c>
      <c r="G176" s="144">
        <f t="shared" si="46"/>
        <v>167703</v>
      </c>
      <c r="H176" s="132">
        <f t="shared" si="47"/>
        <v>150634</v>
      </c>
      <c r="I176" s="132">
        <f t="shared" si="41"/>
        <v>17069</v>
      </c>
      <c r="J176" s="264" t="s">
        <v>444</v>
      </c>
      <c r="K176" s="271">
        <v>256</v>
      </c>
      <c r="M176" s="102">
        <f>G176-'[1]2026 (82006900)'!G176</f>
        <v>0</v>
      </c>
    </row>
    <row r="177" spans="1:13" ht="20.100000000000001" hidden="1" customHeight="1" outlineLevel="1" x14ac:dyDescent="0.3">
      <c r="A177" s="140" t="s">
        <v>189</v>
      </c>
      <c r="B177" s="301">
        <f t="shared" si="48"/>
        <v>560</v>
      </c>
      <c r="C177" s="128">
        <f t="shared" si="44"/>
        <v>1</v>
      </c>
      <c r="D177" s="149">
        <f t="shared" si="45"/>
        <v>1</v>
      </c>
      <c r="E177" s="157">
        <v>1</v>
      </c>
      <c r="F177" s="157"/>
      <c r="G177" s="144">
        <f t="shared" si="46"/>
        <v>419258</v>
      </c>
      <c r="H177" s="132">
        <f t="shared" si="47"/>
        <v>376585</v>
      </c>
      <c r="I177" s="132">
        <f t="shared" si="41"/>
        <v>42673</v>
      </c>
      <c r="J177" s="264" t="s">
        <v>445</v>
      </c>
      <c r="K177" s="271">
        <v>560</v>
      </c>
      <c r="M177" s="102">
        <f>G177-'[1]2026 (82006900)'!G177</f>
        <v>0</v>
      </c>
    </row>
    <row r="178" spans="1:13" ht="20.100000000000001" hidden="1" customHeight="1" outlineLevel="1" x14ac:dyDescent="0.3">
      <c r="A178" s="140" t="s">
        <v>175</v>
      </c>
      <c r="B178" s="301">
        <f t="shared" si="48"/>
        <v>538</v>
      </c>
      <c r="C178" s="128">
        <f t="shared" si="44"/>
        <v>1</v>
      </c>
      <c r="D178" s="149">
        <v>1</v>
      </c>
      <c r="E178" s="157">
        <v>1</v>
      </c>
      <c r="F178" s="157"/>
      <c r="G178" s="144">
        <f t="shared" si="46"/>
        <v>419258</v>
      </c>
      <c r="H178" s="132">
        <f t="shared" si="47"/>
        <v>376585</v>
      </c>
      <c r="I178" s="132">
        <f t="shared" si="41"/>
        <v>42673</v>
      </c>
      <c r="J178" s="264" t="s">
        <v>446</v>
      </c>
      <c r="K178" s="271">
        <v>538</v>
      </c>
      <c r="M178" s="102">
        <f>G178-'[1]2026 (82006900)'!G178</f>
        <v>0</v>
      </c>
    </row>
    <row r="179" spans="1:13" ht="20.100000000000001" hidden="1" customHeight="1" outlineLevel="1" x14ac:dyDescent="0.3">
      <c r="A179" s="140" t="s">
        <v>191</v>
      </c>
      <c r="B179" s="301">
        <f t="shared" si="48"/>
        <v>414</v>
      </c>
      <c r="C179" s="128">
        <f t="shared" si="44"/>
        <v>1</v>
      </c>
      <c r="D179" s="149">
        <f>SUM(E179+F179*$D$6)</f>
        <v>0.4</v>
      </c>
      <c r="E179" s="157"/>
      <c r="F179" s="157">
        <v>1</v>
      </c>
      <c r="G179" s="144">
        <f t="shared" si="46"/>
        <v>167703</v>
      </c>
      <c r="H179" s="132">
        <f t="shared" si="47"/>
        <v>150634</v>
      </c>
      <c r="I179" s="132">
        <f t="shared" si="41"/>
        <v>17069</v>
      </c>
      <c r="J179" s="264" t="s">
        <v>447</v>
      </c>
      <c r="K179" s="271">
        <v>414</v>
      </c>
      <c r="M179" s="102">
        <f>G179-'[1]2026 (82006900)'!G179</f>
        <v>0</v>
      </c>
    </row>
    <row r="180" spans="1:13" ht="19.8" hidden="1" customHeight="1" collapsed="1" x14ac:dyDescent="0.3">
      <c r="A180" s="146" t="s">
        <v>25</v>
      </c>
      <c r="B180" s="184">
        <f>SUM(B162:B179)</f>
        <v>7273</v>
      </c>
      <c r="C180" s="167">
        <f t="shared" ref="C180:K180" si="49">SUM(C162:C179)</f>
        <v>18</v>
      </c>
      <c r="D180" s="167">
        <f t="shared" si="49"/>
        <v>10.8</v>
      </c>
      <c r="E180" s="167">
        <f t="shared" si="49"/>
        <v>6</v>
      </c>
      <c r="F180" s="167">
        <f t="shared" si="49"/>
        <v>12</v>
      </c>
      <c r="G180" s="165">
        <f t="shared" si="49"/>
        <v>4527984</v>
      </c>
      <c r="H180" s="165">
        <f t="shared" si="49"/>
        <v>4067118</v>
      </c>
      <c r="I180" s="165">
        <f t="shared" si="49"/>
        <v>460866</v>
      </c>
      <c r="J180" s="167">
        <f t="shared" si="49"/>
        <v>0</v>
      </c>
      <c r="K180" s="167">
        <f t="shared" si="49"/>
        <v>7273</v>
      </c>
      <c r="M180" s="102">
        <f>G180-'[1]2026 (82006900)'!G180</f>
        <v>0</v>
      </c>
    </row>
    <row r="181" spans="1:13" ht="20.100000000000001" hidden="1" customHeight="1" outlineLevel="1" x14ac:dyDescent="0.3">
      <c r="A181" s="146" t="s">
        <v>279</v>
      </c>
      <c r="B181" s="167"/>
      <c r="C181" s="167"/>
      <c r="D181" s="147"/>
      <c r="E181" s="147"/>
      <c r="F181" s="147"/>
      <c r="G181" s="148"/>
      <c r="H181" s="148"/>
      <c r="I181" s="148"/>
      <c r="M181" s="102">
        <f>G181-'[1]2026 (82006900)'!G181</f>
        <v>0</v>
      </c>
    </row>
    <row r="182" spans="1:13" ht="20.100000000000001" hidden="1" customHeight="1" outlineLevel="1" x14ac:dyDescent="0.3">
      <c r="A182" s="140" t="s">
        <v>193</v>
      </c>
      <c r="B182" s="274">
        <f>K182</f>
        <v>123</v>
      </c>
      <c r="C182" s="128">
        <f t="shared" ref="C182:C198" si="50">E182+F182</f>
        <v>1</v>
      </c>
      <c r="D182" s="149">
        <f t="shared" ref="D182:D198" si="51">SUM(E182+F182*$D$6)</f>
        <v>0.4</v>
      </c>
      <c r="E182" s="157"/>
      <c r="F182" s="157">
        <v>1</v>
      </c>
      <c r="G182" s="144">
        <f t="shared" ref="G182:G198" si="52">ROUND($G$5/$D$290*D182,0)</f>
        <v>167703</v>
      </c>
      <c r="H182" s="132">
        <f t="shared" ref="H182:H198" si="53">ROUNDUP(D182*$H$6,0)</f>
        <v>150634</v>
      </c>
      <c r="I182" s="132">
        <f t="shared" si="41"/>
        <v>17069</v>
      </c>
      <c r="J182" s="304" t="s">
        <v>448</v>
      </c>
      <c r="K182" s="311">
        <v>123</v>
      </c>
      <c r="M182" s="102">
        <f>G182-'[1]2026 (82006900)'!G182</f>
        <v>0</v>
      </c>
    </row>
    <row r="183" spans="1:13" ht="20.100000000000001" hidden="1" customHeight="1" outlineLevel="1" x14ac:dyDescent="0.3">
      <c r="A183" s="140" t="s">
        <v>192</v>
      </c>
      <c r="B183" s="274">
        <f t="shared" ref="B183:B189" si="54">K183</f>
        <v>145</v>
      </c>
      <c r="C183" s="128">
        <f t="shared" si="50"/>
        <v>1</v>
      </c>
      <c r="D183" s="149">
        <f t="shared" si="51"/>
        <v>0.4</v>
      </c>
      <c r="E183" s="157"/>
      <c r="F183" s="157">
        <v>1</v>
      </c>
      <c r="G183" s="144">
        <f t="shared" si="52"/>
        <v>167703</v>
      </c>
      <c r="H183" s="132">
        <f t="shared" si="53"/>
        <v>150634</v>
      </c>
      <c r="I183" s="132">
        <f t="shared" si="41"/>
        <v>17069</v>
      </c>
      <c r="J183" s="304" t="s">
        <v>449</v>
      </c>
      <c r="K183" s="311">
        <v>145</v>
      </c>
      <c r="M183" s="102">
        <f>G183-'[1]2026 (82006900)'!G183</f>
        <v>0</v>
      </c>
    </row>
    <row r="184" spans="1:13" ht="20.100000000000001" hidden="1" customHeight="1" outlineLevel="1" x14ac:dyDescent="0.3">
      <c r="A184" s="140" t="s">
        <v>26</v>
      </c>
      <c r="B184" s="274">
        <f t="shared" si="54"/>
        <v>388</v>
      </c>
      <c r="C184" s="297">
        <f t="shared" si="50"/>
        <v>1</v>
      </c>
      <c r="D184" s="149">
        <f t="shared" si="51"/>
        <v>0.4</v>
      </c>
      <c r="E184" s="157"/>
      <c r="F184" s="157">
        <v>1</v>
      </c>
      <c r="G184" s="144">
        <f t="shared" si="52"/>
        <v>167703</v>
      </c>
      <c r="H184" s="132">
        <f t="shared" si="53"/>
        <v>150634</v>
      </c>
      <c r="I184" s="132">
        <f t="shared" si="41"/>
        <v>17069</v>
      </c>
      <c r="J184" s="304" t="s">
        <v>450</v>
      </c>
      <c r="K184" s="311">
        <v>388</v>
      </c>
      <c r="M184" s="102">
        <f>G184-'[1]2026 (82006900)'!G184</f>
        <v>0</v>
      </c>
    </row>
    <row r="185" spans="1:13" ht="20.100000000000001" hidden="1" customHeight="1" outlineLevel="1" x14ac:dyDescent="0.3">
      <c r="A185" s="140" t="s">
        <v>194</v>
      </c>
      <c r="B185" s="274">
        <f t="shared" si="54"/>
        <v>281</v>
      </c>
      <c r="C185" s="128">
        <f t="shared" si="50"/>
        <v>1</v>
      </c>
      <c r="D185" s="149">
        <f t="shared" si="51"/>
        <v>0.4</v>
      </c>
      <c r="E185" s="157"/>
      <c r="F185" s="157">
        <v>1</v>
      </c>
      <c r="G185" s="144">
        <f t="shared" si="52"/>
        <v>167703</v>
      </c>
      <c r="H185" s="132">
        <f t="shared" si="53"/>
        <v>150634</v>
      </c>
      <c r="I185" s="132">
        <f t="shared" si="41"/>
        <v>17069</v>
      </c>
      <c r="J185" s="304" t="s">
        <v>451</v>
      </c>
      <c r="K185" s="311">
        <v>281</v>
      </c>
      <c r="M185" s="102">
        <f>G185-'[1]2026 (82006900)'!G185</f>
        <v>0</v>
      </c>
    </row>
    <row r="186" spans="1:13" ht="20.100000000000001" hidden="1" customHeight="1" outlineLevel="1" x14ac:dyDescent="0.3">
      <c r="A186" s="140" t="s">
        <v>27</v>
      </c>
      <c r="B186" s="274">
        <f t="shared" si="54"/>
        <v>363</v>
      </c>
      <c r="C186" s="297">
        <f t="shared" si="50"/>
        <v>1</v>
      </c>
      <c r="D186" s="149">
        <f t="shared" si="51"/>
        <v>0.4</v>
      </c>
      <c r="E186" s="157"/>
      <c r="F186" s="157">
        <v>1</v>
      </c>
      <c r="G186" s="144">
        <f t="shared" si="52"/>
        <v>167703</v>
      </c>
      <c r="H186" s="132">
        <f t="shared" si="53"/>
        <v>150634</v>
      </c>
      <c r="I186" s="132">
        <f t="shared" si="41"/>
        <v>17069</v>
      </c>
      <c r="J186" s="304" t="s">
        <v>452</v>
      </c>
      <c r="K186" s="311">
        <v>363</v>
      </c>
      <c r="M186" s="102">
        <f>G186-'[1]2026 (82006900)'!G186</f>
        <v>0</v>
      </c>
    </row>
    <row r="187" spans="1:13" ht="20.100000000000001" hidden="1" customHeight="1" outlineLevel="1" x14ac:dyDescent="0.3">
      <c r="A187" s="140" t="s">
        <v>128</v>
      </c>
      <c r="B187" s="274">
        <f t="shared" si="54"/>
        <v>365</v>
      </c>
      <c r="C187" s="297">
        <f t="shared" si="50"/>
        <v>1</v>
      </c>
      <c r="D187" s="149">
        <f t="shared" si="51"/>
        <v>0.4</v>
      </c>
      <c r="E187" s="157"/>
      <c r="F187" s="157">
        <v>1</v>
      </c>
      <c r="G187" s="144">
        <f t="shared" si="52"/>
        <v>167703</v>
      </c>
      <c r="H187" s="132">
        <f t="shared" si="53"/>
        <v>150634</v>
      </c>
      <c r="I187" s="132">
        <f t="shared" si="41"/>
        <v>17069</v>
      </c>
      <c r="J187" s="304" t="s">
        <v>377</v>
      </c>
      <c r="K187" s="311">
        <v>365</v>
      </c>
      <c r="M187" s="102">
        <f>G187-'[1]2026 (82006900)'!G187</f>
        <v>0</v>
      </c>
    </row>
    <row r="188" spans="1:13" ht="20.100000000000001" hidden="1" customHeight="1" outlineLevel="1" x14ac:dyDescent="0.3">
      <c r="A188" s="140" t="s">
        <v>195</v>
      </c>
      <c r="B188" s="274">
        <f t="shared" si="54"/>
        <v>262</v>
      </c>
      <c r="C188" s="128">
        <f t="shared" si="50"/>
        <v>1</v>
      </c>
      <c r="D188" s="149">
        <f t="shared" si="51"/>
        <v>0.4</v>
      </c>
      <c r="E188" s="157"/>
      <c r="F188" s="157">
        <v>1</v>
      </c>
      <c r="G188" s="144">
        <f t="shared" si="52"/>
        <v>167703</v>
      </c>
      <c r="H188" s="132">
        <f t="shared" si="53"/>
        <v>150634</v>
      </c>
      <c r="I188" s="132">
        <f t="shared" si="41"/>
        <v>17069</v>
      </c>
      <c r="J188" s="304" t="s">
        <v>453</v>
      </c>
      <c r="K188" s="311">
        <v>262</v>
      </c>
      <c r="M188" s="102">
        <f>G188-'[1]2026 (82006900)'!G188</f>
        <v>0</v>
      </c>
    </row>
    <row r="189" spans="1:13" ht="20.100000000000001" hidden="1" customHeight="1" outlineLevel="1" x14ac:dyDescent="0.3">
      <c r="A189" s="140" t="s">
        <v>196</v>
      </c>
      <c r="B189" s="274">
        <f t="shared" si="54"/>
        <v>270</v>
      </c>
      <c r="C189" s="128">
        <f t="shared" si="50"/>
        <v>1</v>
      </c>
      <c r="D189" s="149">
        <f t="shared" si="51"/>
        <v>0.4</v>
      </c>
      <c r="E189" s="157"/>
      <c r="F189" s="157">
        <v>1</v>
      </c>
      <c r="G189" s="144">
        <f t="shared" si="52"/>
        <v>167703</v>
      </c>
      <c r="H189" s="132">
        <f t="shared" si="53"/>
        <v>150634</v>
      </c>
      <c r="I189" s="132">
        <f t="shared" si="41"/>
        <v>17069</v>
      </c>
      <c r="J189" s="304" t="s">
        <v>454</v>
      </c>
      <c r="K189" s="311">
        <v>270</v>
      </c>
      <c r="M189" s="102">
        <f>G189-'[1]2026 (82006900)'!G189</f>
        <v>0</v>
      </c>
    </row>
    <row r="190" spans="1:13" ht="20.100000000000001" hidden="1" customHeight="1" outlineLevel="1" x14ac:dyDescent="0.3">
      <c r="A190" s="140" t="s">
        <v>197</v>
      </c>
      <c r="B190" s="274">
        <v>228</v>
      </c>
      <c r="C190" s="128">
        <f t="shared" si="50"/>
        <v>1</v>
      </c>
      <c r="D190" s="136">
        <f t="shared" si="51"/>
        <v>0.4</v>
      </c>
      <c r="E190" s="157"/>
      <c r="F190" s="157">
        <v>1</v>
      </c>
      <c r="G190" s="144">
        <f t="shared" si="52"/>
        <v>167703</v>
      </c>
      <c r="H190" s="132">
        <f t="shared" si="53"/>
        <v>150634</v>
      </c>
      <c r="I190" s="132">
        <f t="shared" si="41"/>
        <v>17069</v>
      </c>
      <c r="J190" s="312" t="s">
        <v>455</v>
      </c>
      <c r="K190" s="311">
        <v>234</v>
      </c>
      <c r="M190" s="102">
        <f>G190-'[1]2026 (82006900)'!G190</f>
        <v>0</v>
      </c>
    </row>
    <row r="191" spans="1:13" ht="20.100000000000001" hidden="1" customHeight="1" outlineLevel="1" x14ac:dyDescent="0.3">
      <c r="A191" s="140" t="s">
        <v>198</v>
      </c>
      <c r="B191" s="274">
        <v>234</v>
      </c>
      <c r="C191" s="128">
        <f t="shared" si="50"/>
        <v>1</v>
      </c>
      <c r="D191" s="136">
        <f t="shared" si="51"/>
        <v>0.4</v>
      </c>
      <c r="E191" s="157"/>
      <c r="F191" s="157">
        <v>1</v>
      </c>
      <c r="G191" s="144">
        <f t="shared" si="52"/>
        <v>167703</v>
      </c>
      <c r="H191" s="132">
        <f t="shared" si="53"/>
        <v>150634</v>
      </c>
      <c r="I191" s="132">
        <f t="shared" si="41"/>
        <v>17069</v>
      </c>
      <c r="J191" s="312" t="s">
        <v>386</v>
      </c>
      <c r="K191" s="311">
        <v>228</v>
      </c>
      <c r="M191" s="102">
        <f>G191-'[1]2026 (82006900)'!G191</f>
        <v>0</v>
      </c>
    </row>
    <row r="192" spans="1:13" ht="20.100000000000001" hidden="1" customHeight="1" outlineLevel="1" x14ac:dyDescent="0.3">
      <c r="A192" s="189" t="s">
        <v>113</v>
      </c>
      <c r="B192" s="274">
        <v>1665</v>
      </c>
      <c r="C192" s="128">
        <v>1</v>
      </c>
      <c r="D192" s="136">
        <f t="shared" ref="D192" si="55">SUM(E192+F192*$D$6)</f>
        <v>1</v>
      </c>
      <c r="E192" s="157">
        <v>1</v>
      </c>
      <c r="F192" s="296"/>
      <c r="G192" s="144">
        <f t="shared" si="52"/>
        <v>419258</v>
      </c>
      <c r="H192" s="132">
        <f t="shared" si="53"/>
        <v>376585</v>
      </c>
      <c r="I192" s="132">
        <f t="shared" si="41"/>
        <v>42673</v>
      </c>
      <c r="J192" s="304" t="s">
        <v>456</v>
      </c>
      <c r="K192" s="311">
        <v>372</v>
      </c>
      <c r="M192" s="102">
        <f>G192-'[1]2026 (82006900)'!G192</f>
        <v>0</v>
      </c>
    </row>
    <row r="193" spans="1:13" ht="20.100000000000001" hidden="1" customHeight="1" outlineLevel="1" x14ac:dyDescent="0.3">
      <c r="A193" s="140" t="s">
        <v>199</v>
      </c>
      <c r="B193" s="274">
        <v>372</v>
      </c>
      <c r="C193" s="128">
        <f t="shared" si="50"/>
        <v>1</v>
      </c>
      <c r="D193" s="136">
        <f t="shared" si="51"/>
        <v>0.4</v>
      </c>
      <c r="E193" s="157"/>
      <c r="F193" s="157">
        <v>1</v>
      </c>
      <c r="G193" s="144">
        <f t="shared" si="52"/>
        <v>167703</v>
      </c>
      <c r="H193" s="132">
        <f t="shared" si="53"/>
        <v>150634</v>
      </c>
      <c r="I193" s="132">
        <f t="shared" si="41"/>
        <v>17069</v>
      </c>
      <c r="J193" s="304" t="s">
        <v>457</v>
      </c>
      <c r="K193" s="311">
        <v>182</v>
      </c>
      <c r="M193" s="102">
        <f>G193-'[1]2026 (82006900)'!G193</f>
        <v>0</v>
      </c>
    </row>
    <row r="194" spans="1:13" ht="20.100000000000001" hidden="1" customHeight="1" outlineLevel="1" x14ac:dyDescent="0.3">
      <c r="A194" s="140" t="s">
        <v>200</v>
      </c>
      <c r="B194" s="274">
        <v>182</v>
      </c>
      <c r="C194" s="128">
        <f t="shared" si="50"/>
        <v>1</v>
      </c>
      <c r="D194" s="136">
        <f t="shared" si="51"/>
        <v>0.4</v>
      </c>
      <c r="E194" s="157"/>
      <c r="F194" s="157">
        <v>1</v>
      </c>
      <c r="G194" s="144">
        <f t="shared" si="52"/>
        <v>167703</v>
      </c>
      <c r="H194" s="132">
        <f t="shared" si="53"/>
        <v>150634</v>
      </c>
      <c r="I194" s="132">
        <f t="shared" si="41"/>
        <v>17069</v>
      </c>
      <c r="J194" s="304" t="s">
        <v>458</v>
      </c>
      <c r="K194" s="311">
        <v>293</v>
      </c>
      <c r="M194" s="102">
        <f>G194-'[1]2026 (82006900)'!G194</f>
        <v>0</v>
      </c>
    </row>
    <row r="195" spans="1:13" ht="20.100000000000001" hidden="1" customHeight="1" outlineLevel="1" x14ac:dyDescent="0.3">
      <c r="A195" s="140" t="s">
        <v>201</v>
      </c>
      <c r="B195" s="274">
        <v>176</v>
      </c>
      <c r="C195" s="128">
        <f t="shared" si="50"/>
        <v>1</v>
      </c>
      <c r="D195" s="136">
        <f t="shared" si="51"/>
        <v>0.4</v>
      </c>
      <c r="E195" s="157"/>
      <c r="F195" s="157">
        <v>1</v>
      </c>
      <c r="G195" s="144">
        <f t="shared" si="52"/>
        <v>167703</v>
      </c>
      <c r="H195" s="132">
        <f t="shared" si="53"/>
        <v>150634</v>
      </c>
      <c r="I195" s="132">
        <f t="shared" si="41"/>
        <v>17069</v>
      </c>
      <c r="J195" s="304" t="s">
        <v>459</v>
      </c>
      <c r="K195" s="311">
        <v>147</v>
      </c>
      <c r="M195" s="102">
        <f>G195-'[1]2026 (82006900)'!G195</f>
        <v>0</v>
      </c>
    </row>
    <row r="196" spans="1:13" ht="20.100000000000001" hidden="1" customHeight="1" outlineLevel="1" x14ac:dyDescent="0.3">
      <c r="A196" s="140" t="s">
        <v>202</v>
      </c>
      <c r="B196" s="274">
        <v>293</v>
      </c>
      <c r="C196" s="128">
        <f t="shared" si="50"/>
        <v>1</v>
      </c>
      <c r="D196" s="149">
        <f t="shared" si="51"/>
        <v>0.4</v>
      </c>
      <c r="E196" s="157"/>
      <c r="F196" s="157">
        <v>1</v>
      </c>
      <c r="G196" s="144">
        <f t="shared" si="52"/>
        <v>167703</v>
      </c>
      <c r="H196" s="132">
        <f t="shared" si="53"/>
        <v>150634</v>
      </c>
      <c r="I196" s="132">
        <f t="shared" si="41"/>
        <v>17069</v>
      </c>
      <c r="J196" s="304" t="s">
        <v>460</v>
      </c>
      <c r="K196" s="311">
        <v>176</v>
      </c>
      <c r="M196" s="102">
        <f>G196-'[1]2026 (82006900)'!G196</f>
        <v>0</v>
      </c>
    </row>
    <row r="197" spans="1:13" ht="20.100000000000001" hidden="1" customHeight="1" outlineLevel="1" x14ac:dyDescent="0.3">
      <c r="A197" s="140" t="s">
        <v>204</v>
      </c>
      <c r="B197" s="274">
        <v>147</v>
      </c>
      <c r="C197" s="128">
        <f t="shared" si="50"/>
        <v>1</v>
      </c>
      <c r="D197" s="149">
        <f t="shared" si="51"/>
        <v>0.4</v>
      </c>
      <c r="E197" s="157"/>
      <c r="F197" s="157">
        <v>1</v>
      </c>
      <c r="G197" s="144">
        <f t="shared" si="52"/>
        <v>167703</v>
      </c>
      <c r="H197" s="132">
        <f t="shared" si="53"/>
        <v>150634</v>
      </c>
      <c r="I197" s="132">
        <f t="shared" si="41"/>
        <v>17069</v>
      </c>
      <c r="J197" s="304" t="s">
        <v>461</v>
      </c>
      <c r="K197" s="311">
        <v>198</v>
      </c>
      <c r="M197" s="102">
        <f>G197-'[1]2026 (82006900)'!G197</f>
        <v>0</v>
      </c>
    </row>
    <row r="198" spans="1:13" ht="20.100000000000001" hidden="1" customHeight="1" outlineLevel="1" x14ac:dyDescent="0.3">
      <c r="A198" s="140" t="s">
        <v>203</v>
      </c>
      <c r="B198" s="274">
        <v>198</v>
      </c>
      <c r="C198" s="128">
        <f t="shared" si="50"/>
        <v>1</v>
      </c>
      <c r="D198" s="149">
        <f t="shared" si="51"/>
        <v>0.4</v>
      </c>
      <c r="E198" s="157"/>
      <c r="F198" s="157">
        <v>1</v>
      </c>
      <c r="G198" s="144">
        <f t="shared" si="52"/>
        <v>167703</v>
      </c>
      <c r="H198" s="132">
        <f t="shared" si="53"/>
        <v>150634</v>
      </c>
      <c r="I198" s="132">
        <f t="shared" si="41"/>
        <v>17069</v>
      </c>
      <c r="J198" s="304" t="s">
        <v>462</v>
      </c>
      <c r="K198" s="311">
        <v>1665</v>
      </c>
      <c r="M198" s="102">
        <f>G198-'[1]2026 (82006900)'!G198</f>
        <v>0</v>
      </c>
    </row>
    <row r="199" spans="1:13" ht="19.8" hidden="1" customHeight="1" collapsed="1" x14ac:dyDescent="0.3">
      <c r="A199" s="146" t="s">
        <v>28</v>
      </c>
      <c r="B199" s="184">
        <f>SUM(B182:B198)</f>
        <v>5692</v>
      </c>
      <c r="C199" s="167">
        <f t="shared" ref="C199:K199" si="56">SUM(C182:C198)</f>
        <v>17</v>
      </c>
      <c r="D199" s="167">
        <f t="shared" si="56"/>
        <v>7.4000000000000021</v>
      </c>
      <c r="E199" s="167">
        <f t="shared" si="56"/>
        <v>1</v>
      </c>
      <c r="F199" s="167">
        <f t="shared" si="56"/>
        <v>16</v>
      </c>
      <c r="G199" s="165">
        <f t="shared" si="56"/>
        <v>3102506</v>
      </c>
      <c r="H199" s="165">
        <f t="shared" si="56"/>
        <v>2786729</v>
      </c>
      <c r="I199" s="165">
        <f t="shared" si="56"/>
        <v>315777</v>
      </c>
      <c r="J199" s="185">
        <f t="shared" si="56"/>
        <v>0</v>
      </c>
      <c r="K199" s="185">
        <f t="shared" si="56"/>
        <v>5692</v>
      </c>
      <c r="M199" s="102">
        <f>G199-'[1]2026 (82006900)'!G199</f>
        <v>0</v>
      </c>
    </row>
    <row r="200" spans="1:13" ht="20.100000000000001" hidden="1" customHeight="1" outlineLevel="1" x14ac:dyDescent="0.3">
      <c r="A200" s="146" t="s">
        <v>280</v>
      </c>
      <c r="B200" s="167"/>
      <c r="C200" s="167"/>
      <c r="D200" s="147"/>
      <c r="E200" s="147"/>
      <c r="F200" s="147"/>
      <c r="G200" s="148"/>
      <c r="H200" s="148"/>
      <c r="I200" s="148"/>
      <c r="M200" s="102">
        <f>G200-'[1]2026 (82006900)'!G200</f>
        <v>0</v>
      </c>
    </row>
    <row r="201" spans="1:13" ht="20.100000000000001" hidden="1" customHeight="1" outlineLevel="1" x14ac:dyDescent="0.3">
      <c r="A201" s="140" t="s">
        <v>207</v>
      </c>
      <c r="B201" s="301">
        <f>K201</f>
        <v>380</v>
      </c>
      <c r="C201" s="297">
        <f t="shared" ref="C201:C212" si="57">E201+F201</f>
        <v>1</v>
      </c>
      <c r="D201" s="131">
        <f t="shared" ref="D201:D212" si="58">SUM(E201+F201*$D$6)</f>
        <v>0.4</v>
      </c>
      <c r="E201" s="157"/>
      <c r="F201" s="157">
        <v>1</v>
      </c>
      <c r="G201" s="144">
        <f t="shared" ref="G201:G212" si="59">ROUND($G$5/$D$290*D201,0)</f>
        <v>167703</v>
      </c>
      <c r="H201" s="132">
        <f t="shared" ref="H201:H212" si="60">ROUNDUP(D201*$H$6,0)</f>
        <v>150634</v>
      </c>
      <c r="I201" s="132">
        <f t="shared" si="41"/>
        <v>17069</v>
      </c>
      <c r="J201" s="270" t="s">
        <v>463</v>
      </c>
      <c r="K201" s="271">
        <v>380</v>
      </c>
      <c r="M201" s="102">
        <f>G201-'[1]2026 (82006900)'!G201</f>
        <v>0</v>
      </c>
    </row>
    <row r="202" spans="1:13" ht="20.100000000000001" hidden="1" customHeight="1" outlineLevel="1" x14ac:dyDescent="0.3">
      <c r="A202" s="140" t="s">
        <v>211</v>
      </c>
      <c r="B202" s="301">
        <f t="shared" ref="B202:B212" si="61">K202</f>
        <v>378</v>
      </c>
      <c r="C202" s="128">
        <f t="shared" si="57"/>
        <v>1</v>
      </c>
      <c r="D202" s="131">
        <f t="shared" si="58"/>
        <v>0.4</v>
      </c>
      <c r="E202" s="157"/>
      <c r="F202" s="157">
        <v>1</v>
      </c>
      <c r="G202" s="144">
        <f t="shared" si="59"/>
        <v>167703</v>
      </c>
      <c r="H202" s="132">
        <f t="shared" si="60"/>
        <v>150634</v>
      </c>
      <c r="I202" s="132">
        <f t="shared" si="41"/>
        <v>17069</v>
      </c>
      <c r="J202" s="270" t="s">
        <v>464</v>
      </c>
      <c r="K202" s="271">
        <v>378</v>
      </c>
      <c r="M202" s="102">
        <f>G202-'[1]2026 (82006900)'!G202</f>
        <v>0</v>
      </c>
    </row>
    <row r="203" spans="1:13" ht="20.100000000000001" hidden="1" customHeight="1" outlineLevel="1" x14ac:dyDescent="0.3">
      <c r="A203" s="140" t="s">
        <v>206</v>
      </c>
      <c r="B203" s="301">
        <f t="shared" si="61"/>
        <v>199</v>
      </c>
      <c r="C203" s="128">
        <f t="shared" si="57"/>
        <v>1</v>
      </c>
      <c r="D203" s="131">
        <f t="shared" si="58"/>
        <v>0.4</v>
      </c>
      <c r="E203" s="157"/>
      <c r="F203" s="157">
        <v>1</v>
      </c>
      <c r="G203" s="144">
        <f t="shared" si="59"/>
        <v>167703</v>
      </c>
      <c r="H203" s="132">
        <f t="shared" si="60"/>
        <v>150634</v>
      </c>
      <c r="I203" s="132">
        <f t="shared" ref="I203:I266" si="62">G203-H203</f>
        <v>17069</v>
      </c>
      <c r="J203" s="270" t="s">
        <v>465</v>
      </c>
      <c r="K203" s="271">
        <v>199</v>
      </c>
      <c r="M203" s="102">
        <f>G203-'[1]2026 (82006900)'!G203</f>
        <v>0</v>
      </c>
    </row>
    <row r="204" spans="1:13" ht="20.100000000000001" hidden="1" customHeight="1" outlineLevel="1" x14ac:dyDescent="0.3">
      <c r="A204" s="140" t="s">
        <v>205</v>
      </c>
      <c r="B204" s="301">
        <f t="shared" si="61"/>
        <v>504</v>
      </c>
      <c r="C204" s="128">
        <f t="shared" si="57"/>
        <v>1</v>
      </c>
      <c r="D204" s="131">
        <f t="shared" si="58"/>
        <v>1</v>
      </c>
      <c r="E204" s="157">
        <v>1</v>
      </c>
      <c r="F204" s="157"/>
      <c r="G204" s="144">
        <f t="shared" si="59"/>
        <v>419258</v>
      </c>
      <c r="H204" s="132">
        <f t="shared" si="60"/>
        <v>376585</v>
      </c>
      <c r="I204" s="132">
        <f t="shared" si="62"/>
        <v>42673</v>
      </c>
      <c r="J204" s="270" t="s">
        <v>466</v>
      </c>
      <c r="K204" s="271">
        <v>504</v>
      </c>
      <c r="M204" s="102">
        <f>G204-'[1]2026 (82006900)'!G204</f>
        <v>0</v>
      </c>
    </row>
    <row r="205" spans="1:13" ht="20.100000000000001" hidden="1" customHeight="1" outlineLevel="1" x14ac:dyDescent="0.3">
      <c r="A205" s="140" t="s">
        <v>209</v>
      </c>
      <c r="B205" s="301">
        <f t="shared" si="61"/>
        <v>276</v>
      </c>
      <c r="C205" s="128">
        <f t="shared" si="57"/>
        <v>1</v>
      </c>
      <c r="D205" s="131">
        <f t="shared" si="58"/>
        <v>0.4</v>
      </c>
      <c r="E205" s="157"/>
      <c r="F205" s="157">
        <v>1</v>
      </c>
      <c r="G205" s="144">
        <f t="shared" si="59"/>
        <v>167703</v>
      </c>
      <c r="H205" s="132">
        <f t="shared" si="60"/>
        <v>150634</v>
      </c>
      <c r="I205" s="132">
        <f t="shared" si="62"/>
        <v>17069</v>
      </c>
      <c r="J205" s="270" t="s">
        <v>467</v>
      </c>
      <c r="K205" s="271">
        <v>276</v>
      </c>
      <c r="M205" s="102">
        <f>G205-'[1]2026 (82006900)'!G205</f>
        <v>0</v>
      </c>
    </row>
    <row r="206" spans="1:13" ht="20.100000000000001" hidden="1" customHeight="1" outlineLevel="1" x14ac:dyDescent="0.3">
      <c r="A206" s="140" t="s">
        <v>208</v>
      </c>
      <c r="B206" s="301">
        <f t="shared" si="61"/>
        <v>558</v>
      </c>
      <c r="C206" s="297">
        <f t="shared" si="57"/>
        <v>1</v>
      </c>
      <c r="D206" s="131">
        <f t="shared" si="58"/>
        <v>1</v>
      </c>
      <c r="E206" s="157">
        <v>1</v>
      </c>
      <c r="F206" s="157"/>
      <c r="G206" s="144">
        <f t="shared" si="59"/>
        <v>419258</v>
      </c>
      <c r="H206" s="132">
        <f t="shared" si="60"/>
        <v>376585</v>
      </c>
      <c r="I206" s="132">
        <f t="shared" si="62"/>
        <v>42673</v>
      </c>
      <c r="J206" s="270" t="s">
        <v>468</v>
      </c>
      <c r="K206" s="271">
        <v>558</v>
      </c>
      <c r="M206" s="102">
        <f>G206-'[1]2026 (82006900)'!G206</f>
        <v>0</v>
      </c>
    </row>
    <row r="207" spans="1:13" ht="20.100000000000001" hidden="1" customHeight="1" outlineLevel="1" x14ac:dyDescent="0.3">
      <c r="A207" s="140" t="s">
        <v>30</v>
      </c>
      <c r="B207" s="301">
        <f t="shared" si="61"/>
        <v>1335</v>
      </c>
      <c r="C207" s="297">
        <f t="shared" si="57"/>
        <v>1</v>
      </c>
      <c r="D207" s="131">
        <f t="shared" si="58"/>
        <v>1</v>
      </c>
      <c r="E207" s="157">
        <v>1</v>
      </c>
      <c r="F207" s="157"/>
      <c r="G207" s="144">
        <f t="shared" si="59"/>
        <v>419258</v>
      </c>
      <c r="H207" s="132">
        <f t="shared" si="60"/>
        <v>376585</v>
      </c>
      <c r="I207" s="132">
        <f t="shared" si="62"/>
        <v>42673</v>
      </c>
      <c r="J207" s="270" t="s">
        <v>469</v>
      </c>
      <c r="K207" s="271">
        <v>1335</v>
      </c>
      <c r="M207" s="102">
        <f>G207-'[1]2026 (82006900)'!G207</f>
        <v>0</v>
      </c>
    </row>
    <row r="208" spans="1:13" ht="20.100000000000001" hidden="1" customHeight="1" outlineLevel="1" x14ac:dyDescent="0.3">
      <c r="A208" s="140" t="s">
        <v>212</v>
      </c>
      <c r="B208" s="301">
        <f t="shared" si="61"/>
        <v>332</v>
      </c>
      <c r="C208" s="297">
        <f t="shared" si="57"/>
        <v>1</v>
      </c>
      <c r="D208" s="131">
        <f t="shared" si="58"/>
        <v>0.4</v>
      </c>
      <c r="E208" s="157"/>
      <c r="F208" s="157">
        <v>1</v>
      </c>
      <c r="G208" s="144">
        <f t="shared" si="59"/>
        <v>167703</v>
      </c>
      <c r="H208" s="132">
        <f t="shared" si="60"/>
        <v>150634</v>
      </c>
      <c r="I208" s="132">
        <f t="shared" si="62"/>
        <v>17069</v>
      </c>
      <c r="J208" s="270" t="s">
        <v>470</v>
      </c>
      <c r="K208" s="271">
        <v>332</v>
      </c>
      <c r="M208" s="102">
        <f>G208-'[1]2026 (82006900)'!G208</f>
        <v>0</v>
      </c>
    </row>
    <row r="209" spans="1:13" ht="20.100000000000001" hidden="1" customHeight="1" outlineLevel="1" x14ac:dyDescent="0.3">
      <c r="A209" s="140" t="s">
        <v>213</v>
      </c>
      <c r="B209" s="301">
        <f t="shared" si="61"/>
        <v>503</v>
      </c>
      <c r="C209" s="297">
        <f t="shared" si="57"/>
        <v>1</v>
      </c>
      <c r="D209" s="131">
        <f t="shared" si="58"/>
        <v>1</v>
      </c>
      <c r="E209" s="157">
        <v>1</v>
      </c>
      <c r="F209" s="157"/>
      <c r="G209" s="144">
        <f t="shared" si="59"/>
        <v>419258</v>
      </c>
      <c r="H209" s="132">
        <f t="shared" si="60"/>
        <v>376585</v>
      </c>
      <c r="I209" s="132">
        <f t="shared" si="62"/>
        <v>42673</v>
      </c>
      <c r="J209" s="270" t="s">
        <v>471</v>
      </c>
      <c r="K209" s="271">
        <v>503</v>
      </c>
      <c r="M209" s="102">
        <f>G209-'[1]2026 (82006900)'!G209</f>
        <v>0</v>
      </c>
    </row>
    <row r="210" spans="1:13" ht="20.100000000000001" hidden="1" customHeight="1" outlineLevel="1" x14ac:dyDescent="0.3">
      <c r="A210" s="140" t="s">
        <v>210</v>
      </c>
      <c r="B210" s="301">
        <f t="shared" si="61"/>
        <v>366</v>
      </c>
      <c r="C210" s="297">
        <f t="shared" si="57"/>
        <v>1</v>
      </c>
      <c r="D210" s="131">
        <f t="shared" si="58"/>
        <v>0.4</v>
      </c>
      <c r="E210" s="157"/>
      <c r="F210" s="157">
        <v>1</v>
      </c>
      <c r="G210" s="144">
        <f t="shared" si="59"/>
        <v>167703</v>
      </c>
      <c r="H210" s="132">
        <f t="shared" si="60"/>
        <v>150634</v>
      </c>
      <c r="I210" s="132">
        <f t="shared" si="62"/>
        <v>17069</v>
      </c>
      <c r="J210" s="270" t="s">
        <v>472</v>
      </c>
      <c r="K210" s="271">
        <v>366</v>
      </c>
      <c r="M210" s="102">
        <f>G210-'[1]2026 (82006900)'!G210</f>
        <v>0</v>
      </c>
    </row>
    <row r="211" spans="1:13" ht="20.100000000000001" hidden="1" customHeight="1" outlineLevel="1" x14ac:dyDescent="0.3">
      <c r="A211" s="140" t="s">
        <v>29</v>
      </c>
      <c r="B211" s="301">
        <f t="shared" si="61"/>
        <v>264</v>
      </c>
      <c r="C211" s="297">
        <f t="shared" si="57"/>
        <v>1</v>
      </c>
      <c r="D211" s="149">
        <f t="shared" si="58"/>
        <v>0.4</v>
      </c>
      <c r="E211" s="302"/>
      <c r="F211" s="157">
        <v>1</v>
      </c>
      <c r="G211" s="144">
        <f t="shared" si="59"/>
        <v>167703</v>
      </c>
      <c r="H211" s="132">
        <f t="shared" si="60"/>
        <v>150634</v>
      </c>
      <c r="I211" s="132">
        <f t="shared" si="62"/>
        <v>17069</v>
      </c>
      <c r="J211" s="270" t="s">
        <v>473</v>
      </c>
      <c r="K211" s="271">
        <v>264</v>
      </c>
      <c r="M211" s="102">
        <f>G211-'[1]2026 (82006900)'!G211</f>
        <v>0</v>
      </c>
    </row>
    <row r="212" spans="1:13" ht="20.100000000000001" hidden="1" customHeight="1" outlineLevel="1" x14ac:dyDescent="0.3">
      <c r="A212" s="140" t="s">
        <v>214</v>
      </c>
      <c r="B212" s="301">
        <f t="shared" si="61"/>
        <v>590</v>
      </c>
      <c r="C212" s="297">
        <f t="shared" si="57"/>
        <v>1</v>
      </c>
      <c r="D212" s="131">
        <f t="shared" si="58"/>
        <v>1</v>
      </c>
      <c r="E212" s="157">
        <v>1</v>
      </c>
      <c r="F212" s="157"/>
      <c r="G212" s="144">
        <f t="shared" si="59"/>
        <v>419258</v>
      </c>
      <c r="H212" s="132">
        <f t="shared" si="60"/>
        <v>376585</v>
      </c>
      <c r="I212" s="132">
        <f t="shared" si="62"/>
        <v>42673</v>
      </c>
      <c r="J212" s="270" t="s">
        <v>474</v>
      </c>
      <c r="K212" s="271">
        <v>590</v>
      </c>
      <c r="M212" s="102">
        <f>G212-'[1]2026 (82006900)'!G212</f>
        <v>0</v>
      </c>
    </row>
    <row r="213" spans="1:13" ht="19.8" hidden="1" customHeight="1" collapsed="1" x14ac:dyDescent="0.3">
      <c r="A213" s="146" t="s">
        <v>31</v>
      </c>
      <c r="B213" s="184">
        <f>SUM(B201:B212)</f>
        <v>5685</v>
      </c>
      <c r="C213" s="167">
        <f t="shared" ref="C213:K213" si="63">SUM(C201:C212)</f>
        <v>12</v>
      </c>
      <c r="D213" s="167">
        <f t="shared" si="63"/>
        <v>7.8000000000000007</v>
      </c>
      <c r="E213" s="167">
        <f t="shared" si="63"/>
        <v>5</v>
      </c>
      <c r="F213" s="167">
        <f t="shared" si="63"/>
        <v>7</v>
      </c>
      <c r="G213" s="165">
        <f t="shared" si="63"/>
        <v>3270211</v>
      </c>
      <c r="H213" s="165">
        <f t="shared" si="63"/>
        <v>2937363</v>
      </c>
      <c r="I213" s="165">
        <f t="shared" si="63"/>
        <v>332848</v>
      </c>
      <c r="J213" s="185">
        <f t="shared" si="63"/>
        <v>0</v>
      </c>
      <c r="K213" s="185">
        <f t="shared" si="63"/>
        <v>5685</v>
      </c>
      <c r="M213" s="102">
        <f>G213-'[1]2026 (82006900)'!G213</f>
        <v>0</v>
      </c>
    </row>
    <row r="214" spans="1:13" ht="20.100000000000001" hidden="1" customHeight="1" outlineLevel="1" x14ac:dyDescent="0.3">
      <c r="A214" s="146" t="s">
        <v>281</v>
      </c>
      <c r="B214" s="167"/>
      <c r="C214" s="167"/>
      <c r="D214" s="147"/>
      <c r="E214" s="147"/>
      <c r="F214" s="147"/>
      <c r="G214" s="148"/>
      <c r="H214" s="148"/>
      <c r="I214" s="148"/>
      <c r="M214" s="102">
        <f>G214-'[1]2026 (82006900)'!G214</f>
        <v>0</v>
      </c>
    </row>
    <row r="215" spans="1:13" ht="20.100000000000001" hidden="1" customHeight="1" outlineLevel="1" x14ac:dyDescent="0.3">
      <c r="A215" s="140" t="s">
        <v>230</v>
      </c>
      <c r="B215" s="274">
        <f>K215</f>
        <v>501</v>
      </c>
      <c r="C215" s="128">
        <f t="shared" ref="C215:C238" si="64">E215+F215</f>
        <v>1</v>
      </c>
      <c r="D215" s="149">
        <f>SUM(E215+F215*$D$6)</f>
        <v>1</v>
      </c>
      <c r="E215" s="157">
        <v>1</v>
      </c>
      <c r="F215" s="157"/>
      <c r="G215" s="144">
        <f t="shared" ref="G215:G238" si="65">ROUND($G$5/$D$290*D215,0)</f>
        <v>419258</v>
      </c>
      <c r="H215" s="132">
        <f t="shared" ref="H215:H238" si="66">ROUNDUP(D215*$H$6,0)</f>
        <v>376585</v>
      </c>
      <c r="I215" s="132">
        <f t="shared" si="62"/>
        <v>42673</v>
      </c>
      <c r="J215" s="264" t="s">
        <v>475</v>
      </c>
      <c r="K215" s="103">
        <v>501</v>
      </c>
      <c r="M215" s="102">
        <f>G215-'[1]2026 (82006900)'!G215</f>
        <v>0</v>
      </c>
    </row>
    <row r="216" spans="1:13" ht="20.100000000000001" hidden="1" customHeight="1" outlineLevel="1" x14ac:dyDescent="0.3">
      <c r="A216" s="190" t="s">
        <v>32</v>
      </c>
      <c r="B216" s="274">
        <f t="shared" ref="B216:B238" si="67">K216</f>
        <v>501</v>
      </c>
      <c r="C216" s="297">
        <f t="shared" si="64"/>
        <v>1</v>
      </c>
      <c r="D216" s="131">
        <v>1</v>
      </c>
      <c r="E216" s="157">
        <v>1</v>
      </c>
      <c r="F216" s="157"/>
      <c r="G216" s="144">
        <f t="shared" si="65"/>
        <v>419258</v>
      </c>
      <c r="H216" s="132">
        <f t="shared" si="66"/>
        <v>376585</v>
      </c>
      <c r="I216" s="132">
        <f t="shared" si="62"/>
        <v>42673</v>
      </c>
      <c r="J216" s="264" t="s">
        <v>476</v>
      </c>
      <c r="K216" s="103">
        <v>501</v>
      </c>
      <c r="M216" s="102">
        <f>G216-'[1]2026 (82006900)'!G216</f>
        <v>0</v>
      </c>
    </row>
    <row r="217" spans="1:13" ht="20.100000000000001" hidden="1" customHeight="1" outlineLevel="1" x14ac:dyDescent="0.3">
      <c r="A217" s="191" t="s">
        <v>217</v>
      </c>
      <c r="B217" s="274">
        <f t="shared" si="67"/>
        <v>188</v>
      </c>
      <c r="C217" s="128">
        <f t="shared" si="64"/>
        <v>1</v>
      </c>
      <c r="D217" s="149">
        <f>SUM(E217+F217*$D$6)</f>
        <v>0.4</v>
      </c>
      <c r="E217" s="296"/>
      <c r="F217" s="296">
        <v>1</v>
      </c>
      <c r="G217" s="127">
        <f t="shared" si="65"/>
        <v>167703</v>
      </c>
      <c r="H217" s="132">
        <f t="shared" si="66"/>
        <v>150634</v>
      </c>
      <c r="I217" s="132">
        <f t="shared" si="62"/>
        <v>17069</v>
      </c>
      <c r="J217" s="264" t="s">
        <v>477</v>
      </c>
      <c r="K217" s="103">
        <v>188</v>
      </c>
      <c r="M217" s="102">
        <f>G217-'[1]2026 (82006900)'!G217</f>
        <v>0</v>
      </c>
    </row>
    <row r="218" spans="1:13" ht="20.100000000000001" hidden="1" customHeight="1" outlineLevel="1" x14ac:dyDescent="0.3">
      <c r="A218" s="140" t="s">
        <v>231</v>
      </c>
      <c r="B218" s="274">
        <f t="shared" si="67"/>
        <v>514</v>
      </c>
      <c r="C218" s="128">
        <f t="shared" si="64"/>
        <v>1</v>
      </c>
      <c r="D218" s="149">
        <f>SUM(E218+F218*$D$6)</f>
        <v>1</v>
      </c>
      <c r="E218" s="296">
        <v>1</v>
      </c>
      <c r="F218" s="296"/>
      <c r="G218" s="127">
        <f t="shared" si="65"/>
        <v>419258</v>
      </c>
      <c r="H218" s="132">
        <f t="shared" si="66"/>
        <v>376585</v>
      </c>
      <c r="I218" s="132">
        <f t="shared" si="62"/>
        <v>42673</v>
      </c>
      <c r="J218" s="264" t="s">
        <v>478</v>
      </c>
      <c r="K218" s="103">
        <v>514</v>
      </c>
      <c r="M218" s="102">
        <f>G218-'[1]2026 (82006900)'!G218</f>
        <v>0</v>
      </c>
    </row>
    <row r="219" spans="1:13" ht="20.100000000000001" hidden="1" customHeight="1" outlineLevel="1" x14ac:dyDescent="0.3">
      <c r="A219" s="140" t="s">
        <v>232</v>
      </c>
      <c r="B219" s="274">
        <f t="shared" si="67"/>
        <v>364</v>
      </c>
      <c r="C219" s="128">
        <f t="shared" si="64"/>
        <v>1</v>
      </c>
      <c r="D219" s="149">
        <f>SUM(E219+F219*$D$6)</f>
        <v>0.4</v>
      </c>
      <c r="E219" s="296"/>
      <c r="F219" s="296">
        <v>1</v>
      </c>
      <c r="G219" s="127">
        <f t="shared" si="65"/>
        <v>167703</v>
      </c>
      <c r="H219" s="132">
        <f t="shared" si="66"/>
        <v>150634</v>
      </c>
      <c r="I219" s="132">
        <f t="shared" si="62"/>
        <v>17069</v>
      </c>
      <c r="J219" s="264" t="s">
        <v>479</v>
      </c>
      <c r="K219" s="103">
        <v>364</v>
      </c>
      <c r="M219" s="102">
        <f>G219-'[1]2026 (82006900)'!G219</f>
        <v>0</v>
      </c>
    </row>
    <row r="220" spans="1:13" ht="20.100000000000001" hidden="1" customHeight="1" outlineLevel="1" x14ac:dyDescent="0.3">
      <c r="A220" s="140" t="s">
        <v>215</v>
      </c>
      <c r="B220" s="274">
        <f t="shared" si="67"/>
        <v>501</v>
      </c>
      <c r="C220" s="128">
        <f t="shared" si="64"/>
        <v>1</v>
      </c>
      <c r="D220" s="149">
        <f>SUM(E220+F220*$D$6)</f>
        <v>1</v>
      </c>
      <c r="E220" s="296">
        <v>1</v>
      </c>
      <c r="F220" s="296"/>
      <c r="G220" s="127">
        <f t="shared" si="65"/>
        <v>419258</v>
      </c>
      <c r="H220" s="132">
        <f t="shared" si="66"/>
        <v>376585</v>
      </c>
      <c r="I220" s="132">
        <f t="shared" si="62"/>
        <v>42673</v>
      </c>
      <c r="J220" s="264" t="s">
        <v>480</v>
      </c>
      <c r="K220" s="103">
        <v>501</v>
      </c>
      <c r="M220" s="102">
        <f>G220-'[1]2026 (82006900)'!G220</f>
        <v>0</v>
      </c>
    </row>
    <row r="221" spans="1:13" ht="20.100000000000001" hidden="1" customHeight="1" outlineLevel="1" x14ac:dyDescent="0.3">
      <c r="A221" s="191" t="s">
        <v>225</v>
      </c>
      <c r="B221" s="274">
        <f t="shared" si="67"/>
        <v>232</v>
      </c>
      <c r="C221" s="128">
        <f t="shared" si="64"/>
        <v>1</v>
      </c>
      <c r="D221" s="149">
        <f>SUM(E221+F221*$D$6)</f>
        <v>0.4</v>
      </c>
      <c r="E221" s="296"/>
      <c r="F221" s="296">
        <v>1</v>
      </c>
      <c r="G221" s="127">
        <f t="shared" si="65"/>
        <v>167703</v>
      </c>
      <c r="H221" s="132">
        <f t="shared" si="66"/>
        <v>150634</v>
      </c>
      <c r="I221" s="132">
        <f t="shared" si="62"/>
        <v>17069</v>
      </c>
      <c r="J221" s="264" t="s">
        <v>481</v>
      </c>
      <c r="K221" s="103">
        <v>232</v>
      </c>
      <c r="M221" s="102">
        <f>G221-'[1]2026 (82006900)'!G221</f>
        <v>0</v>
      </c>
    </row>
    <row r="222" spans="1:13" ht="20.100000000000001" hidden="1" customHeight="1" outlineLevel="1" x14ac:dyDescent="0.3">
      <c r="A222" s="190" t="s">
        <v>224</v>
      </c>
      <c r="B222" s="274">
        <f t="shared" si="67"/>
        <v>504</v>
      </c>
      <c r="C222" s="297">
        <f t="shared" si="64"/>
        <v>1</v>
      </c>
      <c r="D222" s="131">
        <v>1</v>
      </c>
      <c r="E222" s="157">
        <v>1</v>
      </c>
      <c r="F222" s="157"/>
      <c r="G222" s="144">
        <f t="shared" si="65"/>
        <v>419258</v>
      </c>
      <c r="H222" s="132">
        <f t="shared" si="66"/>
        <v>376585</v>
      </c>
      <c r="I222" s="132">
        <f t="shared" si="62"/>
        <v>42673</v>
      </c>
      <c r="J222" s="264" t="s">
        <v>436</v>
      </c>
      <c r="K222" s="103">
        <v>504</v>
      </c>
      <c r="M222" s="102">
        <f>G222-'[1]2026 (82006900)'!G222</f>
        <v>0</v>
      </c>
    </row>
    <row r="223" spans="1:13" ht="20.100000000000001" hidden="1" customHeight="1" outlineLevel="1" x14ac:dyDescent="0.3">
      <c r="A223" s="140" t="s">
        <v>233</v>
      </c>
      <c r="B223" s="274">
        <f t="shared" si="67"/>
        <v>232</v>
      </c>
      <c r="C223" s="128">
        <f t="shared" si="64"/>
        <v>1</v>
      </c>
      <c r="D223" s="149">
        <f t="shared" ref="D223:D238" si="68">SUM(E223+F223*$D$6)</f>
        <v>0.4</v>
      </c>
      <c r="E223" s="157"/>
      <c r="F223" s="157">
        <v>1</v>
      </c>
      <c r="G223" s="144">
        <f t="shared" si="65"/>
        <v>167703</v>
      </c>
      <c r="H223" s="132">
        <f t="shared" si="66"/>
        <v>150634</v>
      </c>
      <c r="I223" s="132">
        <f t="shared" si="62"/>
        <v>17069</v>
      </c>
      <c r="J223" s="264" t="s">
        <v>482</v>
      </c>
      <c r="K223" s="103">
        <v>232</v>
      </c>
      <c r="M223" s="102">
        <f>G223-'[1]2026 (82006900)'!G223</f>
        <v>0</v>
      </c>
    </row>
    <row r="224" spans="1:13" ht="20.100000000000001" hidden="1" customHeight="1" outlineLevel="1" x14ac:dyDescent="0.3">
      <c r="A224" s="190" t="s">
        <v>223</v>
      </c>
      <c r="B224" s="274">
        <f t="shared" si="67"/>
        <v>504</v>
      </c>
      <c r="C224" s="297">
        <f t="shared" si="64"/>
        <v>1</v>
      </c>
      <c r="D224" s="131">
        <f t="shared" si="68"/>
        <v>1</v>
      </c>
      <c r="E224" s="157">
        <v>1</v>
      </c>
      <c r="F224" s="157"/>
      <c r="G224" s="144">
        <f t="shared" si="65"/>
        <v>419258</v>
      </c>
      <c r="H224" s="132">
        <f t="shared" si="66"/>
        <v>376585</v>
      </c>
      <c r="I224" s="132">
        <f t="shared" si="62"/>
        <v>42673</v>
      </c>
      <c r="J224" s="264" t="s">
        <v>483</v>
      </c>
      <c r="K224" s="103">
        <v>504</v>
      </c>
      <c r="M224" s="102">
        <f>G224-'[1]2026 (82006900)'!G224</f>
        <v>0</v>
      </c>
    </row>
    <row r="225" spans="1:13" ht="20.100000000000001" hidden="1" customHeight="1" outlineLevel="1" x14ac:dyDescent="0.3">
      <c r="A225" s="140" t="s">
        <v>34</v>
      </c>
      <c r="B225" s="274">
        <f t="shared" si="67"/>
        <v>501</v>
      </c>
      <c r="C225" s="128">
        <f t="shared" si="64"/>
        <v>1</v>
      </c>
      <c r="D225" s="149">
        <f t="shared" si="68"/>
        <v>1</v>
      </c>
      <c r="E225" s="157">
        <v>1</v>
      </c>
      <c r="F225" s="157"/>
      <c r="G225" s="144">
        <f t="shared" si="65"/>
        <v>419258</v>
      </c>
      <c r="H225" s="132">
        <f t="shared" si="66"/>
        <v>376585</v>
      </c>
      <c r="I225" s="132">
        <f t="shared" si="62"/>
        <v>42673</v>
      </c>
      <c r="J225" s="264" t="s">
        <v>484</v>
      </c>
      <c r="K225" s="103">
        <v>501</v>
      </c>
      <c r="M225" s="102">
        <f>G225-'[1]2026 (82006900)'!G225</f>
        <v>0</v>
      </c>
    </row>
    <row r="226" spans="1:13" ht="20.100000000000001" hidden="1" customHeight="1" outlineLevel="1" x14ac:dyDescent="0.3">
      <c r="A226" s="191" t="s">
        <v>218</v>
      </c>
      <c r="B226" s="274">
        <f t="shared" si="67"/>
        <v>937</v>
      </c>
      <c r="C226" s="128">
        <f t="shared" si="64"/>
        <v>1</v>
      </c>
      <c r="D226" s="149">
        <f t="shared" si="68"/>
        <v>1</v>
      </c>
      <c r="E226" s="157">
        <v>1</v>
      </c>
      <c r="F226" s="157"/>
      <c r="G226" s="144">
        <f t="shared" si="65"/>
        <v>419258</v>
      </c>
      <c r="H226" s="132">
        <f t="shared" si="66"/>
        <v>376585</v>
      </c>
      <c r="I226" s="132">
        <f t="shared" si="62"/>
        <v>42673</v>
      </c>
      <c r="J226" s="264" t="s">
        <v>485</v>
      </c>
      <c r="K226" s="103">
        <v>937</v>
      </c>
      <c r="M226" s="102">
        <f>G226-'[1]2026 (82006900)'!G226</f>
        <v>0</v>
      </c>
    </row>
    <row r="227" spans="1:13" ht="20.100000000000001" hidden="1" customHeight="1" outlineLevel="1" x14ac:dyDescent="0.3">
      <c r="A227" s="190" t="s">
        <v>33</v>
      </c>
      <c r="B227" s="274">
        <f t="shared" si="67"/>
        <v>924</v>
      </c>
      <c r="C227" s="297">
        <f t="shared" si="64"/>
        <v>1</v>
      </c>
      <c r="D227" s="131">
        <f t="shared" si="68"/>
        <v>1</v>
      </c>
      <c r="E227" s="157">
        <v>1</v>
      </c>
      <c r="F227" s="157"/>
      <c r="G227" s="144">
        <f t="shared" si="65"/>
        <v>419258</v>
      </c>
      <c r="H227" s="132">
        <f t="shared" si="66"/>
        <v>376585</v>
      </c>
      <c r="I227" s="132">
        <f t="shared" si="62"/>
        <v>42673</v>
      </c>
      <c r="J227" s="264" t="s">
        <v>486</v>
      </c>
      <c r="K227" s="103">
        <v>924</v>
      </c>
      <c r="M227" s="102">
        <f>G227-'[1]2026 (82006900)'!G227</f>
        <v>0</v>
      </c>
    </row>
    <row r="228" spans="1:13" ht="20.100000000000001" hidden="1" customHeight="1" outlineLevel="1" x14ac:dyDescent="0.3">
      <c r="A228" s="140" t="s">
        <v>235</v>
      </c>
      <c r="B228" s="274">
        <f t="shared" si="67"/>
        <v>580</v>
      </c>
      <c r="C228" s="128">
        <f t="shared" si="64"/>
        <v>1</v>
      </c>
      <c r="D228" s="149">
        <f t="shared" si="68"/>
        <v>1</v>
      </c>
      <c r="E228" s="157">
        <v>1</v>
      </c>
      <c r="F228" s="157"/>
      <c r="G228" s="144">
        <f t="shared" si="65"/>
        <v>419258</v>
      </c>
      <c r="H228" s="132">
        <f t="shared" si="66"/>
        <v>376585</v>
      </c>
      <c r="I228" s="132">
        <f t="shared" si="62"/>
        <v>42673</v>
      </c>
      <c r="J228" s="264" t="s">
        <v>487</v>
      </c>
      <c r="K228" s="103">
        <v>580</v>
      </c>
      <c r="M228" s="102">
        <f>G228-'[1]2026 (82006900)'!G228</f>
        <v>0</v>
      </c>
    </row>
    <row r="229" spans="1:13" ht="20.100000000000001" hidden="1" customHeight="1" outlineLevel="1" x14ac:dyDescent="0.3">
      <c r="A229" s="140" t="s">
        <v>226</v>
      </c>
      <c r="B229" s="274">
        <f t="shared" si="67"/>
        <v>1036</v>
      </c>
      <c r="C229" s="128">
        <f t="shared" si="64"/>
        <v>1</v>
      </c>
      <c r="D229" s="149">
        <f t="shared" si="68"/>
        <v>1</v>
      </c>
      <c r="E229" s="157">
        <v>1</v>
      </c>
      <c r="F229" s="157"/>
      <c r="G229" s="144">
        <f t="shared" si="65"/>
        <v>419258</v>
      </c>
      <c r="H229" s="132">
        <f t="shared" si="66"/>
        <v>376585</v>
      </c>
      <c r="I229" s="132">
        <f t="shared" si="62"/>
        <v>42673</v>
      </c>
      <c r="J229" s="264" t="s">
        <v>488</v>
      </c>
      <c r="K229" s="103">
        <v>1036</v>
      </c>
      <c r="M229" s="102">
        <f>G229-'[1]2026 (82006900)'!G229</f>
        <v>0</v>
      </c>
    </row>
    <row r="230" spans="1:13" ht="20.100000000000001" hidden="1" customHeight="1" outlineLevel="1" x14ac:dyDescent="0.3">
      <c r="A230" s="140" t="s">
        <v>234</v>
      </c>
      <c r="B230" s="274">
        <f t="shared" si="67"/>
        <v>1354</v>
      </c>
      <c r="C230" s="297">
        <f t="shared" si="64"/>
        <v>1</v>
      </c>
      <c r="D230" s="157">
        <f t="shared" si="68"/>
        <v>1</v>
      </c>
      <c r="E230" s="157">
        <v>1</v>
      </c>
      <c r="F230" s="157"/>
      <c r="G230" s="144">
        <f t="shared" si="65"/>
        <v>419258</v>
      </c>
      <c r="H230" s="132">
        <f t="shared" si="66"/>
        <v>376585</v>
      </c>
      <c r="I230" s="132">
        <f t="shared" si="62"/>
        <v>42673</v>
      </c>
      <c r="J230" s="264" t="s">
        <v>489</v>
      </c>
      <c r="K230" s="103">
        <v>1354</v>
      </c>
      <c r="M230" s="102">
        <f>G230-'[1]2026 (82006900)'!G230</f>
        <v>0</v>
      </c>
    </row>
    <row r="231" spans="1:13" ht="20.100000000000001" hidden="1" customHeight="1" outlineLevel="1" x14ac:dyDescent="0.3">
      <c r="A231" s="140" t="s">
        <v>227</v>
      </c>
      <c r="B231" s="274">
        <f t="shared" si="67"/>
        <v>763</v>
      </c>
      <c r="C231" s="128">
        <f t="shared" si="64"/>
        <v>1</v>
      </c>
      <c r="D231" s="149">
        <f t="shared" si="68"/>
        <v>1</v>
      </c>
      <c r="E231" s="157">
        <v>1</v>
      </c>
      <c r="F231" s="157"/>
      <c r="G231" s="144">
        <f t="shared" si="65"/>
        <v>419258</v>
      </c>
      <c r="H231" s="132">
        <f t="shared" si="66"/>
        <v>376585</v>
      </c>
      <c r="I231" s="132">
        <f t="shared" si="62"/>
        <v>42673</v>
      </c>
      <c r="J231" s="264" t="s">
        <v>490</v>
      </c>
      <c r="K231" s="103">
        <v>763</v>
      </c>
      <c r="M231" s="102">
        <f>G231-'[1]2026 (82006900)'!G231</f>
        <v>0</v>
      </c>
    </row>
    <row r="232" spans="1:13" ht="20.100000000000001" hidden="1" customHeight="1" outlineLevel="1" x14ac:dyDescent="0.3">
      <c r="A232" s="140" t="s">
        <v>228</v>
      </c>
      <c r="B232" s="274">
        <f t="shared" si="67"/>
        <v>501</v>
      </c>
      <c r="C232" s="128">
        <f t="shared" si="64"/>
        <v>1</v>
      </c>
      <c r="D232" s="149">
        <f t="shared" si="68"/>
        <v>1</v>
      </c>
      <c r="E232" s="157">
        <v>1</v>
      </c>
      <c r="F232" s="157"/>
      <c r="G232" s="144">
        <f t="shared" si="65"/>
        <v>419258</v>
      </c>
      <c r="H232" s="132">
        <f t="shared" si="66"/>
        <v>376585</v>
      </c>
      <c r="I232" s="132">
        <f t="shared" si="62"/>
        <v>42673</v>
      </c>
      <c r="J232" s="264" t="s">
        <v>491</v>
      </c>
      <c r="K232" s="103">
        <v>501</v>
      </c>
      <c r="M232" s="102">
        <f>G232-'[1]2026 (82006900)'!G232</f>
        <v>0</v>
      </c>
    </row>
    <row r="233" spans="1:13" ht="20.100000000000001" hidden="1" customHeight="1" outlineLevel="1" x14ac:dyDescent="0.3">
      <c r="A233" s="191" t="s">
        <v>220</v>
      </c>
      <c r="B233" s="274">
        <f t="shared" si="67"/>
        <v>503</v>
      </c>
      <c r="C233" s="128">
        <f t="shared" si="64"/>
        <v>1</v>
      </c>
      <c r="D233" s="149">
        <f t="shared" si="68"/>
        <v>1</v>
      </c>
      <c r="E233" s="157">
        <v>1</v>
      </c>
      <c r="F233" s="157"/>
      <c r="G233" s="144">
        <f t="shared" si="65"/>
        <v>419258</v>
      </c>
      <c r="H233" s="132">
        <f t="shared" si="66"/>
        <v>376585</v>
      </c>
      <c r="I233" s="132">
        <f t="shared" si="62"/>
        <v>42673</v>
      </c>
      <c r="J233" s="264" t="s">
        <v>492</v>
      </c>
      <c r="K233" s="103">
        <v>503</v>
      </c>
      <c r="M233" s="102">
        <f>G233-'[1]2026 (82006900)'!G233</f>
        <v>0</v>
      </c>
    </row>
    <row r="234" spans="1:13" ht="20.100000000000001" hidden="1" customHeight="1" outlineLevel="1" x14ac:dyDescent="0.3">
      <c r="A234" s="140" t="s">
        <v>216</v>
      </c>
      <c r="B234" s="274">
        <f t="shared" si="67"/>
        <v>205</v>
      </c>
      <c r="C234" s="128">
        <f t="shared" si="64"/>
        <v>1</v>
      </c>
      <c r="D234" s="149">
        <f t="shared" si="68"/>
        <v>0.4</v>
      </c>
      <c r="E234" s="157"/>
      <c r="F234" s="157">
        <v>1</v>
      </c>
      <c r="G234" s="144">
        <f t="shared" si="65"/>
        <v>167703</v>
      </c>
      <c r="H234" s="132">
        <f t="shared" si="66"/>
        <v>150634</v>
      </c>
      <c r="I234" s="132">
        <f t="shared" si="62"/>
        <v>17069</v>
      </c>
      <c r="J234" s="264" t="s">
        <v>493</v>
      </c>
      <c r="K234" s="103">
        <v>205</v>
      </c>
      <c r="M234" s="102">
        <f>G234-'[1]2026 (82006900)'!G234</f>
        <v>0</v>
      </c>
    </row>
    <row r="235" spans="1:13" ht="20.100000000000001" hidden="1" customHeight="1" outlineLevel="1" x14ac:dyDescent="0.3">
      <c r="A235" s="140" t="s">
        <v>229</v>
      </c>
      <c r="B235" s="274">
        <f t="shared" si="67"/>
        <v>1040</v>
      </c>
      <c r="C235" s="128">
        <f t="shared" si="64"/>
        <v>1</v>
      </c>
      <c r="D235" s="149">
        <f t="shared" si="68"/>
        <v>1</v>
      </c>
      <c r="E235" s="157">
        <v>1</v>
      </c>
      <c r="F235" s="157"/>
      <c r="G235" s="144">
        <f t="shared" si="65"/>
        <v>419258</v>
      </c>
      <c r="H235" s="132">
        <f t="shared" si="66"/>
        <v>376585</v>
      </c>
      <c r="I235" s="132">
        <f t="shared" si="62"/>
        <v>42673</v>
      </c>
      <c r="J235" s="264" t="s">
        <v>494</v>
      </c>
      <c r="K235" s="103">
        <v>1040</v>
      </c>
      <c r="M235" s="102">
        <f>G235-'[1]2026 (82006900)'!G235</f>
        <v>0</v>
      </c>
    </row>
    <row r="236" spans="1:13" ht="20.100000000000001" hidden="1" customHeight="1" outlineLevel="1" x14ac:dyDescent="0.3">
      <c r="A236" s="191" t="s">
        <v>221</v>
      </c>
      <c r="B236" s="274">
        <v>776</v>
      </c>
      <c r="C236" s="128">
        <f t="shared" si="64"/>
        <v>1</v>
      </c>
      <c r="D236" s="149">
        <f t="shared" si="68"/>
        <v>1</v>
      </c>
      <c r="E236" s="157">
        <v>1</v>
      </c>
      <c r="F236" s="157"/>
      <c r="G236" s="144">
        <f t="shared" si="65"/>
        <v>419258</v>
      </c>
      <c r="H236" s="132">
        <f t="shared" si="66"/>
        <v>376585</v>
      </c>
      <c r="I236" s="132">
        <f t="shared" si="62"/>
        <v>42673</v>
      </c>
      <c r="J236" s="264" t="s">
        <v>495</v>
      </c>
      <c r="K236" s="103">
        <v>502</v>
      </c>
      <c r="M236" s="102">
        <f>G236-'[1]2026 (82006900)'!G236</f>
        <v>0</v>
      </c>
    </row>
    <row r="237" spans="1:13" ht="20.100000000000001" hidden="1" customHeight="1" outlineLevel="1" x14ac:dyDescent="0.3">
      <c r="A237" s="191" t="s">
        <v>219</v>
      </c>
      <c r="B237" s="274">
        <v>502</v>
      </c>
      <c r="C237" s="128">
        <f t="shared" si="64"/>
        <v>1</v>
      </c>
      <c r="D237" s="149">
        <f t="shared" si="68"/>
        <v>1</v>
      </c>
      <c r="E237" s="157">
        <v>1</v>
      </c>
      <c r="F237" s="157"/>
      <c r="G237" s="144">
        <f t="shared" si="65"/>
        <v>419258</v>
      </c>
      <c r="H237" s="132">
        <f t="shared" si="66"/>
        <v>376585</v>
      </c>
      <c r="I237" s="132">
        <f t="shared" si="62"/>
        <v>42673</v>
      </c>
      <c r="J237" s="264" t="s">
        <v>496</v>
      </c>
      <c r="K237" s="103">
        <v>776</v>
      </c>
      <c r="M237" s="102">
        <f>G237-'[1]2026 (82006900)'!G237</f>
        <v>0</v>
      </c>
    </row>
    <row r="238" spans="1:13" ht="20.100000000000001" hidden="1" customHeight="1" outlineLevel="1" x14ac:dyDescent="0.3">
      <c r="A238" s="190" t="s">
        <v>222</v>
      </c>
      <c r="B238" s="274">
        <f t="shared" si="67"/>
        <v>342</v>
      </c>
      <c r="C238" s="128">
        <f t="shared" si="64"/>
        <v>1</v>
      </c>
      <c r="D238" s="131">
        <f t="shared" si="68"/>
        <v>0.4</v>
      </c>
      <c r="E238" s="157"/>
      <c r="F238" s="157">
        <v>1</v>
      </c>
      <c r="G238" s="144">
        <f t="shared" si="65"/>
        <v>167703</v>
      </c>
      <c r="H238" s="132">
        <f t="shared" si="66"/>
        <v>150634</v>
      </c>
      <c r="I238" s="132">
        <f t="shared" si="62"/>
        <v>17069</v>
      </c>
      <c r="J238" s="264" t="s">
        <v>497</v>
      </c>
      <c r="K238" s="103">
        <v>342</v>
      </c>
      <c r="M238" s="102">
        <f>G238-'[1]2026 (82006900)'!G238</f>
        <v>0</v>
      </c>
    </row>
    <row r="239" spans="1:13" ht="19.8" hidden="1" customHeight="1" collapsed="1" x14ac:dyDescent="0.3">
      <c r="A239" s="146" t="s">
        <v>35</v>
      </c>
      <c r="B239" s="184">
        <f>SUM(B215:B238)</f>
        <v>14005</v>
      </c>
      <c r="C239" s="167">
        <f t="shared" ref="C239:K239" si="69">SUM(C215:C238)</f>
        <v>24</v>
      </c>
      <c r="D239" s="167">
        <f t="shared" si="69"/>
        <v>20.399999999999999</v>
      </c>
      <c r="E239" s="167">
        <f t="shared" si="69"/>
        <v>18</v>
      </c>
      <c r="F239" s="167">
        <f t="shared" si="69"/>
        <v>6</v>
      </c>
      <c r="G239" s="165">
        <f t="shared" si="69"/>
        <v>8552862</v>
      </c>
      <c r="H239" s="165">
        <f t="shared" si="69"/>
        <v>7682334</v>
      </c>
      <c r="I239" s="165">
        <f t="shared" si="69"/>
        <v>870528</v>
      </c>
      <c r="J239" s="185">
        <f t="shared" si="69"/>
        <v>0</v>
      </c>
      <c r="K239" s="185">
        <f t="shared" si="69"/>
        <v>14005</v>
      </c>
      <c r="M239" s="102">
        <f>G239-'[1]2026 (82006900)'!G239</f>
        <v>0</v>
      </c>
    </row>
    <row r="240" spans="1:13" ht="20.100000000000001" hidden="1" customHeight="1" outlineLevel="1" x14ac:dyDescent="0.3">
      <c r="A240" s="192" t="s">
        <v>282</v>
      </c>
      <c r="B240" s="167"/>
      <c r="C240" s="167"/>
      <c r="D240" s="147"/>
      <c r="E240" s="147"/>
      <c r="F240" s="147"/>
      <c r="G240" s="148"/>
      <c r="H240" s="148"/>
      <c r="I240" s="148"/>
      <c r="M240" s="102">
        <f>G240-'[1]2026 (82006900)'!G240</f>
        <v>0</v>
      </c>
    </row>
    <row r="241" spans="1:13" ht="20.100000000000001" hidden="1" customHeight="1" outlineLevel="1" x14ac:dyDescent="0.3">
      <c r="A241" s="140" t="s">
        <v>194</v>
      </c>
      <c r="B241" s="274">
        <f>K241</f>
        <v>3921</v>
      </c>
      <c r="C241" s="297">
        <f t="shared" ref="C241:C262" si="70">E241+F241</f>
        <v>3</v>
      </c>
      <c r="D241" s="136">
        <f t="shared" ref="D241:D262" si="71">SUM(E241+F241*$D$6)</f>
        <v>3</v>
      </c>
      <c r="E241" s="296">
        <v>3</v>
      </c>
      <c r="F241" s="296"/>
      <c r="G241" s="144">
        <f t="shared" ref="G241:G262" si="72">ROUND($G$5/$D$290*D241,0)</f>
        <v>1257775</v>
      </c>
      <c r="H241" s="132">
        <f t="shared" ref="H241:H262" si="73">ROUNDUP(D241*$H$6,0)</f>
        <v>1129755</v>
      </c>
      <c r="I241" s="132">
        <f t="shared" si="62"/>
        <v>128020</v>
      </c>
      <c r="J241" s="264" t="s">
        <v>498</v>
      </c>
      <c r="K241" s="103">
        <v>3921</v>
      </c>
      <c r="M241" s="102">
        <f>G241-'[1]2026 (82006900)'!G241</f>
        <v>0</v>
      </c>
    </row>
    <row r="242" spans="1:13" ht="20.100000000000001" hidden="1" customHeight="1" outlineLevel="1" x14ac:dyDescent="0.3">
      <c r="A242" s="140" t="s">
        <v>237</v>
      </c>
      <c r="B242" s="274">
        <f t="shared" ref="B242:B262" si="74">K242</f>
        <v>2751</v>
      </c>
      <c r="C242" s="128">
        <f t="shared" si="70"/>
        <v>2</v>
      </c>
      <c r="D242" s="136">
        <f t="shared" si="71"/>
        <v>2</v>
      </c>
      <c r="E242" s="296">
        <v>2</v>
      </c>
      <c r="F242" s="296"/>
      <c r="G242" s="144">
        <f t="shared" si="72"/>
        <v>838516</v>
      </c>
      <c r="H242" s="132">
        <f t="shared" si="73"/>
        <v>753170</v>
      </c>
      <c r="I242" s="132">
        <f t="shared" si="62"/>
        <v>85346</v>
      </c>
      <c r="J242" s="264" t="s">
        <v>499</v>
      </c>
      <c r="K242" s="103">
        <v>2751</v>
      </c>
      <c r="M242" s="102">
        <f>G242-'[1]2026 (82006900)'!G242</f>
        <v>0</v>
      </c>
    </row>
    <row r="243" spans="1:13" ht="20.100000000000001" hidden="1" customHeight="1" outlineLevel="1" x14ac:dyDescent="0.3">
      <c r="A243" s="140" t="s">
        <v>244</v>
      </c>
      <c r="B243" s="274">
        <f t="shared" si="74"/>
        <v>698</v>
      </c>
      <c r="C243" s="128">
        <f t="shared" si="70"/>
        <v>1</v>
      </c>
      <c r="D243" s="136">
        <f t="shared" si="71"/>
        <v>1</v>
      </c>
      <c r="E243" s="296">
        <v>1</v>
      </c>
      <c r="F243" s="296"/>
      <c r="G243" s="144">
        <f t="shared" si="72"/>
        <v>419258</v>
      </c>
      <c r="H243" s="132">
        <f t="shared" si="73"/>
        <v>376585</v>
      </c>
      <c r="I243" s="132">
        <f t="shared" si="62"/>
        <v>42673</v>
      </c>
      <c r="J243" s="264" t="s">
        <v>500</v>
      </c>
      <c r="K243" s="103">
        <v>698</v>
      </c>
      <c r="M243" s="102">
        <f>G243-'[1]2026 (82006900)'!G243</f>
        <v>0</v>
      </c>
    </row>
    <row r="244" spans="1:13" ht="20.100000000000001" hidden="1" customHeight="1" outlineLevel="1" x14ac:dyDescent="0.3">
      <c r="A244" s="140" t="s">
        <v>242</v>
      </c>
      <c r="B244" s="274">
        <f t="shared" si="74"/>
        <v>327</v>
      </c>
      <c r="C244" s="128">
        <f t="shared" si="70"/>
        <v>1</v>
      </c>
      <c r="D244" s="136">
        <f t="shared" si="71"/>
        <v>0.4</v>
      </c>
      <c r="E244" s="296"/>
      <c r="F244" s="296">
        <v>1</v>
      </c>
      <c r="G244" s="144">
        <f t="shared" si="72"/>
        <v>167703</v>
      </c>
      <c r="H244" s="132">
        <f t="shared" si="73"/>
        <v>150634</v>
      </c>
      <c r="I244" s="132">
        <f t="shared" si="62"/>
        <v>17069</v>
      </c>
      <c r="J244" s="264" t="s">
        <v>501</v>
      </c>
      <c r="K244" s="103">
        <v>327</v>
      </c>
      <c r="M244" s="102">
        <f>G244-'[1]2026 (82006900)'!G244</f>
        <v>0</v>
      </c>
    </row>
    <row r="245" spans="1:13" ht="20.100000000000001" hidden="1" customHeight="1" outlineLevel="1" x14ac:dyDescent="0.3">
      <c r="A245" s="140" t="s">
        <v>241</v>
      </c>
      <c r="B245" s="274">
        <f t="shared" si="74"/>
        <v>1163</v>
      </c>
      <c r="C245" s="128">
        <f t="shared" si="70"/>
        <v>1</v>
      </c>
      <c r="D245" s="136">
        <f t="shared" si="71"/>
        <v>1</v>
      </c>
      <c r="E245" s="296">
        <v>1</v>
      </c>
      <c r="F245" s="296"/>
      <c r="G245" s="144">
        <f t="shared" si="72"/>
        <v>419258</v>
      </c>
      <c r="H245" s="132">
        <f t="shared" si="73"/>
        <v>376585</v>
      </c>
      <c r="I245" s="132">
        <f t="shared" si="62"/>
        <v>42673</v>
      </c>
      <c r="J245" s="264" t="s">
        <v>502</v>
      </c>
      <c r="K245" s="103">
        <v>1163</v>
      </c>
      <c r="M245" s="102">
        <f>G245-'[1]2026 (82006900)'!G245</f>
        <v>0</v>
      </c>
    </row>
    <row r="246" spans="1:13" ht="20.100000000000001" hidden="1" customHeight="1" outlineLevel="1" x14ac:dyDescent="0.3">
      <c r="A246" s="140" t="s">
        <v>246</v>
      </c>
      <c r="B246" s="274">
        <f t="shared" si="74"/>
        <v>657</v>
      </c>
      <c r="C246" s="128">
        <f t="shared" si="70"/>
        <v>1</v>
      </c>
      <c r="D246" s="136">
        <f t="shared" si="71"/>
        <v>1</v>
      </c>
      <c r="E246" s="296">
        <v>1</v>
      </c>
      <c r="F246" s="296"/>
      <c r="G246" s="144">
        <f t="shared" si="72"/>
        <v>419258</v>
      </c>
      <c r="H246" s="132">
        <f t="shared" si="73"/>
        <v>376585</v>
      </c>
      <c r="I246" s="132">
        <f t="shared" si="62"/>
        <v>42673</v>
      </c>
      <c r="J246" s="264" t="s">
        <v>503</v>
      </c>
      <c r="K246" s="103">
        <v>657</v>
      </c>
      <c r="M246" s="102">
        <f>G246-'[1]2026 (82006900)'!G246</f>
        <v>0</v>
      </c>
    </row>
    <row r="247" spans="1:13" ht="20.100000000000001" hidden="1" customHeight="1" outlineLevel="1" x14ac:dyDescent="0.3">
      <c r="A247" s="140" t="s">
        <v>248</v>
      </c>
      <c r="B247" s="274">
        <f t="shared" si="74"/>
        <v>1671</v>
      </c>
      <c r="C247" s="128">
        <f t="shared" si="70"/>
        <v>1</v>
      </c>
      <c r="D247" s="136">
        <f t="shared" si="71"/>
        <v>1</v>
      </c>
      <c r="E247" s="296">
        <v>1</v>
      </c>
      <c r="F247" s="296"/>
      <c r="G247" s="144">
        <f t="shared" si="72"/>
        <v>419258</v>
      </c>
      <c r="H247" s="132">
        <f t="shared" si="73"/>
        <v>376585</v>
      </c>
      <c r="I247" s="132">
        <f t="shared" si="62"/>
        <v>42673</v>
      </c>
      <c r="J247" s="265" t="s">
        <v>504</v>
      </c>
      <c r="K247" s="103">
        <v>1671</v>
      </c>
      <c r="M247" s="102">
        <f>G247-'[1]2026 (82006900)'!G247</f>
        <v>0</v>
      </c>
    </row>
    <row r="248" spans="1:13" ht="20.100000000000001" hidden="1" customHeight="1" outlineLevel="1" x14ac:dyDescent="0.3">
      <c r="A248" s="140" t="s">
        <v>239</v>
      </c>
      <c r="B248" s="274">
        <f t="shared" si="74"/>
        <v>1377</v>
      </c>
      <c r="C248" s="128">
        <f t="shared" si="70"/>
        <v>1</v>
      </c>
      <c r="D248" s="136">
        <f t="shared" si="71"/>
        <v>1</v>
      </c>
      <c r="E248" s="296">
        <v>1</v>
      </c>
      <c r="F248" s="296"/>
      <c r="G248" s="144">
        <f t="shared" si="72"/>
        <v>419258</v>
      </c>
      <c r="H248" s="132">
        <f t="shared" si="73"/>
        <v>376585</v>
      </c>
      <c r="I248" s="132">
        <f t="shared" si="62"/>
        <v>42673</v>
      </c>
      <c r="J248" s="264" t="s">
        <v>505</v>
      </c>
      <c r="K248" s="103">
        <v>1377</v>
      </c>
      <c r="M248" s="102">
        <f>G248-'[1]2026 (82006900)'!G248</f>
        <v>0</v>
      </c>
    </row>
    <row r="249" spans="1:13" ht="20.100000000000001" hidden="1" customHeight="1" outlineLevel="1" x14ac:dyDescent="0.3">
      <c r="A249" s="140" t="s">
        <v>250</v>
      </c>
      <c r="B249" s="274">
        <f t="shared" si="74"/>
        <v>1060</v>
      </c>
      <c r="C249" s="128">
        <f t="shared" si="70"/>
        <v>1</v>
      </c>
      <c r="D249" s="136">
        <f t="shared" si="71"/>
        <v>1</v>
      </c>
      <c r="E249" s="296">
        <v>1</v>
      </c>
      <c r="F249" s="296"/>
      <c r="G249" s="144">
        <f t="shared" si="72"/>
        <v>419258</v>
      </c>
      <c r="H249" s="132">
        <f t="shared" si="73"/>
        <v>376585</v>
      </c>
      <c r="I249" s="132">
        <f t="shared" si="62"/>
        <v>42673</v>
      </c>
      <c r="J249" s="264" t="s">
        <v>506</v>
      </c>
      <c r="K249" s="103">
        <v>1060</v>
      </c>
      <c r="M249" s="102">
        <f>G249-'[1]2026 (82006900)'!G249</f>
        <v>0</v>
      </c>
    </row>
    <row r="250" spans="1:13" ht="20.100000000000001" hidden="1" customHeight="1" outlineLevel="1" x14ac:dyDescent="0.3">
      <c r="A250" s="140" t="s">
        <v>236</v>
      </c>
      <c r="B250" s="274">
        <f t="shared" si="74"/>
        <v>564</v>
      </c>
      <c r="C250" s="128">
        <f t="shared" si="70"/>
        <v>1</v>
      </c>
      <c r="D250" s="136">
        <f t="shared" si="71"/>
        <v>1</v>
      </c>
      <c r="E250" s="296">
        <v>1</v>
      </c>
      <c r="F250" s="296"/>
      <c r="G250" s="144">
        <f t="shared" si="72"/>
        <v>419258</v>
      </c>
      <c r="H250" s="132">
        <f t="shared" si="73"/>
        <v>376585</v>
      </c>
      <c r="I250" s="132">
        <f t="shared" si="62"/>
        <v>42673</v>
      </c>
      <c r="J250" s="265" t="s">
        <v>507</v>
      </c>
      <c r="K250" s="103">
        <v>564</v>
      </c>
      <c r="M250" s="102">
        <f>G250-'[1]2026 (82006900)'!G250</f>
        <v>0</v>
      </c>
    </row>
    <row r="251" spans="1:13" ht="20.100000000000001" hidden="1" customHeight="1" outlineLevel="1" x14ac:dyDescent="0.3">
      <c r="A251" s="140" t="s">
        <v>208</v>
      </c>
      <c r="B251" s="274">
        <f t="shared" si="74"/>
        <v>285</v>
      </c>
      <c r="C251" s="128">
        <f t="shared" si="70"/>
        <v>1</v>
      </c>
      <c r="D251" s="136">
        <f t="shared" si="71"/>
        <v>0.4</v>
      </c>
      <c r="E251" s="296"/>
      <c r="F251" s="136">
        <v>1</v>
      </c>
      <c r="G251" s="144">
        <f t="shared" si="72"/>
        <v>167703</v>
      </c>
      <c r="H251" s="132">
        <f t="shared" si="73"/>
        <v>150634</v>
      </c>
      <c r="I251" s="132">
        <f t="shared" si="62"/>
        <v>17069</v>
      </c>
      <c r="J251" s="264" t="s">
        <v>508</v>
      </c>
      <c r="K251" s="103">
        <v>285</v>
      </c>
      <c r="M251" s="102">
        <f>G251-'[1]2026 (82006900)'!G251</f>
        <v>0</v>
      </c>
    </row>
    <row r="252" spans="1:13" ht="20.100000000000001" hidden="1" customHeight="1" outlineLevel="1" x14ac:dyDescent="0.3">
      <c r="A252" s="140" t="s">
        <v>113</v>
      </c>
      <c r="B252" s="274">
        <f t="shared" si="74"/>
        <v>781</v>
      </c>
      <c r="C252" s="128">
        <f t="shared" si="70"/>
        <v>1</v>
      </c>
      <c r="D252" s="136">
        <f t="shared" si="71"/>
        <v>1</v>
      </c>
      <c r="E252" s="296">
        <v>1</v>
      </c>
      <c r="F252" s="296"/>
      <c r="G252" s="144">
        <f t="shared" si="72"/>
        <v>419258</v>
      </c>
      <c r="H252" s="132">
        <f t="shared" si="73"/>
        <v>376585</v>
      </c>
      <c r="I252" s="132">
        <f t="shared" si="62"/>
        <v>42673</v>
      </c>
      <c r="J252" s="264" t="s">
        <v>462</v>
      </c>
      <c r="K252" s="103">
        <v>781</v>
      </c>
      <c r="M252" s="102">
        <f>G252-'[1]2026 (82006900)'!G252</f>
        <v>0</v>
      </c>
    </row>
    <row r="253" spans="1:13" ht="20.100000000000001" hidden="1" customHeight="1" outlineLevel="1" x14ac:dyDescent="0.3">
      <c r="A253" s="140" t="s">
        <v>249</v>
      </c>
      <c r="B253" s="274">
        <f t="shared" si="74"/>
        <v>2744</v>
      </c>
      <c r="C253" s="128">
        <f t="shared" si="70"/>
        <v>2</v>
      </c>
      <c r="D253" s="136">
        <f t="shared" si="71"/>
        <v>2</v>
      </c>
      <c r="E253" s="296">
        <v>2</v>
      </c>
      <c r="F253" s="296"/>
      <c r="G253" s="144">
        <f t="shared" si="72"/>
        <v>838516</v>
      </c>
      <c r="H253" s="132">
        <f t="shared" si="73"/>
        <v>753170</v>
      </c>
      <c r="I253" s="132">
        <f t="shared" si="62"/>
        <v>85346</v>
      </c>
      <c r="J253" s="264" t="s">
        <v>509</v>
      </c>
      <c r="K253" s="103">
        <v>2744</v>
      </c>
      <c r="M253" s="102">
        <f>G253-'[1]2026 (82006900)'!G253</f>
        <v>0</v>
      </c>
    </row>
    <row r="254" spans="1:13" ht="20.100000000000001" hidden="1" customHeight="1" outlineLevel="1" x14ac:dyDescent="0.3">
      <c r="A254" s="140" t="s">
        <v>240</v>
      </c>
      <c r="B254" s="274">
        <f t="shared" si="74"/>
        <v>689</v>
      </c>
      <c r="C254" s="128">
        <f t="shared" si="70"/>
        <v>1</v>
      </c>
      <c r="D254" s="136">
        <f t="shared" si="71"/>
        <v>1</v>
      </c>
      <c r="E254" s="296">
        <v>1</v>
      </c>
      <c r="F254" s="296"/>
      <c r="G254" s="144">
        <f t="shared" si="72"/>
        <v>419258</v>
      </c>
      <c r="H254" s="132">
        <f t="shared" si="73"/>
        <v>376585</v>
      </c>
      <c r="I254" s="132">
        <f t="shared" si="62"/>
        <v>42673</v>
      </c>
      <c r="J254" s="265" t="s">
        <v>510</v>
      </c>
      <c r="K254" s="103">
        <v>689</v>
      </c>
      <c r="M254" s="102">
        <f>G254-'[1]2026 (82006900)'!G254</f>
        <v>0</v>
      </c>
    </row>
    <row r="255" spans="1:13" ht="20.100000000000001" hidden="1" customHeight="1" outlineLevel="1" x14ac:dyDescent="0.3">
      <c r="A255" s="140" t="s">
        <v>247</v>
      </c>
      <c r="B255" s="274">
        <f t="shared" si="74"/>
        <v>978</v>
      </c>
      <c r="C255" s="128">
        <f t="shared" si="70"/>
        <v>1</v>
      </c>
      <c r="D255" s="136">
        <f t="shared" si="71"/>
        <v>1</v>
      </c>
      <c r="E255" s="296">
        <v>1</v>
      </c>
      <c r="F255" s="296"/>
      <c r="G255" s="144">
        <f t="shared" si="72"/>
        <v>419258</v>
      </c>
      <c r="H255" s="132">
        <f t="shared" si="73"/>
        <v>376585</v>
      </c>
      <c r="I255" s="132">
        <f t="shared" si="62"/>
        <v>42673</v>
      </c>
      <c r="J255" s="264" t="s">
        <v>511</v>
      </c>
      <c r="K255" s="103">
        <v>978</v>
      </c>
      <c r="M255" s="102">
        <f>G255-'[1]2026 (82006900)'!G255</f>
        <v>0</v>
      </c>
    </row>
    <row r="256" spans="1:13" ht="20.100000000000001" hidden="1" customHeight="1" outlineLevel="1" x14ac:dyDescent="0.3">
      <c r="A256" s="140" t="s">
        <v>251</v>
      </c>
      <c r="B256" s="274">
        <f t="shared" si="74"/>
        <v>575</v>
      </c>
      <c r="C256" s="128">
        <f t="shared" si="70"/>
        <v>1</v>
      </c>
      <c r="D256" s="136">
        <f t="shared" si="71"/>
        <v>1</v>
      </c>
      <c r="E256" s="296">
        <v>1</v>
      </c>
      <c r="F256" s="296"/>
      <c r="G256" s="144">
        <f t="shared" si="72"/>
        <v>419258</v>
      </c>
      <c r="H256" s="132">
        <f t="shared" si="73"/>
        <v>376585</v>
      </c>
      <c r="I256" s="132">
        <f t="shared" si="62"/>
        <v>42673</v>
      </c>
      <c r="J256" s="264" t="s">
        <v>512</v>
      </c>
      <c r="K256" s="103">
        <v>575</v>
      </c>
      <c r="M256" s="102">
        <f>G256-'[1]2026 (82006900)'!G256</f>
        <v>0</v>
      </c>
    </row>
    <row r="257" spans="1:13" ht="20.100000000000001" hidden="1" customHeight="1" outlineLevel="1" x14ac:dyDescent="0.3">
      <c r="A257" s="140" t="s">
        <v>252</v>
      </c>
      <c r="B257" s="274">
        <f t="shared" si="74"/>
        <v>1173</v>
      </c>
      <c r="C257" s="128">
        <f t="shared" si="70"/>
        <v>1</v>
      </c>
      <c r="D257" s="136">
        <f t="shared" si="71"/>
        <v>1</v>
      </c>
      <c r="E257" s="296">
        <v>1</v>
      </c>
      <c r="F257" s="296"/>
      <c r="G257" s="144">
        <f t="shared" si="72"/>
        <v>419258</v>
      </c>
      <c r="H257" s="132">
        <f t="shared" si="73"/>
        <v>376585</v>
      </c>
      <c r="I257" s="132">
        <f t="shared" si="62"/>
        <v>42673</v>
      </c>
      <c r="J257" s="264" t="s">
        <v>513</v>
      </c>
      <c r="K257" s="103">
        <v>1173</v>
      </c>
      <c r="M257" s="102">
        <f>G257-'[1]2026 (82006900)'!G257</f>
        <v>0</v>
      </c>
    </row>
    <row r="258" spans="1:13" ht="20.100000000000001" hidden="1" customHeight="1" outlineLevel="1" x14ac:dyDescent="0.3">
      <c r="A258" s="140" t="s">
        <v>36</v>
      </c>
      <c r="B258" s="274">
        <f t="shared" si="74"/>
        <v>1028</v>
      </c>
      <c r="C258" s="128">
        <f t="shared" si="70"/>
        <v>1</v>
      </c>
      <c r="D258" s="136">
        <f t="shared" si="71"/>
        <v>1</v>
      </c>
      <c r="E258" s="296">
        <v>1</v>
      </c>
      <c r="F258" s="296"/>
      <c r="G258" s="144">
        <f t="shared" si="72"/>
        <v>419258</v>
      </c>
      <c r="H258" s="132">
        <f t="shared" si="73"/>
        <v>376585</v>
      </c>
      <c r="I258" s="132">
        <f t="shared" si="62"/>
        <v>42673</v>
      </c>
      <c r="J258" s="264" t="s">
        <v>514</v>
      </c>
      <c r="K258" s="103">
        <v>1028</v>
      </c>
      <c r="M258" s="102">
        <f>G258-'[1]2026 (82006900)'!G258</f>
        <v>0</v>
      </c>
    </row>
    <row r="259" spans="1:13" ht="20.100000000000001" hidden="1" customHeight="1" outlineLevel="1" x14ac:dyDescent="0.3">
      <c r="A259" s="140" t="s">
        <v>243</v>
      </c>
      <c r="B259" s="274">
        <f t="shared" si="74"/>
        <v>573</v>
      </c>
      <c r="C259" s="128">
        <f t="shared" si="70"/>
        <v>1</v>
      </c>
      <c r="D259" s="136">
        <f t="shared" si="71"/>
        <v>1</v>
      </c>
      <c r="E259" s="296">
        <v>1</v>
      </c>
      <c r="F259" s="296"/>
      <c r="G259" s="144">
        <f t="shared" si="72"/>
        <v>419258</v>
      </c>
      <c r="H259" s="132">
        <f t="shared" si="73"/>
        <v>376585</v>
      </c>
      <c r="I259" s="132">
        <f t="shared" si="62"/>
        <v>42673</v>
      </c>
      <c r="J259" s="265" t="s">
        <v>515</v>
      </c>
      <c r="K259" s="103">
        <v>573</v>
      </c>
      <c r="M259" s="102">
        <f>G259-'[1]2026 (82006900)'!G259</f>
        <v>0</v>
      </c>
    </row>
    <row r="260" spans="1:13" ht="20.100000000000001" hidden="1" customHeight="1" outlineLevel="1" x14ac:dyDescent="0.3">
      <c r="A260" s="140" t="s">
        <v>245</v>
      </c>
      <c r="B260" s="274">
        <f t="shared" si="74"/>
        <v>1714</v>
      </c>
      <c r="C260" s="128">
        <f t="shared" si="70"/>
        <v>1</v>
      </c>
      <c r="D260" s="136">
        <f t="shared" si="71"/>
        <v>1</v>
      </c>
      <c r="E260" s="296">
        <v>1</v>
      </c>
      <c r="F260" s="296"/>
      <c r="G260" s="144">
        <f t="shared" si="72"/>
        <v>419258</v>
      </c>
      <c r="H260" s="132">
        <f t="shared" si="73"/>
        <v>376585</v>
      </c>
      <c r="I260" s="132">
        <f t="shared" si="62"/>
        <v>42673</v>
      </c>
      <c r="J260" s="264" t="s">
        <v>516</v>
      </c>
      <c r="K260" s="103">
        <v>1714</v>
      </c>
      <c r="M260" s="102">
        <f>G260-'[1]2026 (82006900)'!G260</f>
        <v>0</v>
      </c>
    </row>
    <row r="261" spans="1:13" ht="20.100000000000001" hidden="1" customHeight="1" outlineLevel="1" x14ac:dyDescent="0.3">
      <c r="A261" s="140" t="s">
        <v>253</v>
      </c>
      <c r="B261" s="274">
        <f t="shared" si="74"/>
        <v>330</v>
      </c>
      <c r="C261" s="128">
        <f t="shared" si="70"/>
        <v>1</v>
      </c>
      <c r="D261" s="136">
        <f t="shared" si="71"/>
        <v>0.4</v>
      </c>
      <c r="E261" s="296"/>
      <c r="F261" s="296">
        <v>1</v>
      </c>
      <c r="G261" s="144">
        <f t="shared" si="72"/>
        <v>167703</v>
      </c>
      <c r="H261" s="132">
        <f t="shared" si="73"/>
        <v>150634</v>
      </c>
      <c r="I261" s="132">
        <f t="shared" si="62"/>
        <v>17069</v>
      </c>
      <c r="J261" s="264" t="s">
        <v>517</v>
      </c>
      <c r="K261" s="103">
        <v>330</v>
      </c>
      <c r="M261" s="102">
        <f>G261-'[1]2026 (82006900)'!G261</f>
        <v>0</v>
      </c>
    </row>
    <row r="262" spans="1:13" ht="20.100000000000001" hidden="1" customHeight="1" outlineLevel="1" x14ac:dyDescent="0.3">
      <c r="A262" s="140" t="s">
        <v>238</v>
      </c>
      <c r="B262" s="274">
        <f t="shared" si="74"/>
        <v>358</v>
      </c>
      <c r="C262" s="128">
        <f t="shared" si="70"/>
        <v>1</v>
      </c>
      <c r="D262" s="136">
        <f t="shared" si="71"/>
        <v>0.4</v>
      </c>
      <c r="E262" s="296"/>
      <c r="F262" s="296">
        <v>1</v>
      </c>
      <c r="G262" s="144">
        <f t="shared" si="72"/>
        <v>167703</v>
      </c>
      <c r="H262" s="132">
        <f t="shared" si="73"/>
        <v>150634</v>
      </c>
      <c r="I262" s="132">
        <f t="shared" si="62"/>
        <v>17069</v>
      </c>
      <c r="J262" s="264" t="s">
        <v>518</v>
      </c>
      <c r="K262" s="103">
        <v>358</v>
      </c>
      <c r="M262" s="102">
        <f>G262-'[1]2026 (82006900)'!G262</f>
        <v>0</v>
      </c>
    </row>
    <row r="263" spans="1:13" ht="19.8" hidden="1" customHeight="1" collapsed="1" x14ac:dyDescent="0.3">
      <c r="A263" s="146" t="s">
        <v>37</v>
      </c>
      <c r="B263" s="184">
        <f>SUM(B241:B262)</f>
        <v>25417</v>
      </c>
      <c r="C263" s="167">
        <f t="shared" ref="C263:K263" si="75">SUM(C241:C262)</f>
        <v>26</v>
      </c>
      <c r="D263" s="167">
        <f t="shared" si="75"/>
        <v>23.599999999999998</v>
      </c>
      <c r="E263" s="167">
        <f t="shared" si="75"/>
        <v>22</v>
      </c>
      <c r="F263" s="167">
        <f t="shared" si="75"/>
        <v>4</v>
      </c>
      <c r="G263" s="165">
        <f t="shared" si="75"/>
        <v>9894489</v>
      </c>
      <c r="H263" s="165">
        <f t="shared" si="75"/>
        <v>8887406</v>
      </c>
      <c r="I263" s="165">
        <f t="shared" si="75"/>
        <v>1007083</v>
      </c>
      <c r="J263" s="185">
        <f t="shared" si="75"/>
        <v>0</v>
      </c>
      <c r="K263" s="185">
        <f t="shared" si="75"/>
        <v>25417</v>
      </c>
      <c r="M263" s="102">
        <f>G263-'[1]2026 (82006900)'!G263</f>
        <v>0</v>
      </c>
    </row>
    <row r="264" spans="1:13" ht="19.8" hidden="1" customHeight="1" outlineLevel="1" x14ac:dyDescent="0.3">
      <c r="A264" s="146" t="s">
        <v>283</v>
      </c>
      <c r="B264" s="167"/>
      <c r="C264" s="167"/>
      <c r="D264" s="147"/>
      <c r="E264" s="147"/>
      <c r="F264" s="147"/>
      <c r="G264" s="148"/>
      <c r="H264" s="148"/>
      <c r="I264" s="148"/>
      <c r="M264" s="102">
        <f>G264-'[1]2026 (82006900)'!G264</f>
        <v>0</v>
      </c>
    </row>
    <row r="265" spans="1:13" ht="19.8" hidden="1" customHeight="1" outlineLevel="1" x14ac:dyDescent="0.3">
      <c r="A265" s="140" t="s">
        <v>254</v>
      </c>
      <c r="B265" s="274">
        <f>K265</f>
        <v>304</v>
      </c>
      <c r="C265" s="128">
        <f>E265+F265</f>
        <v>1</v>
      </c>
      <c r="D265" s="149">
        <f t="shared" ref="D265:D276" si="76">SUM(E265+F265*$D$6)</f>
        <v>0.4</v>
      </c>
      <c r="E265" s="300"/>
      <c r="F265" s="157">
        <v>1</v>
      </c>
      <c r="G265" s="144">
        <f t="shared" ref="G265:G276" si="77">ROUND($G$5/$D$290*D265,0)</f>
        <v>167703</v>
      </c>
      <c r="H265" s="132">
        <f t="shared" ref="H265:H276" si="78">ROUNDUP(D265*$H$6,0)</f>
        <v>150634</v>
      </c>
      <c r="I265" s="132">
        <f t="shared" si="62"/>
        <v>17069</v>
      </c>
      <c r="J265" s="264" t="s">
        <v>519</v>
      </c>
      <c r="K265" s="103">
        <v>304</v>
      </c>
      <c r="M265" s="102">
        <f>G265-'[1]2026 (82006900)'!G265</f>
        <v>0</v>
      </c>
    </row>
    <row r="266" spans="1:13" ht="19.8" hidden="1" customHeight="1" outlineLevel="1" x14ac:dyDescent="0.3">
      <c r="A266" s="140" t="s">
        <v>159</v>
      </c>
      <c r="B266" s="274">
        <f t="shared" ref="B266:B276" si="79">K266</f>
        <v>520</v>
      </c>
      <c r="C266" s="128">
        <f>E266+F266</f>
        <v>1</v>
      </c>
      <c r="D266" s="149">
        <f t="shared" si="76"/>
        <v>1</v>
      </c>
      <c r="E266" s="157">
        <v>1</v>
      </c>
      <c r="F266" s="157"/>
      <c r="G266" s="144">
        <f t="shared" si="77"/>
        <v>419258</v>
      </c>
      <c r="H266" s="132">
        <f t="shared" si="78"/>
        <v>376585</v>
      </c>
      <c r="I266" s="132">
        <f t="shared" si="62"/>
        <v>42673</v>
      </c>
      <c r="J266" s="264" t="s">
        <v>412</v>
      </c>
      <c r="K266" s="103">
        <v>520</v>
      </c>
      <c r="M266" s="102">
        <f>G266-'[1]2026 (82006900)'!G266</f>
        <v>0</v>
      </c>
    </row>
    <row r="267" spans="1:13" ht="19.8" hidden="1" customHeight="1" outlineLevel="1" x14ac:dyDescent="0.3">
      <c r="A267" s="140" t="s">
        <v>160</v>
      </c>
      <c r="B267" s="274">
        <f t="shared" si="79"/>
        <v>515</v>
      </c>
      <c r="C267" s="128">
        <f t="shared" ref="C267:C276" si="80">E267+F267</f>
        <v>1</v>
      </c>
      <c r="D267" s="149">
        <f t="shared" si="76"/>
        <v>1</v>
      </c>
      <c r="E267" s="157">
        <v>1</v>
      </c>
      <c r="F267" s="157"/>
      <c r="G267" s="144">
        <f t="shared" si="77"/>
        <v>419258</v>
      </c>
      <c r="H267" s="132">
        <f t="shared" si="78"/>
        <v>376585</v>
      </c>
      <c r="I267" s="132">
        <f t="shared" ref="I267:I288" si="81">G267-H267</f>
        <v>42673</v>
      </c>
      <c r="J267" s="264" t="s">
        <v>413</v>
      </c>
      <c r="K267" s="103">
        <v>515</v>
      </c>
      <c r="M267" s="102">
        <f>G267-'[1]2026 (82006900)'!G267</f>
        <v>0</v>
      </c>
    </row>
    <row r="268" spans="1:13" ht="18.600000000000001" customHeight="1" outlineLevel="1" x14ac:dyDescent="0.3">
      <c r="A268" s="140" t="s">
        <v>255</v>
      </c>
      <c r="B268" s="274">
        <f t="shared" si="79"/>
        <v>337</v>
      </c>
      <c r="C268" s="128">
        <f t="shared" si="80"/>
        <v>1</v>
      </c>
      <c r="D268" s="149">
        <f t="shared" si="76"/>
        <v>0.4</v>
      </c>
      <c r="E268" s="157"/>
      <c r="F268" s="157">
        <v>1</v>
      </c>
      <c r="G268" s="144">
        <f t="shared" si="77"/>
        <v>167703</v>
      </c>
      <c r="H268" s="132">
        <f t="shared" si="78"/>
        <v>150634</v>
      </c>
      <c r="I268" s="132">
        <f t="shared" si="81"/>
        <v>17069</v>
      </c>
      <c r="J268" s="264" t="s">
        <v>520</v>
      </c>
      <c r="K268" s="103">
        <v>337</v>
      </c>
      <c r="M268" s="102">
        <f>G268-'[1]2026 (82006900)'!G268</f>
        <v>0</v>
      </c>
    </row>
    <row r="269" spans="1:13" ht="0.6" hidden="1" customHeight="1" outlineLevel="1" x14ac:dyDescent="0.3">
      <c r="A269" s="313" t="s">
        <v>256</v>
      </c>
      <c r="B269" s="274">
        <f t="shared" si="79"/>
        <v>491</v>
      </c>
      <c r="C269" s="297">
        <f t="shared" si="80"/>
        <v>1</v>
      </c>
      <c r="D269" s="131">
        <f t="shared" si="76"/>
        <v>0.4</v>
      </c>
      <c r="E269" s="157"/>
      <c r="F269" s="157">
        <v>1</v>
      </c>
      <c r="G269" s="144">
        <f t="shared" si="77"/>
        <v>167703</v>
      </c>
      <c r="H269" s="132">
        <f t="shared" si="78"/>
        <v>150634</v>
      </c>
      <c r="I269" s="132">
        <f t="shared" si="81"/>
        <v>17069</v>
      </c>
      <c r="J269" s="264" t="s">
        <v>521</v>
      </c>
      <c r="K269" s="103">
        <v>491</v>
      </c>
      <c r="M269" s="102">
        <f>G269-'[1]2026 (82006900)'!G269</f>
        <v>0</v>
      </c>
    </row>
    <row r="270" spans="1:13" ht="19.8" hidden="1" customHeight="1" outlineLevel="1" x14ac:dyDescent="0.3">
      <c r="A270" s="140" t="s">
        <v>261</v>
      </c>
      <c r="B270" s="274">
        <f t="shared" si="79"/>
        <v>324</v>
      </c>
      <c r="C270" s="128">
        <f t="shared" si="80"/>
        <v>1</v>
      </c>
      <c r="D270" s="149">
        <f t="shared" si="76"/>
        <v>0.4</v>
      </c>
      <c r="E270" s="157"/>
      <c r="F270" s="157">
        <v>1</v>
      </c>
      <c r="G270" s="144">
        <f t="shared" si="77"/>
        <v>167703</v>
      </c>
      <c r="H270" s="132">
        <f t="shared" si="78"/>
        <v>150634</v>
      </c>
      <c r="I270" s="132">
        <f t="shared" si="81"/>
        <v>17069</v>
      </c>
      <c r="J270" s="264" t="s">
        <v>522</v>
      </c>
      <c r="K270" s="103">
        <v>324</v>
      </c>
      <c r="M270" s="102">
        <f>G270-'[1]2026 (82006900)'!G270</f>
        <v>0</v>
      </c>
    </row>
    <row r="271" spans="1:13" ht="19.8" hidden="1" customHeight="1" outlineLevel="1" x14ac:dyDescent="0.3">
      <c r="A271" s="140" t="s">
        <v>257</v>
      </c>
      <c r="B271" s="274">
        <f t="shared" si="79"/>
        <v>508</v>
      </c>
      <c r="C271" s="297">
        <f t="shared" si="80"/>
        <v>1</v>
      </c>
      <c r="D271" s="131">
        <f t="shared" si="76"/>
        <v>1</v>
      </c>
      <c r="E271" s="157">
        <v>1</v>
      </c>
      <c r="F271" s="157"/>
      <c r="G271" s="144">
        <f t="shared" si="77"/>
        <v>419258</v>
      </c>
      <c r="H271" s="132">
        <f t="shared" si="78"/>
        <v>376585</v>
      </c>
      <c r="I271" s="132">
        <f t="shared" si="81"/>
        <v>42673</v>
      </c>
      <c r="J271" s="264" t="s">
        <v>523</v>
      </c>
      <c r="K271" s="103">
        <v>508</v>
      </c>
      <c r="M271" s="102">
        <f>G271-'[1]2026 (82006900)'!G271</f>
        <v>0</v>
      </c>
    </row>
    <row r="272" spans="1:13" ht="19.8" hidden="1" customHeight="1" outlineLevel="1" x14ac:dyDescent="0.3">
      <c r="A272" s="140" t="s">
        <v>258</v>
      </c>
      <c r="B272" s="274">
        <f t="shared" si="79"/>
        <v>290</v>
      </c>
      <c r="C272" s="297">
        <f t="shared" si="80"/>
        <v>1</v>
      </c>
      <c r="D272" s="131">
        <f t="shared" si="76"/>
        <v>0.4</v>
      </c>
      <c r="E272" s="157"/>
      <c r="F272" s="157">
        <v>1</v>
      </c>
      <c r="G272" s="144">
        <f t="shared" si="77"/>
        <v>167703</v>
      </c>
      <c r="H272" s="132">
        <f t="shared" si="78"/>
        <v>150634</v>
      </c>
      <c r="I272" s="132">
        <f t="shared" si="81"/>
        <v>17069</v>
      </c>
      <c r="J272" s="264" t="s">
        <v>524</v>
      </c>
      <c r="K272" s="103">
        <v>290</v>
      </c>
      <c r="M272" s="102">
        <f>G272-'[1]2026 (82006900)'!G272</f>
        <v>0</v>
      </c>
    </row>
    <row r="273" spans="1:13" ht="19.8" hidden="1" customHeight="1" outlineLevel="1" x14ac:dyDescent="0.3">
      <c r="A273" s="313" t="s">
        <v>38</v>
      </c>
      <c r="B273" s="274">
        <f t="shared" si="79"/>
        <v>1969</v>
      </c>
      <c r="C273" s="297">
        <f t="shared" si="80"/>
        <v>1</v>
      </c>
      <c r="D273" s="131">
        <f t="shared" si="76"/>
        <v>1</v>
      </c>
      <c r="E273" s="157">
        <v>1</v>
      </c>
      <c r="F273" s="157"/>
      <c r="G273" s="144">
        <f t="shared" si="77"/>
        <v>419258</v>
      </c>
      <c r="H273" s="132">
        <f t="shared" si="78"/>
        <v>376585</v>
      </c>
      <c r="I273" s="132">
        <f t="shared" si="81"/>
        <v>42673</v>
      </c>
      <c r="J273" s="264" t="s">
        <v>525</v>
      </c>
      <c r="K273" s="103">
        <v>1969</v>
      </c>
      <c r="M273" s="102">
        <f>G273-'[1]2026 (82006900)'!G273</f>
        <v>0</v>
      </c>
    </row>
    <row r="274" spans="1:13" ht="19.8" hidden="1" customHeight="1" outlineLevel="1" x14ac:dyDescent="0.3">
      <c r="A274" s="140" t="s">
        <v>243</v>
      </c>
      <c r="B274" s="274">
        <f t="shared" si="79"/>
        <v>314</v>
      </c>
      <c r="C274" s="128">
        <f t="shared" si="80"/>
        <v>1</v>
      </c>
      <c r="D274" s="149">
        <f t="shared" si="76"/>
        <v>0.4</v>
      </c>
      <c r="E274" s="157"/>
      <c r="F274" s="157">
        <v>1</v>
      </c>
      <c r="G274" s="144">
        <f t="shared" si="77"/>
        <v>167703</v>
      </c>
      <c r="H274" s="132">
        <f t="shared" si="78"/>
        <v>150634</v>
      </c>
      <c r="I274" s="132">
        <f t="shared" si="81"/>
        <v>17069</v>
      </c>
      <c r="J274" s="264" t="s">
        <v>526</v>
      </c>
      <c r="K274" s="103">
        <v>314</v>
      </c>
      <c r="M274" s="102">
        <f>G274-'[1]2026 (82006900)'!G274</f>
        <v>0</v>
      </c>
    </row>
    <row r="275" spans="1:13" ht="19.8" hidden="1" customHeight="1" outlineLevel="1" x14ac:dyDescent="0.3">
      <c r="A275" s="140" t="s">
        <v>259</v>
      </c>
      <c r="B275" s="274">
        <f t="shared" si="79"/>
        <v>527</v>
      </c>
      <c r="C275" s="297">
        <f t="shared" si="80"/>
        <v>1</v>
      </c>
      <c r="D275" s="131">
        <f t="shared" si="76"/>
        <v>1</v>
      </c>
      <c r="E275" s="157">
        <v>1</v>
      </c>
      <c r="F275" s="157"/>
      <c r="G275" s="144">
        <f t="shared" si="77"/>
        <v>419258</v>
      </c>
      <c r="H275" s="132">
        <f t="shared" si="78"/>
        <v>376585</v>
      </c>
      <c r="I275" s="132">
        <f t="shared" si="81"/>
        <v>42673</v>
      </c>
      <c r="J275" s="264" t="s">
        <v>527</v>
      </c>
      <c r="K275" s="103">
        <v>527</v>
      </c>
      <c r="M275" s="102">
        <f>G275-'[1]2026 (82006900)'!G275</f>
        <v>0</v>
      </c>
    </row>
    <row r="276" spans="1:13" ht="19.8" hidden="1" customHeight="1" outlineLevel="1" x14ac:dyDescent="0.3">
      <c r="A276" s="140" t="s">
        <v>260</v>
      </c>
      <c r="B276" s="274">
        <f t="shared" si="79"/>
        <v>530</v>
      </c>
      <c r="C276" s="297">
        <f t="shared" si="80"/>
        <v>1</v>
      </c>
      <c r="D276" s="131">
        <f t="shared" si="76"/>
        <v>1</v>
      </c>
      <c r="E276" s="157">
        <v>1</v>
      </c>
      <c r="F276" s="157"/>
      <c r="G276" s="144">
        <f t="shared" si="77"/>
        <v>419258</v>
      </c>
      <c r="H276" s="132">
        <f t="shared" si="78"/>
        <v>376585</v>
      </c>
      <c r="I276" s="132">
        <f t="shared" si="81"/>
        <v>42673</v>
      </c>
      <c r="J276" s="264" t="s">
        <v>528</v>
      </c>
      <c r="K276" s="103">
        <v>530</v>
      </c>
      <c r="M276" s="102">
        <f>G276-'[1]2026 (82006900)'!G276</f>
        <v>0</v>
      </c>
    </row>
    <row r="277" spans="1:13" ht="19.8" hidden="1" customHeight="1" x14ac:dyDescent="0.3">
      <c r="A277" s="146" t="s">
        <v>39</v>
      </c>
      <c r="B277" s="184">
        <f>SUM(B265:B276)</f>
        <v>6629</v>
      </c>
      <c r="C277" s="167">
        <f>SUM(C265:C276)</f>
        <v>12</v>
      </c>
      <c r="D277" s="167">
        <f t="shared" ref="D277:F277" si="82">SUM(D265:D276)</f>
        <v>8.4</v>
      </c>
      <c r="E277" s="167">
        <f t="shared" si="82"/>
        <v>6</v>
      </c>
      <c r="F277" s="167">
        <f t="shared" si="82"/>
        <v>6</v>
      </c>
      <c r="G277" s="165">
        <f>SUM(G265:G276)</f>
        <v>3521766</v>
      </c>
      <c r="H277" s="165">
        <f t="shared" ref="H277:K277" si="83">SUM(H265:H276)</f>
        <v>3163314</v>
      </c>
      <c r="I277" s="165">
        <f t="shared" si="83"/>
        <v>358452</v>
      </c>
      <c r="J277" s="185">
        <f t="shared" si="83"/>
        <v>0</v>
      </c>
      <c r="K277" s="185">
        <f t="shared" si="83"/>
        <v>6629</v>
      </c>
      <c r="M277" s="102">
        <f>G277-'[1]2026 (82006900)'!G277</f>
        <v>0</v>
      </c>
    </row>
    <row r="278" spans="1:13" ht="20.100000000000001" hidden="1" customHeight="1" outlineLevel="1" x14ac:dyDescent="0.3">
      <c r="A278" s="146" t="s">
        <v>284</v>
      </c>
      <c r="B278" s="167"/>
      <c r="C278" s="167"/>
      <c r="D278" s="147"/>
      <c r="E278" s="147"/>
      <c r="F278" s="147"/>
      <c r="G278" s="148"/>
      <c r="H278" s="148"/>
      <c r="I278" s="148"/>
      <c r="M278" s="102">
        <f>G278-'[1]2026 (82006900)'!G278</f>
        <v>0</v>
      </c>
    </row>
    <row r="279" spans="1:13" ht="20.100000000000001" hidden="1" customHeight="1" outlineLevel="1" x14ac:dyDescent="0.3">
      <c r="A279" s="140" t="s">
        <v>262</v>
      </c>
      <c r="B279" s="274">
        <f>K279</f>
        <v>502</v>
      </c>
      <c r="C279" s="128">
        <f t="shared" ref="C279:C288" si="84">E279+F279</f>
        <v>1</v>
      </c>
      <c r="D279" s="149">
        <f t="shared" ref="D279:D288" si="85">SUM(E279+F279*$D$6)</f>
        <v>1</v>
      </c>
      <c r="E279" s="157">
        <v>1</v>
      </c>
      <c r="F279" s="157"/>
      <c r="G279" s="144">
        <f t="shared" ref="G279:G288" si="86">ROUND($G$5/$D$290*D279,0)</f>
        <v>419258</v>
      </c>
      <c r="H279" s="132">
        <f t="shared" ref="H279:H288" si="87">ROUNDUP(D279*$H$6,0)</f>
        <v>376585</v>
      </c>
      <c r="I279" s="132">
        <f t="shared" si="81"/>
        <v>42673</v>
      </c>
      <c r="J279" s="264" t="s">
        <v>529</v>
      </c>
      <c r="K279" s="103">
        <v>502</v>
      </c>
      <c r="M279" s="102">
        <f>G279-'[1]2026 (82006900)'!G279</f>
        <v>0</v>
      </c>
    </row>
    <row r="280" spans="1:13" ht="20.100000000000001" hidden="1" customHeight="1" outlineLevel="1" x14ac:dyDescent="0.3">
      <c r="A280" s="140" t="s">
        <v>40</v>
      </c>
      <c r="B280" s="274">
        <f t="shared" ref="B280:B288" si="88">K280</f>
        <v>524</v>
      </c>
      <c r="C280" s="128">
        <f t="shared" si="84"/>
        <v>1</v>
      </c>
      <c r="D280" s="149">
        <f t="shared" si="85"/>
        <v>1</v>
      </c>
      <c r="E280" s="157">
        <v>1</v>
      </c>
      <c r="F280" s="157"/>
      <c r="G280" s="144">
        <f t="shared" si="86"/>
        <v>419258</v>
      </c>
      <c r="H280" s="132">
        <f t="shared" si="87"/>
        <v>376585</v>
      </c>
      <c r="I280" s="132">
        <f t="shared" si="81"/>
        <v>42673</v>
      </c>
      <c r="J280" s="264" t="s">
        <v>530</v>
      </c>
      <c r="K280" s="103">
        <v>524</v>
      </c>
      <c r="M280" s="102">
        <f>G280-'[1]2026 (82006900)'!G280</f>
        <v>0</v>
      </c>
    </row>
    <row r="281" spans="1:13" ht="20.100000000000001" hidden="1" customHeight="1" outlineLevel="1" x14ac:dyDescent="0.3">
      <c r="A281" s="140" t="s">
        <v>266</v>
      </c>
      <c r="B281" s="274">
        <f t="shared" si="88"/>
        <v>452</v>
      </c>
      <c r="C281" s="297">
        <f t="shared" si="84"/>
        <v>1</v>
      </c>
      <c r="D281" s="131">
        <f t="shared" si="85"/>
        <v>0.4</v>
      </c>
      <c r="E281" s="157"/>
      <c r="F281" s="157">
        <v>1</v>
      </c>
      <c r="G281" s="144">
        <f t="shared" si="86"/>
        <v>167703</v>
      </c>
      <c r="H281" s="132">
        <f t="shared" si="87"/>
        <v>150634</v>
      </c>
      <c r="I281" s="132">
        <f t="shared" si="81"/>
        <v>17069</v>
      </c>
      <c r="J281" s="264" t="s">
        <v>531</v>
      </c>
      <c r="K281" s="103">
        <v>452</v>
      </c>
      <c r="M281" s="102">
        <f>G281-'[1]2026 (82006900)'!G281</f>
        <v>0</v>
      </c>
    </row>
    <row r="282" spans="1:13" ht="20.100000000000001" hidden="1" customHeight="1" outlineLevel="1" x14ac:dyDescent="0.3">
      <c r="A282" s="140" t="s">
        <v>263</v>
      </c>
      <c r="B282" s="274">
        <f t="shared" si="88"/>
        <v>176</v>
      </c>
      <c r="C282" s="128">
        <f t="shared" si="84"/>
        <v>1</v>
      </c>
      <c r="D282" s="149">
        <f t="shared" si="85"/>
        <v>0.4</v>
      </c>
      <c r="E282" s="302"/>
      <c r="F282" s="157">
        <v>1</v>
      </c>
      <c r="G282" s="144">
        <f t="shared" si="86"/>
        <v>167703</v>
      </c>
      <c r="H282" s="132">
        <f t="shared" si="87"/>
        <v>150634</v>
      </c>
      <c r="I282" s="132">
        <f t="shared" si="81"/>
        <v>17069</v>
      </c>
      <c r="J282" s="264" t="s">
        <v>532</v>
      </c>
      <c r="K282" s="103">
        <v>176</v>
      </c>
      <c r="M282" s="102">
        <f>G282-'[1]2026 (82006900)'!G282</f>
        <v>0</v>
      </c>
    </row>
    <row r="283" spans="1:13" ht="20.100000000000001" hidden="1" customHeight="1" outlineLevel="1" x14ac:dyDescent="0.3">
      <c r="A283" s="140" t="s">
        <v>264</v>
      </c>
      <c r="B283" s="274">
        <f t="shared" si="88"/>
        <v>297</v>
      </c>
      <c r="C283" s="128">
        <f t="shared" si="84"/>
        <v>1</v>
      </c>
      <c r="D283" s="149">
        <f t="shared" si="85"/>
        <v>0.4</v>
      </c>
      <c r="E283" s="157"/>
      <c r="F283" s="157">
        <v>1</v>
      </c>
      <c r="G283" s="144">
        <f t="shared" si="86"/>
        <v>167703</v>
      </c>
      <c r="H283" s="132">
        <f t="shared" si="87"/>
        <v>150634</v>
      </c>
      <c r="I283" s="132">
        <f t="shared" si="81"/>
        <v>17069</v>
      </c>
      <c r="J283" s="264" t="s">
        <v>533</v>
      </c>
      <c r="K283" s="103">
        <v>297</v>
      </c>
      <c r="M283" s="102">
        <f>G283-'[1]2026 (82006900)'!G283</f>
        <v>0</v>
      </c>
    </row>
    <row r="284" spans="1:13" ht="20.100000000000001" hidden="1" customHeight="1" outlineLevel="1" x14ac:dyDescent="0.3">
      <c r="A284" s="140" t="s">
        <v>268</v>
      </c>
      <c r="B284" s="274">
        <f t="shared" si="88"/>
        <v>519</v>
      </c>
      <c r="C284" s="128">
        <f t="shared" si="84"/>
        <v>1</v>
      </c>
      <c r="D284" s="149">
        <f t="shared" si="85"/>
        <v>1</v>
      </c>
      <c r="E284" s="302">
        <v>1</v>
      </c>
      <c r="F284" s="157"/>
      <c r="G284" s="144">
        <f t="shared" si="86"/>
        <v>419258</v>
      </c>
      <c r="H284" s="132">
        <f t="shared" si="87"/>
        <v>376585</v>
      </c>
      <c r="I284" s="132">
        <f t="shared" si="81"/>
        <v>42673</v>
      </c>
      <c r="J284" s="264" t="s">
        <v>534</v>
      </c>
      <c r="K284" s="103">
        <v>519</v>
      </c>
      <c r="M284" s="102">
        <f>G284-'[1]2026 (82006900)'!G284</f>
        <v>0</v>
      </c>
    </row>
    <row r="285" spans="1:13" ht="20.100000000000001" hidden="1" customHeight="1" outlineLevel="1" x14ac:dyDescent="0.3">
      <c r="A285" s="140" t="s">
        <v>267</v>
      </c>
      <c r="B285" s="274">
        <f t="shared" si="88"/>
        <v>258</v>
      </c>
      <c r="C285" s="128">
        <f t="shared" si="84"/>
        <v>1</v>
      </c>
      <c r="D285" s="149">
        <f t="shared" si="85"/>
        <v>0.4</v>
      </c>
      <c r="E285" s="157"/>
      <c r="F285" s="157">
        <v>1</v>
      </c>
      <c r="G285" s="144">
        <f t="shared" si="86"/>
        <v>167703</v>
      </c>
      <c r="H285" s="132">
        <f t="shared" si="87"/>
        <v>150634</v>
      </c>
      <c r="I285" s="132">
        <f t="shared" si="81"/>
        <v>17069</v>
      </c>
      <c r="J285" s="264" t="s">
        <v>535</v>
      </c>
      <c r="K285" s="103">
        <v>258</v>
      </c>
      <c r="M285" s="102">
        <f>G285-'[1]2026 (82006900)'!G285</f>
        <v>0</v>
      </c>
    </row>
    <row r="286" spans="1:13" ht="20.100000000000001" hidden="1" customHeight="1" outlineLevel="1" x14ac:dyDescent="0.3">
      <c r="A286" s="140" t="s">
        <v>269</v>
      </c>
      <c r="B286" s="274">
        <f t="shared" si="88"/>
        <v>518</v>
      </c>
      <c r="C286" s="128">
        <f t="shared" si="84"/>
        <v>1</v>
      </c>
      <c r="D286" s="149">
        <f t="shared" si="85"/>
        <v>1</v>
      </c>
      <c r="E286" s="157">
        <v>1</v>
      </c>
      <c r="F286" s="157"/>
      <c r="G286" s="144">
        <f t="shared" si="86"/>
        <v>419258</v>
      </c>
      <c r="H286" s="132">
        <f t="shared" si="87"/>
        <v>376585</v>
      </c>
      <c r="I286" s="132">
        <f>G286-H286</f>
        <v>42673</v>
      </c>
      <c r="J286" s="264" t="s">
        <v>536</v>
      </c>
      <c r="K286" s="103">
        <v>518</v>
      </c>
      <c r="M286" s="102">
        <f>G286-'[1]2026 (82006900)'!G286</f>
        <v>0</v>
      </c>
    </row>
    <row r="287" spans="1:13" ht="20.100000000000001" hidden="1" customHeight="1" outlineLevel="1" x14ac:dyDescent="0.3">
      <c r="A287" s="140" t="s">
        <v>270</v>
      </c>
      <c r="B287" s="274">
        <f t="shared" si="88"/>
        <v>355</v>
      </c>
      <c r="C287" s="128">
        <f t="shared" si="84"/>
        <v>1</v>
      </c>
      <c r="D287" s="149">
        <f t="shared" si="85"/>
        <v>0.4</v>
      </c>
      <c r="E287" s="157"/>
      <c r="F287" s="157">
        <v>1</v>
      </c>
      <c r="G287" s="144">
        <f t="shared" si="86"/>
        <v>167703</v>
      </c>
      <c r="H287" s="132">
        <f t="shared" si="87"/>
        <v>150634</v>
      </c>
      <c r="I287" s="132">
        <f t="shared" si="81"/>
        <v>17069</v>
      </c>
      <c r="J287" s="266" t="s">
        <v>537</v>
      </c>
      <c r="K287" s="103">
        <v>355</v>
      </c>
      <c r="M287" s="102">
        <f>G287-'[1]2026 (82006900)'!G287</f>
        <v>0</v>
      </c>
    </row>
    <row r="288" spans="1:13" ht="20.100000000000001" hidden="1" customHeight="1" outlineLevel="1" x14ac:dyDescent="0.3">
      <c r="A288" s="140" t="s">
        <v>265</v>
      </c>
      <c r="B288" s="274">
        <f t="shared" si="88"/>
        <v>367</v>
      </c>
      <c r="C288" s="128">
        <f t="shared" si="84"/>
        <v>1</v>
      </c>
      <c r="D288" s="149">
        <f t="shared" si="85"/>
        <v>0.4</v>
      </c>
      <c r="E288" s="157"/>
      <c r="F288" s="157">
        <v>1</v>
      </c>
      <c r="G288" s="144">
        <f t="shared" si="86"/>
        <v>167703</v>
      </c>
      <c r="H288" s="132">
        <f t="shared" si="87"/>
        <v>150634</v>
      </c>
      <c r="I288" s="132">
        <f t="shared" si="81"/>
        <v>17069</v>
      </c>
      <c r="J288" s="267" t="s">
        <v>538</v>
      </c>
      <c r="K288" s="103">
        <v>367</v>
      </c>
      <c r="M288" s="102">
        <f>G288-'[1]2026 (82006900)'!G288</f>
        <v>0</v>
      </c>
    </row>
    <row r="289" spans="1:19" ht="19.8" hidden="1" customHeight="1" collapsed="1" x14ac:dyDescent="0.3">
      <c r="A289" s="146" t="s">
        <v>41</v>
      </c>
      <c r="B289" s="184">
        <f>SUM(B279:B288)</f>
        <v>3968</v>
      </c>
      <c r="C289" s="167">
        <f t="shared" ref="C289:K289" si="89">SUM(C279:C288)</f>
        <v>10</v>
      </c>
      <c r="D289" s="167">
        <f t="shared" si="89"/>
        <v>6.4</v>
      </c>
      <c r="E289" s="167">
        <f t="shared" si="89"/>
        <v>4</v>
      </c>
      <c r="F289" s="167">
        <f t="shared" si="89"/>
        <v>6</v>
      </c>
      <c r="G289" s="165">
        <f t="shared" si="89"/>
        <v>2683250</v>
      </c>
      <c r="H289" s="165">
        <f t="shared" si="89"/>
        <v>2410144</v>
      </c>
      <c r="I289" s="165">
        <f t="shared" si="89"/>
        <v>273106</v>
      </c>
      <c r="J289" s="185">
        <f t="shared" si="89"/>
        <v>0</v>
      </c>
      <c r="K289" s="185">
        <f t="shared" si="89"/>
        <v>3968</v>
      </c>
      <c r="M289" s="102">
        <f>G289-'[1]2026 (82006900)'!G289</f>
        <v>0</v>
      </c>
    </row>
    <row r="290" spans="1:19" ht="19.8" hidden="1" customHeight="1" x14ac:dyDescent="0.3">
      <c r="A290" s="196" t="s">
        <v>42</v>
      </c>
      <c r="B290" s="197">
        <f t="shared" ref="B290:K290" si="90">SUM(B9+B10+B11+B31+B51+B81+B96+B117+B131+B160+B180+B199+B213+B239+B263+B277+B289)</f>
        <v>155612</v>
      </c>
      <c r="C290" s="286">
        <f>SUM(C9+C10+C11+C31+C51+C81+C96+C117+C131+C160+C180+C199+C213+C239+C263+C277+C289)</f>
        <v>270</v>
      </c>
      <c r="D290" s="286">
        <f t="shared" si="90"/>
        <v>195.60000000000002</v>
      </c>
      <c r="E290" s="286">
        <f t="shared" si="90"/>
        <v>146</v>
      </c>
      <c r="F290" s="286">
        <f t="shared" si="90"/>
        <v>124</v>
      </c>
      <c r="G290" s="317">
        <f t="shared" si="90"/>
        <v>82006900</v>
      </c>
      <c r="H290" s="317">
        <f t="shared" si="90"/>
        <v>73660000</v>
      </c>
      <c r="I290" s="317">
        <f t="shared" si="90"/>
        <v>8346900</v>
      </c>
      <c r="J290" s="197" t="e">
        <f>SUM(J9+J10+J11+J31+J51+J81+J96+J117+J131+J160+J180+J199+J213+J239+J263+J277+J289)</f>
        <v>#REF!</v>
      </c>
      <c r="K290" s="197">
        <f t="shared" si="90"/>
        <v>155612</v>
      </c>
      <c r="M290" s="102">
        <f>G290-'[1]2026 (82006900)'!G290</f>
        <v>0</v>
      </c>
    </row>
    <row r="291" spans="1:19" ht="19.8" customHeight="1" x14ac:dyDescent="0.3">
      <c r="A291" s="347"/>
      <c r="B291" s="348"/>
      <c r="C291" s="349"/>
      <c r="D291" s="349"/>
      <c r="E291" s="349"/>
      <c r="F291" s="349"/>
      <c r="G291" s="350"/>
      <c r="H291" s="350"/>
      <c r="I291" s="350"/>
      <c r="J291" s="346"/>
      <c r="K291" s="346"/>
      <c r="M291" s="102"/>
    </row>
    <row r="292" spans="1:19" ht="56.4" customHeight="1" x14ac:dyDescent="0.35">
      <c r="A292" s="351" t="s">
        <v>565</v>
      </c>
      <c r="B292" s="351"/>
      <c r="C292" s="287"/>
      <c r="D292" s="288" t="s">
        <v>551</v>
      </c>
      <c r="E292" s="288"/>
      <c r="F292" s="340" t="s">
        <v>568</v>
      </c>
      <c r="G292" s="340"/>
      <c r="H292" s="340"/>
      <c r="I292" s="340"/>
      <c r="N292" s="280"/>
      <c r="O292" s="280"/>
      <c r="P292" s="280"/>
      <c r="Q292" s="280"/>
      <c r="R292" s="280"/>
      <c r="S292" s="280"/>
    </row>
    <row r="293" spans="1:19" x14ac:dyDescent="0.3">
      <c r="A293" s="281"/>
      <c r="B293" s="281"/>
      <c r="C293" s="276"/>
      <c r="D293" s="277" t="s">
        <v>552</v>
      </c>
      <c r="E293" s="277"/>
      <c r="F293" s="338"/>
      <c r="G293" s="338"/>
      <c r="H293" s="338"/>
      <c r="I293" s="338"/>
      <c r="N293" s="280"/>
      <c r="O293" s="280"/>
      <c r="P293" s="280"/>
      <c r="Q293" s="280"/>
      <c r="R293" s="280"/>
      <c r="S293" s="280"/>
    </row>
    <row r="294" spans="1:19" x14ac:dyDescent="0.3">
      <c r="A294" s="338" t="s">
        <v>567</v>
      </c>
      <c r="B294" s="339"/>
      <c r="C294" s="281"/>
      <c r="D294" s="277"/>
      <c r="E294" s="277"/>
      <c r="F294" s="277"/>
      <c r="G294" s="277"/>
      <c r="H294" s="278"/>
      <c r="I294" s="279"/>
      <c r="J294" s="279"/>
      <c r="K294" s="282"/>
      <c r="L294" s="280"/>
      <c r="M294" s="280"/>
      <c r="N294" s="280"/>
      <c r="O294" s="280"/>
      <c r="P294" s="280"/>
      <c r="Q294" s="280"/>
      <c r="R294" s="280"/>
      <c r="S294" s="280"/>
    </row>
    <row r="295" spans="1:19" x14ac:dyDescent="0.35">
      <c r="A295" s="339"/>
      <c r="B295" s="339"/>
      <c r="C295" s="289"/>
      <c r="D295" s="290"/>
      <c r="E295" s="290"/>
      <c r="F295" s="336" t="s">
        <v>569</v>
      </c>
      <c r="G295" s="337"/>
      <c r="H295" s="337"/>
      <c r="I295" s="337"/>
      <c r="J295" s="337"/>
      <c r="K295" s="337"/>
      <c r="L295" s="283"/>
      <c r="M295" s="283"/>
      <c r="N295" s="283"/>
      <c r="O295" s="283"/>
      <c r="P295" s="283"/>
      <c r="Q295" s="283"/>
      <c r="R295" s="283"/>
      <c r="S295" s="283"/>
    </row>
    <row r="296" spans="1:19" x14ac:dyDescent="0.35">
      <c r="A296" s="281"/>
      <c r="B296" s="281"/>
      <c r="C296" s="334" t="s">
        <v>552</v>
      </c>
      <c r="D296" s="334"/>
      <c r="E296" s="334"/>
      <c r="F296" s="291"/>
      <c r="G296" s="291"/>
      <c r="H296" s="291"/>
      <c r="I296" s="279"/>
      <c r="J296" s="341" t="s">
        <v>551</v>
      </c>
      <c r="K296" s="341"/>
      <c r="L296" s="342"/>
      <c r="M296" s="284"/>
      <c r="N296" s="315"/>
      <c r="O296" s="229"/>
      <c r="P296" s="229"/>
      <c r="Q296" s="229"/>
      <c r="R296" s="229"/>
      <c r="S296" s="229"/>
    </row>
    <row r="297" spans="1:19" x14ac:dyDescent="0.35">
      <c r="A297" s="281"/>
      <c r="B297" s="281"/>
      <c r="C297" s="277"/>
      <c r="D297" s="277"/>
      <c r="E297" s="277"/>
      <c r="F297" s="277"/>
      <c r="G297" s="316">
        <f>G5-G290</f>
        <v>0</v>
      </c>
      <c r="H297" s="319">
        <f>H290-73660000</f>
        <v>0</v>
      </c>
      <c r="I297" s="279"/>
      <c r="L297" s="229"/>
      <c r="M297" s="284"/>
      <c r="N297" s="315"/>
      <c r="O297" s="335"/>
      <c r="P297" s="335"/>
      <c r="Q297" s="335"/>
      <c r="R297" s="335"/>
      <c r="S297" s="335"/>
    </row>
  </sheetData>
  <mergeCells count="13">
    <mergeCell ref="O297:S297"/>
    <mergeCell ref="A1:G1"/>
    <mergeCell ref="A2:A3"/>
    <mergeCell ref="B2:B3"/>
    <mergeCell ref="C2:F2"/>
    <mergeCell ref="G2:G3"/>
    <mergeCell ref="A292:B292"/>
    <mergeCell ref="F292:I292"/>
    <mergeCell ref="F293:I293"/>
    <mergeCell ref="A294:B295"/>
    <mergeCell ref="F295:K295"/>
    <mergeCell ref="C296:E296"/>
    <mergeCell ref="J296:L296"/>
  </mergeCells>
  <pageMargins left="0.31496062992125984" right="0.31496062992125984" top="0.15748031496062992" bottom="0.15748031496062992" header="0.31496062992125984" footer="0.31496062992125984"/>
  <pageSetup paperSize="9" scale="86" fitToHeight="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U296"/>
  <sheetViews>
    <sheetView view="pageBreakPreview" topLeftCell="A21" zoomScale="60" workbookViewId="0">
      <selection activeCell="H6" sqref="H6"/>
    </sheetView>
  </sheetViews>
  <sheetFormatPr defaultColWidth="9.109375" defaultRowHeight="22.8" outlineLevelRow="2" x14ac:dyDescent="0.3"/>
  <cols>
    <col min="1" max="1" width="47.88671875" style="103" customWidth="1"/>
    <col min="2" max="2" width="11.33203125" style="103" customWidth="1"/>
    <col min="3" max="3" width="8.44140625" style="103" customWidth="1"/>
    <col min="4" max="4" width="8.88671875" style="103" customWidth="1"/>
    <col min="5" max="5" width="10" style="103" customWidth="1"/>
    <col min="6" max="6" width="7.5546875" style="103" customWidth="1"/>
    <col min="7" max="7" width="21.6640625" style="102" customWidth="1"/>
    <col min="8" max="8" width="24.5546875" style="102" customWidth="1"/>
    <col min="9" max="9" width="20.5546875" style="102" customWidth="1"/>
    <col min="10" max="10" width="17.88671875" style="103" hidden="1" customWidth="1"/>
    <col min="11" max="11" width="0" style="103" hidden="1" customWidth="1"/>
    <col min="12" max="12" width="10.5546875" style="103" hidden="1" customWidth="1"/>
    <col min="13" max="21" width="0" style="103" hidden="1" customWidth="1"/>
    <col min="22" max="22" width="34.44140625" style="106" hidden="1" customWidth="1"/>
    <col min="23" max="23" width="22.88671875" style="103" hidden="1" customWidth="1"/>
    <col min="24" max="24" width="0" style="103" hidden="1" customWidth="1"/>
    <col min="25" max="25" width="38.33203125" style="105" hidden="1" customWidth="1"/>
    <col min="26" max="26" width="16" style="103" hidden="1" customWidth="1"/>
    <col min="27" max="27" width="11.33203125" style="106" hidden="1" customWidth="1"/>
    <col min="28" max="28" width="10.5546875" style="103" hidden="1" customWidth="1"/>
    <col min="29" max="29" width="30.88671875" style="107" hidden="1" customWidth="1"/>
    <col min="30" max="30" width="17.33203125" style="107" hidden="1" customWidth="1"/>
    <col min="31" max="33" width="0" style="107" hidden="1" customWidth="1"/>
    <col min="34" max="34" width="19.88671875" style="107" hidden="1" customWidth="1"/>
    <col min="35" max="35" width="0" style="103" hidden="1" customWidth="1"/>
    <col min="36" max="36" width="28.88671875" style="224" hidden="1" customWidth="1"/>
    <col min="37" max="37" width="18.44140625" style="224" hidden="1" customWidth="1"/>
    <col min="38" max="40" width="9.109375" style="103" hidden="1" customWidth="1"/>
    <col min="41" max="41" width="16.5546875" style="244" hidden="1" customWidth="1"/>
    <col min="42" max="42" width="9.109375" style="103"/>
    <col min="43" max="44" width="9.109375" style="103" hidden="1" customWidth="1"/>
    <col min="45" max="45" width="27.44140625" style="103" hidden="1" customWidth="1"/>
    <col min="46" max="46" width="27" style="103" hidden="1" customWidth="1"/>
    <col min="47" max="47" width="9.109375" style="103" hidden="1" customWidth="1"/>
    <col min="48" max="49" width="0" style="103" hidden="1" customWidth="1"/>
    <col min="50" max="16384" width="9.109375" style="103"/>
  </cols>
  <sheetData>
    <row r="1" spans="1:41" ht="87" customHeight="1" x14ac:dyDescent="0.3">
      <c r="A1" s="327" t="s">
        <v>555</v>
      </c>
      <c r="B1" s="327"/>
      <c r="C1" s="327"/>
      <c r="D1" s="327"/>
      <c r="E1" s="327"/>
      <c r="F1" s="327"/>
      <c r="G1" s="327"/>
      <c r="H1" s="101">
        <f>H2</f>
        <v>253765.00799999997</v>
      </c>
      <c r="V1" s="104"/>
      <c r="AO1" s="345" t="s">
        <v>548</v>
      </c>
    </row>
    <row r="2" spans="1:41" ht="48" customHeight="1" x14ac:dyDescent="0.3">
      <c r="A2" s="328" t="s">
        <v>0</v>
      </c>
      <c r="B2" s="328" t="s">
        <v>550</v>
      </c>
      <c r="C2" s="343" t="s">
        <v>1</v>
      </c>
      <c r="D2" s="330"/>
      <c r="E2" s="330"/>
      <c r="F2" s="331"/>
      <c r="G2" s="332" t="s">
        <v>50</v>
      </c>
      <c r="H2" s="109">
        <f>(16242*30.2%+16242)*12</f>
        <v>253765.00799999997</v>
      </c>
      <c r="I2" s="109"/>
      <c r="AO2" s="345"/>
    </row>
    <row r="3" spans="1:41" ht="108" x14ac:dyDescent="0.3">
      <c r="A3" s="329"/>
      <c r="B3" s="329"/>
      <c r="C3" s="110" t="s">
        <v>2</v>
      </c>
      <c r="D3" s="110" t="s">
        <v>46</v>
      </c>
      <c r="E3" s="110" t="s">
        <v>43</v>
      </c>
      <c r="F3" s="111" t="s">
        <v>549</v>
      </c>
      <c r="G3" s="333"/>
      <c r="H3" s="112" t="s">
        <v>45</v>
      </c>
      <c r="I3" s="112" t="s">
        <v>3</v>
      </c>
      <c r="L3" s="103" t="s">
        <v>52</v>
      </c>
      <c r="M3" s="103" t="s">
        <v>47</v>
      </c>
      <c r="N3" s="103" t="s">
        <v>48</v>
      </c>
      <c r="O3" s="103" t="s">
        <v>53</v>
      </c>
      <c r="P3" s="103" t="s">
        <v>51</v>
      </c>
      <c r="R3" s="103" t="s">
        <v>49</v>
      </c>
      <c r="AA3" s="110" t="s">
        <v>46</v>
      </c>
      <c r="AB3" s="103" t="s">
        <v>543</v>
      </c>
      <c r="AO3" s="345"/>
    </row>
    <row r="4" spans="1:41" x14ac:dyDescent="0.3">
      <c r="A4" s="113">
        <v>1</v>
      </c>
      <c r="B4" s="113">
        <v>2</v>
      </c>
      <c r="C4" s="113">
        <v>3</v>
      </c>
      <c r="D4" s="114">
        <v>4</v>
      </c>
      <c r="E4" s="114">
        <v>5</v>
      </c>
      <c r="F4" s="114">
        <v>6</v>
      </c>
      <c r="G4" s="114">
        <v>7</v>
      </c>
      <c r="H4" s="114">
        <v>8</v>
      </c>
      <c r="I4" s="114">
        <v>9</v>
      </c>
      <c r="L4" s="115">
        <v>3401500</v>
      </c>
      <c r="O4" s="103">
        <v>220</v>
      </c>
      <c r="P4" s="103">
        <v>15461.4</v>
      </c>
      <c r="R4" s="116">
        <v>178585</v>
      </c>
    </row>
    <row r="5" spans="1:41" x14ac:dyDescent="0.3">
      <c r="A5" s="117" t="s">
        <v>4</v>
      </c>
      <c r="B5" s="118"/>
      <c r="C5" s="118">
        <f>E5+F5</f>
        <v>271</v>
      </c>
      <c r="D5" s="119">
        <f>D290</f>
        <v>197.80000000000004</v>
      </c>
      <c r="E5" s="120">
        <f>E290</f>
        <v>149</v>
      </c>
      <c r="F5" s="120">
        <f>F290</f>
        <v>122</v>
      </c>
      <c r="G5" s="121">
        <v>60306700</v>
      </c>
      <c r="H5" s="122"/>
      <c r="I5" s="122"/>
    </row>
    <row r="6" spans="1:41" x14ac:dyDescent="0.3">
      <c r="A6" s="117" t="s">
        <v>5</v>
      </c>
      <c r="B6" s="123"/>
      <c r="C6" s="123"/>
      <c r="D6" s="114">
        <v>0.4</v>
      </c>
      <c r="E6" s="114"/>
      <c r="F6" s="114"/>
      <c r="G6" s="124">
        <f>G5/D5</f>
        <v>304887.25985844282</v>
      </c>
      <c r="H6" s="122">
        <f>ROUNDUP(16242*1.302*12,0)</f>
        <v>253766</v>
      </c>
      <c r="I6" s="122">
        <f>G6-H6</f>
        <v>51121.25985844282</v>
      </c>
    </row>
    <row r="7" spans="1:41" s="255" customFormat="1" x14ac:dyDescent="0.3">
      <c r="A7" s="125" t="s">
        <v>6</v>
      </c>
      <c r="B7" s="125"/>
      <c r="C7" s="125"/>
      <c r="D7" s="252"/>
      <c r="E7" s="252"/>
      <c r="F7" s="252"/>
      <c r="G7" s="253"/>
      <c r="H7" s="254"/>
      <c r="I7" s="254"/>
      <c r="V7" s="104"/>
      <c r="Y7" s="194"/>
      <c r="AA7" s="104"/>
      <c r="AC7" s="256"/>
      <c r="AD7" s="256"/>
      <c r="AE7" s="256"/>
      <c r="AF7" s="256"/>
      <c r="AG7" s="256"/>
      <c r="AH7" s="256"/>
      <c r="AJ7" s="257"/>
      <c r="AK7" s="257"/>
      <c r="AO7" s="258"/>
    </row>
    <row r="8" spans="1:41" hidden="1" x14ac:dyDescent="0.3">
      <c r="A8" s="128"/>
      <c r="B8" s="129"/>
      <c r="C8" s="130"/>
      <c r="D8" s="131"/>
      <c r="E8" s="131"/>
      <c r="F8" s="131"/>
      <c r="G8" s="127"/>
      <c r="H8" s="132"/>
      <c r="I8" s="132"/>
      <c r="J8" s="103">
        <v>501472</v>
      </c>
    </row>
    <row r="9" spans="1:41" x14ac:dyDescent="0.3">
      <c r="A9" s="133" t="s">
        <v>285</v>
      </c>
      <c r="B9" s="134">
        <v>8141</v>
      </c>
      <c r="C9" s="135">
        <f>E9+F9</f>
        <v>8</v>
      </c>
      <c r="D9" s="136">
        <f>SUM(E9+F9*0.5)</f>
        <v>8</v>
      </c>
      <c r="E9" s="134">
        <v>8</v>
      </c>
      <c r="F9" s="131"/>
      <c r="G9" s="127">
        <f>ROUND($G$5/$D$290*D9,0)+8</f>
        <v>2439106</v>
      </c>
      <c r="H9" s="132">
        <f>ROUNDUP(D9*$H$6,0)</f>
        <v>2030128</v>
      </c>
      <c r="I9" s="132">
        <f>G9-H9</f>
        <v>408978</v>
      </c>
      <c r="V9" s="137" t="s">
        <v>289</v>
      </c>
      <c r="W9" s="103" t="s">
        <v>289</v>
      </c>
      <c r="X9" s="103">
        <v>12790</v>
      </c>
      <c r="Y9" s="105" t="s">
        <v>289</v>
      </c>
      <c r="Z9" s="106">
        <v>9242</v>
      </c>
      <c r="AA9" s="106">
        <v>9</v>
      </c>
      <c r="AB9" s="103">
        <f>AA9-D9</f>
        <v>1</v>
      </c>
      <c r="AC9" s="138">
        <f t="shared" ref="AC9:AC11" si="0">AD9+AG9</f>
        <v>9974</v>
      </c>
      <c r="AD9" s="138">
        <f t="shared" ref="AD9:AD10" si="1">AE9+AF9</f>
        <v>8655</v>
      </c>
      <c r="AE9" s="139">
        <v>655</v>
      </c>
      <c r="AF9" s="139">
        <v>8000</v>
      </c>
      <c r="AG9" s="139">
        <v>1319</v>
      </c>
      <c r="AJ9" s="232" t="s">
        <v>289</v>
      </c>
      <c r="AK9" s="224">
        <v>9856</v>
      </c>
      <c r="AM9" s="103">
        <v>9</v>
      </c>
      <c r="AO9" s="244">
        <f>AM9-D9</f>
        <v>1</v>
      </c>
    </row>
    <row r="10" spans="1:41" x14ac:dyDescent="0.3">
      <c r="A10" s="140" t="s">
        <v>7</v>
      </c>
      <c r="B10" s="275">
        <v>5024</v>
      </c>
      <c r="C10" s="135">
        <f>E10+F10</f>
        <v>5</v>
      </c>
      <c r="D10" s="131">
        <f>SUM(E10+F10*0.5)</f>
        <v>5</v>
      </c>
      <c r="E10" s="134">
        <v>5</v>
      </c>
      <c r="F10" s="131"/>
      <c r="G10" s="127">
        <f>ROUND($G$5/$D$290*D10,0)+6</f>
        <v>1524442</v>
      </c>
      <c r="H10" s="132">
        <f>ROUNDUP(D10*$H$6,0)</f>
        <v>1268830</v>
      </c>
      <c r="I10" s="132">
        <f>G10-H10</f>
        <v>255612</v>
      </c>
      <c r="J10" s="103">
        <v>1002950</v>
      </c>
      <c r="L10" s="116">
        <f>H15+I15</f>
        <v>304887</v>
      </c>
      <c r="V10" s="141" t="s">
        <v>290</v>
      </c>
      <c r="W10" s="103" t="s">
        <v>290</v>
      </c>
      <c r="X10" s="103">
        <v>5288</v>
      </c>
      <c r="Y10" s="105" t="s">
        <v>290</v>
      </c>
      <c r="Z10" s="106">
        <v>5144</v>
      </c>
      <c r="AA10" s="106">
        <v>5</v>
      </c>
      <c r="AB10" s="103">
        <f t="shared" ref="AB10:AB73" si="2">AA10-D10</f>
        <v>0</v>
      </c>
      <c r="AC10" s="138">
        <f t="shared" si="0"/>
        <v>5149</v>
      </c>
      <c r="AD10" s="138">
        <f t="shared" si="1"/>
        <v>4590</v>
      </c>
      <c r="AE10" s="142">
        <v>211</v>
      </c>
      <c r="AF10" s="142">
        <v>4379</v>
      </c>
      <c r="AG10" s="142">
        <v>559</v>
      </c>
      <c r="AJ10" s="233" t="s">
        <v>290</v>
      </c>
      <c r="AK10" s="224">
        <v>5080</v>
      </c>
      <c r="AM10" s="103">
        <v>5</v>
      </c>
      <c r="AO10" s="244">
        <f>AM10-D10</f>
        <v>0</v>
      </c>
    </row>
    <row r="11" spans="1:41" x14ac:dyDescent="0.3">
      <c r="A11" s="133" t="s">
        <v>286</v>
      </c>
      <c r="B11" s="134">
        <v>3277</v>
      </c>
      <c r="C11" s="135">
        <f>E11+F11</f>
        <v>3</v>
      </c>
      <c r="D11" s="136">
        <f>SUM(E11+F11*0.5)</f>
        <v>3</v>
      </c>
      <c r="E11" s="134">
        <v>3</v>
      </c>
      <c r="F11" s="136"/>
      <c r="G11" s="127">
        <f>ROUND($G$5/$D$290*D11,0)+4</f>
        <v>914666</v>
      </c>
      <c r="H11" s="132">
        <f>ROUNDUP(D11*$H$6,0)</f>
        <v>761298</v>
      </c>
      <c r="I11" s="132">
        <f t="shared" ref="I11:I74" si="3">G11-H11</f>
        <v>153368</v>
      </c>
      <c r="L11" s="116"/>
      <c r="V11" s="143" t="s">
        <v>291</v>
      </c>
      <c r="W11" s="103" t="s">
        <v>291</v>
      </c>
      <c r="X11" s="103">
        <v>3086</v>
      </c>
      <c r="Y11" s="105" t="s">
        <v>291</v>
      </c>
      <c r="Z11" s="106">
        <v>3159</v>
      </c>
      <c r="AA11" s="106">
        <v>3</v>
      </c>
      <c r="AB11" s="103">
        <f t="shared" si="2"/>
        <v>0</v>
      </c>
      <c r="AC11" s="138">
        <f t="shared" si="0"/>
        <v>3148</v>
      </c>
      <c r="AD11" s="138">
        <f>AE11+AF11</f>
        <v>2641</v>
      </c>
      <c r="AE11" s="138">
        <v>369</v>
      </c>
      <c r="AF11" s="138">
        <v>2272</v>
      </c>
      <c r="AG11" s="138">
        <v>507</v>
      </c>
      <c r="AJ11" s="234" t="s">
        <v>291</v>
      </c>
      <c r="AK11" s="224">
        <v>3277</v>
      </c>
      <c r="AM11" s="103">
        <v>3</v>
      </c>
      <c r="AO11" s="244">
        <f>AM11-D11</f>
        <v>0</v>
      </c>
    </row>
    <row r="12" spans="1:41" s="255" customFormat="1" x14ac:dyDescent="0.3">
      <c r="A12" s="259" t="s">
        <v>86</v>
      </c>
      <c r="B12" s="259"/>
      <c r="C12" s="259"/>
      <c r="D12" s="252"/>
      <c r="E12" s="252"/>
      <c r="F12" s="252"/>
      <c r="G12" s="260"/>
      <c r="H12" s="261"/>
      <c r="I12" s="261"/>
      <c r="V12" s="262"/>
      <c r="Y12" s="194"/>
      <c r="Z12" s="104"/>
      <c r="AA12" s="104"/>
      <c r="AB12" s="255">
        <f t="shared" si="2"/>
        <v>0</v>
      </c>
      <c r="AC12" s="256"/>
      <c r="AD12" s="256"/>
      <c r="AE12" s="256"/>
      <c r="AF12" s="256"/>
      <c r="AG12" s="256"/>
      <c r="AH12" s="256"/>
      <c r="AJ12" s="234"/>
      <c r="AK12" s="257"/>
      <c r="AO12" s="258"/>
    </row>
    <row r="13" spans="1:41" outlineLevel="1" x14ac:dyDescent="0.3">
      <c r="A13" s="146" t="s">
        <v>271</v>
      </c>
      <c r="B13" s="146"/>
      <c r="C13" s="146"/>
      <c r="D13" s="147"/>
      <c r="E13" s="147"/>
      <c r="F13" s="147"/>
      <c r="G13" s="148"/>
      <c r="H13" s="148"/>
      <c r="I13" s="148"/>
      <c r="N13" s="103">
        <v>3257100</v>
      </c>
      <c r="O13" s="103">
        <f>N13/271</f>
        <v>12018.819188191881</v>
      </c>
      <c r="P13" s="103">
        <f>O13/2</f>
        <v>6009.4095940959405</v>
      </c>
      <c r="T13" s="116"/>
      <c r="V13" s="145"/>
      <c r="AB13" s="103">
        <f t="shared" si="2"/>
        <v>0</v>
      </c>
      <c r="AN13" s="229"/>
      <c r="AO13" s="245"/>
    </row>
    <row r="14" spans="1:41" outlineLevel="1" x14ac:dyDescent="0.3">
      <c r="A14" s="140" t="s">
        <v>82</v>
      </c>
      <c r="B14" s="251">
        <v>517</v>
      </c>
      <c r="C14" s="135">
        <f t="shared" ref="C14:C30" si="4">E14+F14</f>
        <v>1</v>
      </c>
      <c r="D14" s="149">
        <f t="shared" ref="D14:D30" si="5">SUM(E14+F14*$D$6)</f>
        <v>1</v>
      </c>
      <c r="E14" s="150">
        <v>1</v>
      </c>
      <c r="F14" s="150"/>
      <c r="G14" s="144">
        <f t="shared" ref="G14:G30" si="6">ROUND($G$5/$D$290*D14,0)</f>
        <v>304887</v>
      </c>
      <c r="H14" s="132">
        <f t="shared" ref="H14:H30" si="7">ROUNDUP(D14*$H$6,0)</f>
        <v>253766</v>
      </c>
      <c r="I14" s="132">
        <f t="shared" si="3"/>
        <v>51121</v>
      </c>
      <c r="J14" s="103">
        <v>167160</v>
      </c>
      <c r="K14" s="116">
        <f>SUM(H14:I14)</f>
        <v>304887</v>
      </c>
      <c r="V14" s="151" t="s">
        <v>292</v>
      </c>
      <c r="W14" s="103" t="s">
        <v>292</v>
      </c>
      <c r="X14" s="103">
        <v>605</v>
      </c>
      <c r="Y14" s="105" t="s">
        <v>305</v>
      </c>
      <c r="Z14" s="106">
        <v>510</v>
      </c>
      <c r="AA14" s="106">
        <v>1</v>
      </c>
      <c r="AB14" s="103">
        <f t="shared" si="2"/>
        <v>0</v>
      </c>
      <c r="AC14" s="152">
        <f>AD14+AG14</f>
        <v>593</v>
      </c>
      <c r="AD14" s="152">
        <f>AE14+AF14</f>
        <v>534</v>
      </c>
      <c r="AE14" s="153">
        <v>7</v>
      </c>
      <c r="AF14" s="153">
        <v>527</v>
      </c>
      <c r="AG14" s="153">
        <v>59</v>
      </c>
      <c r="AJ14" s="223" t="s">
        <v>292</v>
      </c>
      <c r="AK14" s="224">
        <v>647</v>
      </c>
      <c r="AM14" s="103">
        <v>1</v>
      </c>
      <c r="AN14" s="230"/>
      <c r="AO14" s="245">
        <f>AM14-D17</f>
        <v>0</v>
      </c>
    </row>
    <row r="15" spans="1:41" ht="36" outlineLevel="1" x14ac:dyDescent="0.3">
      <c r="A15" s="140" t="s">
        <v>79</v>
      </c>
      <c r="B15" s="251">
        <v>501</v>
      </c>
      <c r="C15" s="135">
        <f t="shared" si="4"/>
        <v>1</v>
      </c>
      <c r="D15" s="136">
        <f t="shared" si="5"/>
        <v>1</v>
      </c>
      <c r="E15" s="154">
        <v>1</v>
      </c>
      <c r="F15" s="154"/>
      <c r="G15" s="144">
        <f t="shared" si="6"/>
        <v>304887</v>
      </c>
      <c r="H15" s="132">
        <f t="shared" si="7"/>
        <v>253766</v>
      </c>
      <c r="I15" s="132">
        <f t="shared" si="3"/>
        <v>51121</v>
      </c>
      <c r="J15" s="103">
        <v>167160</v>
      </c>
      <c r="V15" s="151" t="s">
        <v>293</v>
      </c>
      <c r="W15" s="103" t="s">
        <v>293</v>
      </c>
      <c r="X15" s="103">
        <v>608</v>
      </c>
      <c r="Y15" s="105" t="s">
        <v>302</v>
      </c>
      <c r="Z15" s="106">
        <v>502</v>
      </c>
      <c r="AA15" s="106">
        <v>1</v>
      </c>
      <c r="AB15" s="103">
        <f t="shared" si="2"/>
        <v>0</v>
      </c>
      <c r="AC15" s="152">
        <f t="shared" ref="AC15:AC30" si="8">AD15+AG15</f>
        <v>633</v>
      </c>
      <c r="AD15" s="152">
        <f t="shared" ref="AD15:AD30" si="9">AE15+AF15</f>
        <v>563</v>
      </c>
      <c r="AE15" s="153">
        <v>13</v>
      </c>
      <c r="AF15" s="153">
        <v>550</v>
      </c>
      <c r="AG15" s="153">
        <v>70</v>
      </c>
      <c r="AJ15" s="223" t="s">
        <v>293</v>
      </c>
      <c r="AK15" s="224">
        <v>628</v>
      </c>
      <c r="AM15" s="103">
        <v>1</v>
      </c>
      <c r="AN15" s="230"/>
      <c r="AO15" s="245">
        <f>AM15-D23</f>
        <v>0</v>
      </c>
    </row>
    <row r="16" spans="1:41" outlineLevel="1" x14ac:dyDescent="0.3">
      <c r="A16" s="140" t="s">
        <v>75</v>
      </c>
      <c r="B16" s="251">
        <v>1213</v>
      </c>
      <c r="C16" s="135">
        <f t="shared" si="4"/>
        <v>1</v>
      </c>
      <c r="D16" s="149">
        <f t="shared" si="5"/>
        <v>1</v>
      </c>
      <c r="E16" s="155">
        <v>1</v>
      </c>
      <c r="F16" s="150"/>
      <c r="G16" s="144">
        <f t="shared" si="6"/>
        <v>304887</v>
      </c>
      <c r="H16" s="132">
        <f t="shared" si="7"/>
        <v>253766</v>
      </c>
      <c r="I16" s="132">
        <f t="shared" si="3"/>
        <v>51121</v>
      </c>
      <c r="J16" s="103">
        <v>83580</v>
      </c>
      <c r="V16" s="151" t="s">
        <v>294</v>
      </c>
      <c r="W16" s="103" t="s">
        <v>294</v>
      </c>
      <c r="X16" s="103">
        <v>286</v>
      </c>
      <c r="Y16" s="105" t="s">
        <v>297</v>
      </c>
      <c r="Z16" s="106">
        <v>1126</v>
      </c>
      <c r="AA16" s="106">
        <v>1</v>
      </c>
      <c r="AB16" s="103">
        <f t="shared" si="2"/>
        <v>0</v>
      </c>
      <c r="AC16" s="152">
        <f t="shared" si="8"/>
        <v>262</v>
      </c>
      <c r="AD16" s="152">
        <f t="shared" si="9"/>
        <v>238</v>
      </c>
      <c r="AE16" s="153">
        <v>1</v>
      </c>
      <c r="AF16" s="153">
        <v>237</v>
      </c>
      <c r="AG16" s="153">
        <v>24</v>
      </c>
      <c r="AJ16" s="223" t="s">
        <v>294</v>
      </c>
      <c r="AK16" s="224">
        <v>222</v>
      </c>
      <c r="AM16" s="103">
        <v>0.4</v>
      </c>
      <c r="AN16" s="230"/>
      <c r="AO16" s="245">
        <f>AM16-D20</f>
        <v>0</v>
      </c>
    </row>
    <row r="17" spans="1:41" ht="36" outlineLevel="1" x14ac:dyDescent="0.3">
      <c r="A17" s="140" t="s">
        <v>70</v>
      </c>
      <c r="B17" s="251">
        <v>656</v>
      </c>
      <c r="C17" s="135">
        <f t="shared" si="4"/>
        <v>1</v>
      </c>
      <c r="D17" s="149">
        <f t="shared" si="5"/>
        <v>1</v>
      </c>
      <c r="E17" s="150">
        <v>1</v>
      </c>
      <c r="F17" s="150"/>
      <c r="G17" s="144">
        <f t="shared" si="6"/>
        <v>304887</v>
      </c>
      <c r="H17" s="132">
        <f t="shared" si="7"/>
        <v>253766</v>
      </c>
      <c r="I17" s="132">
        <f t="shared" si="3"/>
        <v>51121</v>
      </c>
      <c r="J17" s="103">
        <v>167160</v>
      </c>
      <c r="M17" s="103">
        <v>167138</v>
      </c>
      <c r="V17" s="151" t="s">
        <v>295</v>
      </c>
      <c r="W17" s="103" t="s">
        <v>295</v>
      </c>
      <c r="X17" s="103">
        <v>580</v>
      </c>
      <c r="Y17" s="105" t="s">
        <v>292</v>
      </c>
      <c r="Z17" s="106">
        <v>566</v>
      </c>
      <c r="AA17" s="106">
        <v>1</v>
      </c>
      <c r="AB17" s="103">
        <f t="shared" si="2"/>
        <v>0</v>
      </c>
      <c r="AC17" s="152">
        <f t="shared" si="8"/>
        <v>549</v>
      </c>
      <c r="AD17" s="152">
        <f t="shared" si="9"/>
        <v>482</v>
      </c>
      <c r="AE17" s="153">
        <v>1</v>
      </c>
      <c r="AF17" s="153">
        <v>481</v>
      </c>
      <c r="AG17" s="153">
        <v>67</v>
      </c>
      <c r="AJ17" s="223" t="s">
        <v>295</v>
      </c>
      <c r="AK17" s="224">
        <v>551</v>
      </c>
      <c r="AM17" s="103">
        <v>1</v>
      </c>
      <c r="AN17" s="230"/>
      <c r="AO17" s="245">
        <f>AM17-D22</f>
        <v>0</v>
      </c>
    </row>
    <row r="18" spans="1:41" outlineLevel="1" x14ac:dyDescent="0.3">
      <c r="A18" s="140" t="s">
        <v>84</v>
      </c>
      <c r="B18" s="251">
        <v>508</v>
      </c>
      <c r="C18" s="135">
        <f t="shared" si="4"/>
        <v>1</v>
      </c>
      <c r="D18" s="149">
        <f t="shared" si="5"/>
        <v>1</v>
      </c>
      <c r="E18" s="150">
        <v>1</v>
      </c>
      <c r="F18" s="150"/>
      <c r="G18" s="144">
        <f t="shared" si="6"/>
        <v>304887</v>
      </c>
      <c r="H18" s="132">
        <f t="shared" si="7"/>
        <v>253766</v>
      </c>
      <c r="I18" s="132">
        <f t="shared" si="3"/>
        <v>51121</v>
      </c>
      <c r="J18" s="103">
        <v>83580</v>
      </c>
      <c r="V18" s="151" t="s">
        <v>296</v>
      </c>
      <c r="W18" s="103" t="s">
        <v>296</v>
      </c>
      <c r="X18" s="103">
        <v>471</v>
      </c>
      <c r="Y18" s="105" t="s">
        <v>307</v>
      </c>
      <c r="Z18" s="106">
        <v>535</v>
      </c>
      <c r="AA18" s="106">
        <v>1</v>
      </c>
      <c r="AB18" s="103">
        <f t="shared" si="2"/>
        <v>0</v>
      </c>
      <c r="AC18" s="152">
        <f t="shared" si="8"/>
        <v>477</v>
      </c>
      <c r="AD18" s="152">
        <f t="shared" si="9"/>
        <v>402</v>
      </c>
      <c r="AE18" s="153">
        <v>15</v>
      </c>
      <c r="AF18" s="153">
        <v>387</v>
      </c>
      <c r="AG18" s="153">
        <v>75</v>
      </c>
      <c r="AJ18" s="223" t="s">
        <v>296</v>
      </c>
      <c r="AK18" s="224">
        <v>487</v>
      </c>
      <c r="AM18" s="103">
        <v>0.4</v>
      </c>
      <c r="AN18" s="230"/>
      <c r="AO18" s="245">
        <f>AM18-D25</f>
        <v>-0.6</v>
      </c>
    </row>
    <row r="19" spans="1:41" ht="36" outlineLevel="1" x14ac:dyDescent="0.3">
      <c r="A19" s="140" t="s">
        <v>77</v>
      </c>
      <c r="B19" s="251">
        <v>663</v>
      </c>
      <c r="C19" s="135">
        <f t="shared" si="4"/>
        <v>1</v>
      </c>
      <c r="D19" s="149">
        <f t="shared" si="5"/>
        <v>1</v>
      </c>
      <c r="E19" s="150">
        <v>1</v>
      </c>
      <c r="F19" s="150"/>
      <c r="G19" s="144">
        <f t="shared" si="6"/>
        <v>304887</v>
      </c>
      <c r="H19" s="132">
        <f t="shared" si="7"/>
        <v>253766</v>
      </c>
      <c r="I19" s="132">
        <f t="shared" si="3"/>
        <v>51121</v>
      </c>
      <c r="J19" s="103">
        <v>334319</v>
      </c>
      <c r="V19" s="151" t="s">
        <v>297</v>
      </c>
      <c r="W19" s="103" t="s">
        <v>297</v>
      </c>
      <c r="X19" s="103">
        <v>1171</v>
      </c>
      <c r="Y19" s="105" t="s">
        <v>300</v>
      </c>
      <c r="Z19" s="106">
        <v>510</v>
      </c>
      <c r="AA19" s="106">
        <v>1</v>
      </c>
      <c r="AB19" s="103">
        <f t="shared" si="2"/>
        <v>0</v>
      </c>
      <c r="AC19" s="152">
        <f t="shared" si="8"/>
        <v>1178</v>
      </c>
      <c r="AD19" s="152">
        <f t="shared" si="9"/>
        <v>1001</v>
      </c>
      <c r="AE19" s="153">
        <v>65</v>
      </c>
      <c r="AF19" s="153">
        <v>936</v>
      </c>
      <c r="AG19" s="153">
        <v>177</v>
      </c>
      <c r="AJ19" s="223" t="s">
        <v>297</v>
      </c>
      <c r="AK19" s="224">
        <v>1167</v>
      </c>
      <c r="AM19" s="103">
        <v>1</v>
      </c>
      <c r="AN19" s="230"/>
      <c r="AO19" s="245">
        <f>AM19-D16</f>
        <v>0</v>
      </c>
    </row>
    <row r="20" spans="1:41" ht="36" outlineLevel="1" x14ac:dyDescent="0.3">
      <c r="A20" s="140" t="s">
        <v>72</v>
      </c>
      <c r="B20" s="251">
        <v>226</v>
      </c>
      <c r="C20" s="135">
        <f t="shared" si="4"/>
        <v>1</v>
      </c>
      <c r="D20" s="149">
        <f t="shared" si="5"/>
        <v>0.4</v>
      </c>
      <c r="E20" s="150"/>
      <c r="F20" s="150">
        <v>1</v>
      </c>
      <c r="G20" s="144">
        <f t="shared" si="6"/>
        <v>121955</v>
      </c>
      <c r="H20" s="132">
        <f t="shared" si="7"/>
        <v>101507</v>
      </c>
      <c r="I20" s="132">
        <f t="shared" si="3"/>
        <v>20448</v>
      </c>
      <c r="J20" s="103">
        <v>167160</v>
      </c>
      <c r="V20" s="151" t="s">
        <v>298</v>
      </c>
      <c r="W20" s="103" t="s">
        <v>298</v>
      </c>
      <c r="X20" s="103">
        <v>1034</v>
      </c>
      <c r="Y20" s="105" t="s">
        <v>294</v>
      </c>
      <c r="Z20" s="106">
        <v>275</v>
      </c>
      <c r="AA20" s="106">
        <v>0.5</v>
      </c>
      <c r="AB20" s="103">
        <f t="shared" si="2"/>
        <v>9.9999999999999978E-2</v>
      </c>
      <c r="AC20" s="152">
        <f t="shared" si="8"/>
        <v>918</v>
      </c>
      <c r="AD20" s="152">
        <f t="shared" si="9"/>
        <v>805</v>
      </c>
      <c r="AE20" s="153">
        <v>32</v>
      </c>
      <c r="AF20" s="153">
        <v>773</v>
      </c>
      <c r="AG20" s="153">
        <v>113</v>
      </c>
      <c r="AJ20" s="223" t="s">
        <v>298</v>
      </c>
      <c r="AK20" s="224">
        <v>912</v>
      </c>
      <c r="AM20" s="103">
        <v>1</v>
      </c>
      <c r="AN20" s="230"/>
      <c r="AO20" s="245">
        <f>AM20-D27</f>
        <v>0</v>
      </c>
    </row>
    <row r="21" spans="1:41" outlineLevel="1" x14ac:dyDescent="0.3">
      <c r="A21" s="140" t="s">
        <v>80</v>
      </c>
      <c r="B21" s="251">
        <v>573</v>
      </c>
      <c r="C21" s="135">
        <f t="shared" si="4"/>
        <v>1</v>
      </c>
      <c r="D21" s="149">
        <f t="shared" si="5"/>
        <v>1</v>
      </c>
      <c r="E21" s="150">
        <v>1</v>
      </c>
      <c r="F21" s="150"/>
      <c r="G21" s="144">
        <f t="shared" si="6"/>
        <v>304887</v>
      </c>
      <c r="H21" s="132">
        <f t="shared" si="7"/>
        <v>253766</v>
      </c>
      <c r="I21" s="132">
        <f t="shared" si="3"/>
        <v>51121</v>
      </c>
      <c r="J21" s="103">
        <v>167160</v>
      </c>
      <c r="V21" s="151" t="s">
        <v>299</v>
      </c>
      <c r="W21" s="103" t="s">
        <v>299</v>
      </c>
      <c r="X21" s="103">
        <v>1301</v>
      </c>
      <c r="Y21" s="105" t="s">
        <v>303</v>
      </c>
      <c r="Z21" s="106">
        <v>541</v>
      </c>
      <c r="AA21" s="106">
        <v>1</v>
      </c>
      <c r="AB21" s="103">
        <f t="shared" si="2"/>
        <v>0</v>
      </c>
      <c r="AC21" s="152">
        <f t="shared" si="8"/>
        <v>1163</v>
      </c>
      <c r="AD21" s="152">
        <f>AE21+AF21</f>
        <v>1076</v>
      </c>
      <c r="AE21" s="153">
        <v>41</v>
      </c>
      <c r="AF21" s="153">
        <v>1035</v>
      </c>
      <c r="AG21" s="153">
        <v>87</v>
      </c>
      <c r="AJ21" s="223" t="s">
        <v>299</v>
      </c>
      <c r="AK21" s="224">
        <v>1246</v>
      </c>
      <c r="AM21" s="103">
        <v>1</v>
      </c>
      <c r="AN21" s="230"/>
      <c r="AO21" s="245">
        <f>AM21-D26</f>
        <v>0</v>
      </c>
    </row>
    <row r="22" spans="1:41" ht="36" outlineLevel="1" x14ac:dyDescent="0.3">
      <c r="A22" s="140" t="s">
        <v>73</v>
      </c>
      <c r="B22" s="251">
        <v>631</v>
      </c>
      <c r="C22" s="135">
        <f t="shared" si="4"/>
        <v>1</v>
      </c>
      <c r="D22" s="149">
        <f t="shared" si="5"/>
        <v>1</v>
      </c>
      <c r="E22" s="150">
        <v>1</v>
      </c>
      <c r="F22" s="150"/>
      <c r="G22" s="144">
        <f t="shared" si="6"/>
        <v>304887</v>
      </c>
      <c r="H22" s="132">
        <f t="shared" si="7"/>
        <v>253766</v>
      </c>
      <c r="I22" s="132">
        <f t="shared" si="3"/>
        <v>51121</v>
      </c>
      <c r="J22" s="103">
        <v>167160</v>
      </c>
      <c r="V22" s="156" t="s">
        <v>300</v>
      </c>
      <c r="W22" s="103" t="s">
        <v>300</v>
      </c>
      <c r="X22" s="103">
        <v>518</v>
      </c>
      <c r="Y22" s="105" t="s">
        <v>295</v>
      </c>
      <c r="Z22" s="106">
        <v>542</v>
      </c>
      <c r="AA22" s="106">
        <v>1</v>
      </c>
      <c r="AB22" s="103">
        <f t="shared" si="2"/>
        <v>0</v>
      </c>
      <c r="AC22" s="152">
        <f t="shared" si="8"/>
        <v>628</v>
      </c>
      <c r="AD22" s="152">
        <f t="shared" si="9"/>
        <v>555</v>
      </c>
      <c r="AE22" s="153">
        <v>8</v>
      </c>
      <c r="AF22" s="153">
        <v>547</v>
      </c>
      <c r="AG22" s="153">
        <v>73</v>
      </c>
      <c r="AJ22" s="225" t="s">
        <v>300</v>
      </c>
      <c r="AK22" s="224">
        <v>635</v>
      </c>
      <c r="AM22" s="103">
        <v>1</v>
      </c>
      <c r="AN22" s="230"/>
      <c r="AO22" s="245">
        <f>AM22-D19</f>
        <v>0</v>
      </c>
    </row>
    <row r="23" spans="1:41" outlineLevel="1" x14ac:dyDescent="0.3">
      <c r="A23" s="140" t="s">
        <v>71</v>
      </c>
      <c r="B23" s="251">
        <v>639</v>
      </c>
      <c r="C23" s="135">
        <f t="shared" si="4"/>
        <v>1</v>
      </c>
      <c r="D23" s="149">
        <f t="shared" si="5"/>
        <v>1</v>
      </c>
      <c r="E23" s="150">
        <v>1</v>
      </c>
      <c r="F23" s="150"/>
      <c r="G23" s="144">
        <f t="shared" si="6"/>
        <v>304887</v>
      </c>
      <c r="H23" s="132">
        <f t="shared" si="7"/>
        <v>253766</v>
      </c>
      <c r="I23" s="132">
        <f t="shared" si="3"/>
        <v>51121</v>
      </c>
      <c r="J23" s="103">
        <v>167160</v>
      </c>
      <c r="V23" s="151" t="s">
        <v>301</v>
      </c>
      <c r="W23" s="103" t="s">
        <v>301</v>
      </c>
      <c r="X23" s="103">
        <v>431</v>
      </c>
      <c r="Y23" s="105" t="s">
        <v>293</v>
      </c>
      <c r="Z23" s="106">
        <v>634</v>
      </c>
      <c r="AA23" s="106">
        <v>1</v>
      </c>
      <c r="AB23" s="103">
        <f t="shared" si="2"/>
        <v>0</v>
      </c>
      <c r="AC23" s="152">
        <f t="shared" si="8"/>
        <v>418</v>
      </c>
      <c r="AD23" s="152">
        <f t="shared" si="9"/>
        <v>349</v>
      </c>
      <c r="AE23" s="153">
        <v>17</v>
      </c>
      <c r="AF23" s="153">
        <v>332</v>
      </c>
      <c r="AG23" s="153">
        <v>69</v>
      </c>
      <c r="AJ23" s="223" t="s">
        <v>301</v>
      </c>
      <c r="AK23" s="224">
        <v>438</v>
      </c>
      <c r="AM23" s="103">
        <v>0.4</v>
      </c>
      <c r="AN23" s="230"/>
      <c r="AO23" s="245">
        <f>AM23-D29</f>
        <v>0</v>
      </c>
    </row>
    <row r="24" spans="1:41" outlineLevel="1" x14ac:dyDescent="0.3">
      <c r="A24" s="140" t="s">
        <v>85</v>
      </c>
      <c r="B24" s="251">
        <v>261</v>
      </c>
      <c r="C24" s="135">
        <f t="shared" si="4"/>
        <v>1</v>
      </c>
      <c r="D24" s="149">
        <f t="shared" si="5"/>
        <v>0.4</v>
      </c>
      <c r="E24" s="150"/>
      <c r="F24" s="150">
        <v>1</v>
      </c>
      <c r="G24" s="144">
        <f t="shared" si="6"/>
        <v>121955</v>
      </c>
      <c r="H24" s="132">
        <f t="shared" si="7"/>
        <v>101507</v>
      </c>
      <c r="I24" s="132">
        <f t="shared" si="3"/>
        <v>20448</v>
      </c>
      <c r="J24" s="103">
        <v>167160</v>
      </c>
      <c r="V24" s="151" t="s">
        <v>302</v>
      </c>
      <c r="W24" s="103" t="s">
        <v>302</v>
      </c>
      <c r="X24" s="103">
        <v>502</v>
      </c>
      <c r="Y24" s="105" t="s">
        <v>308</v>
      </c>
      <c r="Z24" s="106">
        <v>227</v>
      </c>
      <c r="AA24" s="106">
        <v>0.5</v>
      </c>
      <c r="AB24" s="103">
        <f t="shared" si="2"/>
        <v>9.9999999999999978E-2</v>
      </c>
      <c r="AC24" s="152">
        <f t="shared" si="8"/>
        <v>503</v>
      </c>
      <c r="AD24" s="152">
        <f t="shared" si="9"/>
        <v>462</v>
      </c>
      <c r="AE24" s="153">
        <v>10</v>
      </c>
      <c r="AF24" s="153">
        <v>452</v>
      </c>
      <c r="AG24" s="153">
        <v>41</v>
      </c>
      <c r="AJ24" s="223" t="s">
        <v>302</v>
      </c>
      <c r="AK24" s="224">
        <v>503</v>
      </c>
      <c r="AM24" s="103">
        <v>1</v>
      </c>
      <c r="AN24" s="230"/>
      <c r="AO24" s="245">
        <f>AM24-D15</f>
        <v>0</v>
      </c>
    </row>
    <row r="25" spans="1:41" outlineLevel="1" x14ac:dyDescent="0.3">
      <c r="A25" s="140" t="s">
        <v>74</v>
      </c>
      <c r="B25" s="251">
        <v>502</v>
      </c>
      <c r="C25" s="135">
        <f t="shared" si="4"/>
        <v>1</v>
      </c>
      <c r="D25" s="157">
        <f t="shared" si="5"/>
        <v>1</v>
      </c>
      <c r="E25" s="150">
        <v>1</v>
      </c>
      <c r="F25" s="150"/>
      <c r="G25" s="144">
        <f t="shared" si="6"/>
        <v>304887</v>
      </c>
      <c r="H25" s="132">
        <f t="shared" si="7"/>
        <v>253766</v>
      </c>
      <c r="I25" s="132">
        <f t="shared" si="3"/>
        <v>51121</v>
      </c>
      <c r="J25" s="103">
        <v>167160</v>
      </c>
      <c r="V25" s="156" t="s">
        <v>303</v>
      </c>
      <c r="W25" s="103" t="s">
        <v>303</v>
      </c>
      <c r="X25" s="103">
        <v>583</v>
      </c>
      <c r="Y25" s="105" t="s">
        <v>296</v>
      </c>
      <c r="Z25" s="106">
        <v>469</v>
      </c>
      <c r="AA25" s="106">
        <v>0.5</v>
      </c>
      <c r="AB25" s="103">
        <f t="shared" si="2"/>
        <v>-0.5</v>
      </c>
      <c r="AC25" s="152">
        <f t="shared" si="8"/>
        <v>552</v>
      </c>
      <c r="AD25" s="152">
        <f t="shared" si="9"/>
        <v>489</v>
      </c>
      <c r="AE25" s="153">
        <v>21</v>
      </c>
      <c r="AF25" s="153">
        <v>468</v>
      </c>
      <c r="AG25" s="153">
        <v>63</v>
      </c>
      <c r="AJ25" s="225" t="s">
        <v>303</v>
      </c>
      <c r="AK25" s="224">
        <v>562</v>
      </c>
      <c r="AM25" s="103">
        <v>1</v>
      </c>
      <c r="AN25" s="230"/>
      <c r="AO25" s="245">
        <f>AM25-D21</f>
        <v>0</v>
      </c>
    </row>
    <row r="26" spans="1:41" ht="36" outlineLevel="1" x14ac:dyDescent="0.3">
      <c r="A26" s="140" t="s">
        <v>76</v>
      </c>
      <c r="B26" s="251">
        <v>1277</v>
      </c>
      <c r="C26" s="135">
        <f t="shared" si="4"/>
        <v>1</v>
      </c>
      <c r="D26" s="149">
        <f t="shared" si="5"/>
        <v>1</v>
      </c>
      <c r="E26" s="150">
        <v>1</v>
      </c>
      <c r="F26" s="150"/>
      <c r="G26" s="144">
        <f t="shared" si="6"/>
        <v>304887</v>
      </c>
      <c r="H26" s="132">
        <f t="shared" si="7"/>
        <v>253766</v>
      </c>
      <c r="I26" s="132">
        <f t="shared" si="3"/>
        <v>51121</v>
      </c>
      <c r="J26" s="103">
        <v>167160</v>
      </c>
      <c r="L26" s="116"/>
      <c r="V26" s="151" t="s">
        <v>304</v>
      </c>
      <c r="W26" s="103" t="s">
        <v>304</v>
      </c>
      <c r="X26" s="103">
        <v>249</v>
      </c>
      <c r="Y26" s="105" t="s">
        <v>299</v>
      </c>
      <c r="Z26" s="106">
        <v>1031</v>
      </c>
      <c r="AA26" s="106">
        <v>1</v>
      </c>
      <c r="AB26" s="103">
        <f t="shared" si="2"/>
        <v>0</v>
      </c>
      <c r="AC26" s="152">
        <f t="shared" si="8"/>
        <v>249</v>
      </c>
      <c r="AD26" s="152">
        <f t="shared" si="9"/>
        <v>225</v>
      </c>
      <c r="AE26" s="153">
        <v>7</v>
      </c>
      <c r="AF26" s="153">
        <v>218</v>
      </c>
      <c r="AG26" s="153">
        <v>24</v>
      </c>
      <c r="AJ26" s="223" t="s">
        <v>304</v>
      </c>
      <c r="AK26" s="224">
        <v>240</v>
      </c>
      <c r="AM26" s="103">
        <v>0.4</v>
      </c>
      <c r="AN26" s="230"/>
      <c r="AO26" s="245">
        <f>AM26-D28</f>
        <v>0</v>
      </c>
    </row>
    <row r="27" spans="1:41" outlineLevel="1" x14ac:dyDescent="0.3">
      <c r="A27" s="140" t="s">
        <v>8</v>
      </c>
      <c r="B27" s="251">
        <v>918</v>
      </c>
      <c r="C27" s="135">
        <f t="shared" si="4"/>
        <v>1</v>
      </c>
      <c r="D27" s="149">
        <f t="shared" si="5"/>
        <v>1</v>
      </c>
      <c r="E27" s="150">
        <v>1</v>
      </c>
      <c r="F27" s="150"/>
      <c r="G27" s="144">
        <f t="shared" si="6"/>
        <v>304887</v>
      </c>
      <c r="H27" s="132">
        <f t="shared" si="7"/>
        <v>253766</v>
      </c>
      <c r="I27" s="132">
        <f t="shared" si="3"/>
        <v>51121</v>
      </c>
      <c r="J27" s="103">
        <v>167160</v>
      </c>
      <c r="V27" s="156" t="s">
        <v>305</v>
      </c>
      <c r="W27" s="103" t="s">
        <v>305</v>
      </c>
      <c r="X27" s="103">
        <v>525</v>
      </c>
      <c r="Y27" s="105" t="s">
        <v>298</v>
      </c>
      <c r="Z27" s="106">
        <v>882</v>
      </c>
      <c r="AA27" s="106">
        <v>1</v>
      </c>
      <c r="AB27" s="103">
        <f t="shared" si="2"/>
        <v>0</v>
      </c>
      <c r="AC27" s="152">
        <f t="shared" si="8"/>
        <v>514</v>
      </c>
      <c r="AD27" s="152">
        <f t="shared" si="9"/>
        <v>462</v>
      </c>
      <c r="AE27" s="153">
        <v>22</v>
      </c>
      <c r="AF27" s="153">
        <v>440</v>
      </c>
      <c r="AG27" s="153">
        <v>52</v>
      </c>
      <c r="AJ27" s="225" t="s">
        <v>305</v>
      </c>
      <c r="AK27" s="224">
        <v>513</v>
      </c>
      <c r="AM27" s="103">
        <v>1</v>
      </c>
      <c r="AN27" s="230"/>
      <c r="AO27" s="245">
        <f>AM27-D14</f>
        <v>0</v>
      </c>
    </row>
    <row r="28" spans="1:41" outlineLevel="1" x14ac:dyDescent="0.3">
      <c r="A28" s="140" t="s">
        <v>81</v>
      </c>
      <c r="B28" s="251">
        <v>250</v>
      </c>
      <c r="C28" s="135">
        <f t="shared" si="4"/>
        <v>1</v>
      </c>
      <c r="D28" s="149">
        <f t="shared" si="5"/>
        <v>0.4</v>
      </c>
      <c r="E28" s="150"/>
      <c r="F28" s="150">
        <v>1</v>
      </c>
      <c r="G28" s="144">
        <f t="shared" si="6"/>
        <v>121955</v>
      </c>
      <c r="H28" s="132">
        <f t="shared" si="7"/>
        <v>101507</v>
      </c>
      <c r="I28" s="132">
        <f t="shared" si="3"/>
        <v>20448</v>
      </c>
      <c r="J28" s="103">
        <v>167160</v>
      </c>
      <c r="V28" s="159" t="s">
        <v>306</v>
      </c>
      <c r="W28" s="103" t="s">
        <v>306</v>
      </c>
      <c r="X28" s="103">
        <v>577</v>
      </c>
      <c r="Y28" s="105" t="s">
        <v>304</v>
      </c>
      <c r="Z28" s="106">
        <v>257</v>
      </c>
      <c r="AA28" s="106">
        <v>0.5</v>
      </c>
      <c r="AB28" s="103">
        <f t="shared" si="2"/>
        <v>9.9999999999999978E-2</v>
      </c>
      <c r="AC28" s="152">
        <f t="shared" si="8"/>
        <v>569</v>
      </c>
      <c r="AD28" s="152">
        <f t="shared" si="9"/>
        <v>515</v>
      </c>
      <c r="AE28" s="153">
        <v>23</v>
      </c>
      <c r="AF28" s="153">
        <v>492</v>
      </c>
      <c r="AG28" s="153">
        <v>54</v>
      </c>
      <c r="AJ28" s="226" t="s">
        <v>306</v>
      </c>
      <c r="AK28" s="224">
        <v>557</v>
      </c>
      <c r="AM28" s="103">
        <v>1</v>
      </c>
      <c r="AN28" s="230"/>
      <c r="AO28" s="245">
        <f>AM28-D30</f>
        <v>0</v>
      </c>
    </row>
    <row r="29" spans="1:41" outlineLevel="1" x14ac:dyDescent="0.3">
      <c r="A29" s="140" t="s">
        <v>78</v>
      </c>
      <c r="B29" s="251">
        <v>433</v>
      </c>
      <c r="C29" s="135">
        <f t="shared" si="4"/>
        <v>1</v>
      </c>
      <c r="D29" s="149">
        <f t="shared" si="5"/>
        <v>0.4</v>
      </c>
      <c r="E29" s="150"/>
      <c r="F29" s="150">
        <v>1</v>
      </c>
      <c r="G29" s="144">
        <f t="shared" si="6"/>
        <v>121955</v>
      </c>
      <c r="H29" s="132">
        <f t="shared" si="7"/>
        <v>101507</v>
      </c>
      <c r="I29" s="132">
        <f t="shared" si="3"/>
        <v>20448</v>
      </c>
      <c r="J29" s="103">
        <v>167160</v>
      </c>
      <c r="V29" s="160" t="s">
        <v>307</v>
      </c>
      <c r="W29" s="103" t="s">
        <v>307</v>
      </c>
      <c r="X29" s="103">
        <v>525</v>
      </c>
      <c r="Y29" s="105" t="s">
        <v>301</v>
      </c>
      <c r="Z29" s="106">
        <v>413</v>
      </c>
      <c r="AA29" s="106">
        <v>0.5</v>
      </c>
      <c r="AB29" s="103">
        <f t="shared" si="2"/>
        <v>9.9999999999999978E-2</v>
      </c>
      <c r="AC29" s="161">
        <f t="shared" si="8"/>
        <v>540</v>
      </c>
      <c r="AD29" s="152">
        <f t="shared" si="9"/>
        <v>479</v>
      </c>
      <c r="AE29" s="153">
        <v>15</v>
      </c>
      <c r="AF29" s="153">
        <v>464</v>
      </c>
      <c r="AG29" s="153">
        <v>61</v>
      </c>
      <c r="AJ29" s="227" t="s">
        <v>307</v>
      </c>
      <c r="AK29" s="224">
        <v>506</v>
      </c>
      <c r="AM29" s="103">
        <v>1</v>
      </c>
      <c r="AN29" s="230"/>
      <c r="AO29" s="245">
        <f>AM29-D18</f>
        <v>0</v>
      </c>
    </row>
    <row r="30" spans="1:41" outlineLevel="1" x14ac:dyDescent="0.3">
      <c r="A30" s="140" t="s">
        <v>83</v>
      </c>
      <c r="B30" s="251">
        <v>595</v>
      </c>
      <c r="C30" s="135">
        <f t="shared" si="4"/>
        <v>1</v>
      </c>
      <c r="D30" s="149">
        <f t="shared" si="5"/>
        <v>1</v>
      </c>
      <c r="E30" s="150">
        <v>1</v>
      </c>
      <c r="F30" s="150"/>
      <c r="G30" s="144">
        <f t="shared" si="6"/>
        <v>304887</v>
      </c>
      <c r="H30" s="132">
        <f t="shared" si="7"/>
        <v>253766</v>
      </c>
      <c r="I30" s="132">
        <f t="shared" si="3"/>
        <v>51121</v>
      </c>
      <c r="J30" s="103">
        <v>83580</v>
      </c>
      <c r="V30" s="160" t="s">
        <v>308</v>
      </c>
      <c r="W30" s="103" t="s">
        <v>308</v>
      </c>
      <c r="X30" s="103">
        <v>227</v>
      </c>
      <c r="Y30" s="105" t="s">
        <v>306</v>
      </c>
      <c r="Z30" s="106">
        <v>582</v>
      </c>
      <c r="AA30" s="106">
        <v>1</v>
      </c>
      <c r="AB30" s="103">
        <f t="shared" si="2"/>
        <v>0</v>
      </c>
      <c r="AC30" s="161">
        <f t="shared" si="8"/>
        <v>231</v>
      </c>
      <c r="AD30" s="152">
        <f t="shared" si="9"/>
        <v>203</v>
      </c>
      <c r="AE30" s="153">
        <v>7</v>
      </c>
      <c r="AF30" s="153">
        <v>196</v>
      </c>
      <c r="AG30" s="153">
        <v>28</v>
      </c>
      <c r="AJ30" s="227" t="s">
        <v>308</v>
      </c>
      <c r="AK30" s="224">
        <v>246</v>
      </c>
      <c r="AM30" s="103">
        <v>0.4</v>
      </c>
      <c r="AN30" s="230"/>
      <c r="AO30" s="245">
        <f>AM30-D24</f>
        <v>0</v>
      </c>
    </row>
    <row r="31" spans="1:41" x14ac:dyDescent="0.3">
      <c r="A31" s="162" t="s">
        <v>9</v>
      </c>
      <c r="B31" s="163">
        <f>SUM(B14:B30)</f>
        <v>10363</v>
      </c>
      <c r="C31" s="164">
        <f t="shared" ref="C31:J31" si="10">SUM(C14:C30)</f>
        <v>17</v>
      </c>
      <c r="D31" s="164">
        <f t="shared" si="10"/>
        <v>14.600000000000001</v>
      </c>
      <c r="E31" s="164">
        <f t="shared" si="10"/>
        <v>13</v>
      </c>
      <c r="F31" s="164">
        <f t="shared" si="10"/>
        <v>4</v>
      </c>
      <c r="G31" s="165">
        <f t="shared" si="10"/>
        <v>4451351</v>
      </c>
      <c r="H31" s="165">
        <f t="shared" si="10"/>
        <v>3704986</v>
      </c>
      <c r="I31" s="165">
        <f t="shared" si="10"/>
        <v>746365</v>
      </c>
      <c r="J31" s="166">
        <f t="shared" si="10"/>
        <v>2758139</v>
      </c>
      <c r="V31" s="145"/>
      <c r="Z31" s="106"/>
      <c r="AJ31" s="228"/>
      <c r="AN31" s="231"/>
      <c r="AO31" s="245"/>
    </row>
    <row r="32" spans="1:41" outlineLevel="1" x14ac:dyDescent="0.3">
      <c r="A32" s="146" t="s">
        <v>272</v>
      </c>
      <c r="B32" s="167"/>
      <c r="C32" s="167"/>
      <c r="D32" s="147"/>
      <c r="E32" s="147"/>
      <c r="F32" s="147"/>
      <c r="G32" s="148"/>
      <c r="H32" s="148"/>
      <c r="I32" s="148"/>
      <c r="V32" s="145"/>
      <c r="AB32" s="103">
        <f t="shared" si="2"/>
        <v>0</v>
      </c>
      <c r="AJ32" s="223"/>
      <c r="AN32" s="229"/>
      <c r="AO32" s="245"/>
    </row>
    <row r="33" spans="1:46" outlineLevel="1" x14ac:dyDescent="0.25">
      <c r="A33" s="168" t="s">
        <v>54</v>
      </c>
      <c r="B33" s="295">
        <v>501</v>
      </c>
      <c r="C33" s="128">
        <f t="shared" ref="C33:C50" si="11">E33+F33</f>
        <v>1</v>
      </c>
      <c r="D33" s="149">
        <f t="shared" ref="D33:D50" si="12">SUM(E33+F33*$D$6)</f>
        <v>1</v>
      </c>
      <c r="E33" s="157">
        <v>1</v>
      </c>
      <c r="F33" s="157"/>
      <c r="G33" s="172">
        <f t="shared" ref="G33:G50" si="13">ROUND($G$5/$D$290*D33,0)</f>
        <v>304887</v>
      </c>
      <c r="H33" s="173">
        <f t="shared" ref="H33:H50" si="14">ROUNDUP(D33*$H$6,0)</f>
        <v>253766</v>
      </c>
      <c r="I33" s="173">
        <f t="shared" si="3"/>
        <v>51121</v>
      </c>
      <c r="J33" s="103">
        <v>167160</v>
      </c>
      <c r="V33" s="97" t="s">
        <v>309</v>
      </c>
      <c r="W33" s="204">
        <f>X33+AA33</f>
        <v>519</v>
      </c>
      <c r="X33" s="204">
        <f>Y33+Z33</f>
        <v>463</v>
      </c>
      <c r="Y33" s="96">
        <v>12</v>
      </c>
      <c r="Z33" s="96">
        <v>451</v>
      </c>
      <c r="AA33" s="96">
        <v>56</v>
      </c>
      <c r="AB33" s="103">
        <f t="shared" si="2"/>
        <v>55</v>
      </c>
      <c r="AC33" s="204">
        <f>AD33+AG33</f>
        <v>519</v>
      </c>
      <c r="AD33" s="204">
        <f>AE33+AF33</f>
        <v>463</v>
      </c>
      <c r="AE33" s="96">
        <v>12</v>
      </c>
      <c r="AF33" s="96">
        <v>451</v>
      </c>
      <c r="AG33" s="96">
        <v>56</v>
      </c>
      <c r="AJ33" s="223" t="s">
        <v>309</v>
      </c>
      <c r="AK33" s="224">
        <v>507</v>
      </c>
      <c r="AM33" s="103">
        <v>1</v>
      </c>
      <c r="AN33" s="229"/>
      <c r="AO33" s="227">
        <f t="shared" ref="AO33:AO50" si="15">AM33-D33</f>
        <v>0</v>
      </c>
      <c r="AS33" s="103" t="s">
        <v>309</v>
      </c>
      <c r="AT33" s="103">
        <v>504</v>
      </c>
    </row>
    <row r="34" spans="1:46" outlineLevel="1" x14ac:dyDescent="0.25">
      <c r="A34" s="168" t="s">
        <v>55</v>
      </c>
      <c r="B34" s="295">
        <v>511</v>
      </c>
      <c r="C34" s="128">
        <f t="shared" si="11"/>
        <v>1</v>
      </c>
      <c r="D34" s="149">
        <f t="shared" si="12"/>
        <v>1</v>
      </c>
      <c r="E34" s="157">
        <v>1</v>
      </c>
      <c r="F34" s="157"/>
      <c r="G34" s="172">
        <f t="shared" si="13"/>
        <v>304887</v>
      </c>
      <c r="H34" s="173">
        <f t="shared" si="14"/>
        <v>253766</v>
      </c>
      <c r="I34" s="173">
        <f t="shared" si="3"/>
        <v>51121</v>
      </c>
      <c r="J34" s="103">
        <v>167160</v>
      </c>
      <c r="V34" s="97" t="s">
        <v>310</v>
      </c>
      <c r="W34" s="204">
        <f t="shared" ref="W34:W50" si="16">X34+AA34</f>
        <v>512</v>
      </c>
      <c r="X34" s="204">
        <f t="shared" ref="X34:X50" si="17">Y34+Z34</f>
        <v>473</v>
      </c>
      <c r="Y34" s="96">
        <v>8</v>
      </c>
      <c r="Z34" s="96">
        <v>465</v>
      </c>
      <c r="AA34" s="96">
        <v>39</v>
      </c>
      <c r="AB34" s="103">
        <f t="shared" si="2"/>
        <v>38</v>
      </c>
      <c r="AC34" s="204">
        <f t="shared" ref="AC34:AC50" si="18">AD34+AG34</f>
        <v>512</v>
      </c>
      <c r="AD34" s="204">
        <f t="shared" ref="AD34:AD50" si="19">AE34+AF34</f>
        <v>473</v>
      </c>
      <c r="AE34" s="96">
        <v>8</v>
      </c>
      <c r="AF34" s="96">
        <v>465</v>
      </c>
      <c r="AG34" s="96">
        <v>39</v>
      </c>
      <c r="AJ34" s="223" t="s">
        <v>310</v>
      </c>
      <c r="AK34" s="224">
        <v>512</v>
      </c>
      <c r="AM34" s="103">
        <v>1</v>
      </c>
      <c r="AN34" s="229"/>
      <c r="AO34" s="227">
        <f t="shared" si="15"/>
        <v>0</v>
      </c>
      <c r="AS34" s="103" t="s">
        <v>310</v>
      </c>
      <c r="AT34" s="103">
        <v>509</v>
      </c>
    </row>
    <row r="35" spans="1:46" outlineLevel="1" x14ac:dyDescent="0.25">
      <c r="A35" s="168" t="s">
        <v>56</v>
      </c>
      <c r="B35" s="295">
        <v>563</v>
      </c>
      <c r="C35" s="128">
        <f t="shared" si="11"/>
        <v>1</v>
      </c>
      <c r="D35" s="149">
        <f t="shared" si="12"/>
        <v>1</v>
      </c>
      <c r="E35" s="157">
        <v>1</v>
      </c>
      <c r="F35" s="157"/>
      <c r="G35" s="172">
        <f t="shared" si="13"/>
        <v>304887</v>
      </c>
      <c r="H35" s="173">
        <f t="shared" si="14"/>
        <v>253766</v>
      </c>
      <c r="I35" s="173">
        <f t="shared" si="3"/>
        <v>51121</v>
      </c>
      <c r="J35" s="103">
        <v>167160</v>
      </c>
      <c r="V35" s="97" t="s">
        <v>311</v>
      </c>
      <c r="W35" s="204">
        <f t="shared" si="16"/>
        <v>545</v>
      </c>
      <c r="X35" s="204">
        <f t="shared" si="17"/>
        <v>504</v>
      </c>
      <c r="Y35" s="96">
        <v>12</v>
      </c>
      <c r="Z35" s="96">
        <v>492</v>
      </c>
      <c r="AA35" s="96">
        <v>41</v>
      </c>
      <c r="AB35" s="103">
        <f t="shared" si="2"/>
        <v>40</v>
      </c>
      <c r="AC35" s="204">
        <f t="shared" si="18"/>
        <v>545</v>
      </c>
      <c r="AD35" s="204">
        <f t="shared" si="19"/>
        <v>504</v>
      </c>
      <c r="AE35" s="96">
        <v>12</v>
      </c>
      <c r="AF35" s="96">
        <v>492</v>
      </c>
      <c r="AG35" s="96">
        <v>41</v>
      </c>
      <c r="AJ35" s="223" t="s">
        <v>311</v>
      </c>
      <c r="AK35" s="224">
        <v>554</v>
      </c>
      <c r="AM35" s="103">
        <v>1</v>
      </c>
      <c r="AN35" s="229"/>
      <c r="AO35" s="227">
        <f t="shared" si="15"/>
        <v>0</v>
      </c>
      <c r="AS35" s="103" t="s">
        <v>311</v>
      </c>
      <c r="AT35" s="103">
        <v>560</v>
      </c>
    </row>
    <row r="36" spans="1:46" outlineLevel="1" x14ac:dyDescent="0.25">
      <c r="A36" s="168" t="s">
        <v>57</v>
      </c>
      <c r="B36" s="295">
        <v>663</v>
      </c>
      <c r="C36" s="128">
        <f t="shared" si="11"/>
        <v>1</v>
      </c>
      <c r="D36" s="149">
        <f t="shared" si="12"/>
        <v>1</v>
      </c>
      <c r="E36" s="157">
        <v>1</v>
      </c>
      <c r="F36" s="157"/>
      <c r="G36" s="172">
        <f t="shared" si="13"/>
        <v>304887</v>
      </c>
      <c r="H36" s="173">
        <f t="shared" si="14"/>
        <v>253766</v>
      </c>
      <c r="I36" s="173">
        <f t="shared" si="3"/>
        <v>51121</v>
      </c>
      <c r="J36" s="103">
        <v>167160</v>
      </c>
      <c r="V36" s="97" t="s">
        <v>312</v>
      </c>
      <c r="W36" s="204">
        <f t="shared" si="16"/>
        <v>597</v>
      </c>
      <c r="X36" s="204">
        <f t="shared" si="17"/>
        <v>534</v>
      </c>
      <c r="Y36" s="96">
        <v>12</v>
      </c>
      <c r="Z36" s="96">
        <v>522</v>
      </c>
      <c r="AA36" s="96">
        <v>63</v>
      </c>
      <c r="AB36" s="103">
        <f t="shared" si="2"/>
        <v>62</v>
      </c>
      <c r="AC36" s="204">
        <f t="shared" si="18"/>
        <v>597</v>
      </c>
      <c r="AD36" s="204">
        <f t="shared" si="19"/>
        <v>534</v>
      </c>
      <c r="AE36" s="96">
        <v>12</v>
      </c>
      <c r="AF36" s="96">
        <v>522</v>
      </c>
      <c r="AG36" s="96">
        <v>63</v>
      </c>
      <c r="AJ36" s="223" t="s">
        <v>312</v>
      </c>
      <c r="AK36" s="224">
        <v>630</v>
      </c>
      <c r="AM36" s="103">
        <v>1</v>
      </c>
      <c r="AN36" s="229"/>
      <c r="AO36" s="227">
        <f t="shared" si="15"/>
        <v>0</v>
      </c>
      <c r="AS36" s="103" t="s">
        <v>312</v>
      </c>
      <c r="AT36" s="103">
        <v>657</v>
      </c>
    </row>
    <row r="37" spans="1:46" outlineLevel="1" x14ac:dyDescent="0.25">
      <c r="A37" s="168" t="s">
        <v>58</v>
      </c>
      <c r="B37" s="295">
        <v>1014</v>
      </c>
      <c r="C37" s="128">
        <f t="shared" si="11"/>
        <v>1</v>
      </c>
      <c r="D37" s="149">
        <f t="shared" si="12"/>
        <v>1</v>
      </c>
      <c r="E37" s="157">
        <v>1</v>
      </c>
      <c r="F37" s="157"/>
      <c r="G37" s="172">
        <f t="shared" si="13"/>
        <v>304887</v>
      </c>
      <c r="H37" s="173">
        <f t="shared" si="14"/>
        <v>253766</v>
      </c>
      <c r="I37" s="173">
        <f t="shared" si="3"/>
        <v>51121</v>
      </c>
      <c r="J37" s="103">
        <v>167160</v>
      </c>
      <c r="V37" s="97" t="s">
        <v>313</v>
      </c>
      <c r="W37" s="204">
        <f t="shared" si="16"/>
        <v>1011</v>
      </c>
      <c r="X37" s="204">
        <f t="shared" si="17"/>
        <v>882</v>
      </c>
      <c r="Y37" s="96">
        <v>14</v>
      </c>
      <c r="Z37" s="96">
        <v>868</v>
      </c>
      <c r="AA37" s="96">
        <v>129</v>
      </c>
      <c r="AB37" s="103">
        <f t="shared" si="2"/>
        <v>128</v>
      </c>
      <c r="AC37" s="204">
        <f t="shared" si="18"/>
        <v>1011</v>
      </c>
      <c r="AD37" s="204">
        <f t="shared" si="19"/>
        <v>882</v>
      </c>
      <c r="AE37" s="96">
        <v>14</v>
      </c>
      <c r="AF37" s="96">
        <v>868</v>
      </c>
      <c r="AG37" s="96">
        <v>129</v>
      </c>
      <c r="AJ37" s="223" t="s">
        <v>313</v>
      </c>
      <c r="AK37" s="224">
        <v>1015</v>
      </c>
      <c r="AM37" s="103">
        <v>1</v>
      </c>
      <c r="AN37" s="229"/>
      <c r="AO37" s="227">
        <f t="shared" si="15"/>
        <v>0</v>
      </c>
      <c r="AS37" s="103" t="s">
        <v>313</v>
      </c>
      <c r="AT37" s="103">
        <v>1019</v>
      </c>
    </row>
    <row r="38" spans="1:46" outlineLevel="1" x14ac:dyDescent="0.25">
      <c r="A38" s="168" t="s">
        <v>59</v>
      </c>
      <c r="B38" s="295">
        <v>211</v>
      </c>
      <c r="C38" s="128">
        <f t="shared" si="11"/>
        <v>1</v>
      </c>
      <c r="D38" s="149">
        <f t="shared" si="12"/>
        <v>0.4</v>
      </c>
      <c r="E38" s="157"/>
      <c r="F38" s="157">
        <v>1</v>
      </c>
      <c r="G38" s="172">
        <f t="shared" si="13"/>
        <v>121955</v>
      </c>
      <c r="H38" s="173">
        <f t="shared" si="14"/>
        <v>101507</v>
      </c>
      <c r="I38" s="173">
        <f t="shared" si="3"/>
        <v>20448</v>
      </c>
      <c r="J38" s="103">
        <v>83580</v>
      </c>
      <c r="V38" s="97" t="s">
        <v>314</v>
      </c>
      <c r="W38" s="204">
        <f t="shared" si="16"/>
        <v>212</v>
      </c>
      <c r="X38" s="204">
        <f t="shared" si="17"/>
        <v>179</v>
      </c>
      <c r="Y38" s="96">
        <v>2</v>
      </c>
      <c r="Z38" s="96">
        <v>177</v>
      </c>
      <c r="AA38" s="96">
        <v>33</v>
      </c>
      <c r="AB38" s="103">
        <f t="shared" si="2"/>
        <v>32.6</v>
      </c>
      <c r="AC38" s="204">
        <f t="shared" si="18"/>
        <v>212</v>
      </c>
      <c r="AD38" s="204">
        <f t="shared" si="19"/>
        <v>179</v>
      </c>
      <c r="AE38" s="96">
        <v>2</v>
      </c>
      <c r="AF38" s="96">
        <v>177</v>
      </c>
      <c r="AG38" s="96">
        <v>33</v>
      </c>
      <c r="AJ38" s="223" t="s">
        <v>314</v>
      </c>
      <c r="AK38" s="224">
        <v>211</v>
      </c>
      <c r="AM38" s="103">
        <v>0.4</v>
      </c>
      <c r="AN38" s="229"/>
      <c r="AO38" s="227">
        <f t="shared" si="15"/>
        <v>0</v>
      </c>
      <c r="AS38" s="103" t="s">
        <v>314</v>
      </c>
      <c r="AT38" s="103">
        <v>216</v>
      </c>
    </row>
    <row r="39" spans="1:46" outlineLevel="1" x14ac:dyDescent="0.25">
      <c r="A39" s="168" t="s">
        <v>60</v>
      </c>
      <c r="B39" s="295">
        <v>1773</v>
      </c>
      <c r="C39" s="128">
        <f t="shared" si="11"/>
        <v>1</v>
      </c>
      <c r="D39" s="136">
        <f t="shared" si="12"/>
        <v>1</v>
      </c>
      <c r="E39" s="296">
        <v>1</v>
      </c>
      <c r="F39" s="157"/>
      <c r="G39" s="172">
        <f t="shared" si="13"/>
        <v>304887</v>
      </c>
      <c r="H39" s="173">
        <f t="shared" si="14"/>
        <v>253766</v>
      </c>
      <c r="I39" s="173">
        <f t="shared" si="3"/>
        <v>51121</v>
      </c>
      <c r="J39" s="103">
        <v>334319</v>
      </c>
      <c r="V39" s="97" t="s">
        <v>315</v>
      </c>
      <c r="W39" s="204">
        <f t="shared" si="16"/>
        <v>1921</v>
      </c>
      <c r="X39" s="204">
        <f t="shared" si="17"/>
        <v>1684</v>
      </c>
      <c r="Y39" s="96">
        <v>71</v>
      </c>
      <c r="Z39" s="96">
        <v>1613</v>
      </c>
      <c r="AA39" s="96">
        <v>237</v>
      </c>
      <c r="AB39" s="103">
        <f t="shared" si="2"/>
        <v>236</v>
      </c>
      <c r="AC39" s="204">
        <f t="shared" si="18"/>
        <v>1921</v>
      </c>
      <c r="AD39" s="204">
        <f t="shared" si="19"/>
        <v>1684</v>
      </c>
      <c r="AE39" s="96">
        <v>71</v>
      </c>
      <c r="AF39" s="96">
        <v>1613</v>
      </c>
      <c r="AG39" s="96">
        <v>237</v>
      </c>
      <c r="AJ39" s="223" t="s">
        <v>315</v>
      </c>
      <c r="AK39" s="224">
        <v>1861</v>
      </c>
      <c r="AM39" s="103">
        <v>1</v>
      </c>
      <c r="AN39" s="229"/>
      <c r="AO39" s="227">
        <f t="shared" si="15"/>
        <v>0</v>
      </c>
      <c r="AS39" s="103" t="s">
        <v>315</v>
      </c>
      <c r="AT39" s="103">
        <v>1956</v>
      </c>
    </row>
    <row r="40" spans="1:46" outlineLevel="1" x14ac:dyDescent="0.25">
      <c r="A40" s="168" t="s">
        <v>61</v>
      </c>
      <c r="B40" s="295">
        <v>356</v>
      </c>
      <c r="C40" s="128">
        <f t="shared" si="11"/>
        <v>1</v>
      </c>
      <c r="D40" s="149">
        <f t="shared" si="12"/>
        <v>0.4</v>
      </c>
      <c r="E40" s="157"/>
      <c r="F40" s="157">
        <v>1</v>
      </c>
      <c r="G40" s="172">
        <f t="shared" si="13"/>
        <v>121955</v>
      </c>
      <c r="H40" s="173">
        <f t="shared" si="14"/>
        <v>101507</v>
      </c>
      <c r="I40" s="173">
        <f t="shared" si="3"/>
        <v>20448</v>
      </c>
      <c r="J40" s="103">
        <v>83580</v>
      </c>
      <c r="V40" s="97" t="s">
        <v>316</v>
      </c>
      <c r="W40" s="204">
        <f t="shared" si="16"/>
        <v>341</v>
      </c>
      <c r="X40" s="204">
        <f t="shared" si="17"/>
        <v>307</v>
      </c>
      <c r="Y40" s="96">
        <v>7</v>
      </c>
      <c r="Z40" s="96">
        <v>300</v>
      </c>
      <c r="AA40" s="96">
        <v>34</v>
      </c>
      <c r="AB40" s="103">
        <f t="shared" si="2"/>
        <v>33.6</v>
      </c>
      <c r="AC40" s="204">
        <f t="shared" si="18"/>
        <v>341</v>
      </c>
      <c r="AD40" s="204">
        <f t="shared" si="19"/>
        <v>307</v>
      </c>
      <c r="AE40" s="96">
        <v>7</v>
      </c>
      <c r="AF40" s="96">
        <v>300</v>
      </c>
      <c r="AG40" s="96">
        <v>34</v>
      </c>
      <c r="AJ40" s="223" t="s">
        <v>316</v>
      </c>
      <c r="AK40" s="224">
        <v>342</v>
      </c>
      <c r="AM40" s="103">
        <v>0.4</v>
      </c>
      <c r="AN40" s="229"/>
      <c r="AO40" s="227">
        <f t="shared" si="15"/>
        <v>0</v>
      </c>
      <c r="AS40" s="103" t="s">
        <v>316</v>
      </c>
      <c r="AT40" s="103">
        <v>351</v>
      </c>
    </row>
    <row r="41" spans="1:46" outlineLevel="1" x14ac:dyDescent="0.25">
      <c r="A41" s="168" t="s">
        <v>62</v>
      </c>
      <c r="B41" s="295">
        <v>475</v>
      </c>
      <c r="C41" s="128">
        <f t="shared" si="11"/>
        <v>1</v>
      </c>
      <c r="D41" s="149">
        <f t="shared" si="12"/>
        <v>0.4</v>
      </c>
      <c r="E41" s="157"/>
      <c r="F41" s="157">
        <v>1</v>
      </c>
      <c r="G41" s="172">
        <f t="shared" si="13"/>
        <v>121955</v>
      </c>
      <c r="H41" s="173">
        <f t="shared" si="14"/>
        <v>101507</v>
      </c>
      <c r="I41" s="173">
        <f t="shared" si="3"/>
        <v>20448</v>
      </c>
      <c r="J41" s="103">
        <v>83580</v>
      </c>
      <c r="V41" s="97" t="s">
        <v>317</v>
      </c>
      <c r="W41" s="204">
        <f t="shared" si="16"/>
        <v>462</v>
      </c>
      <c r="X41" s="204">
        <f t="shared" si="17"/>
        <v>422</v>
      </c>
      <c r="Y41" s="96">
        <v>7</v>
      </c>
      <c r="Z41" s="96">
        <v>415</v>
      </c>
      <c r="AA41" s="96">
        <v>40</v>
      </c>
      <c r="AB41" s="103">
        <f t="shared" si="2"/>
        <v>39.6</v>
      </c>
      <c r="AC41" s="204">
        <f t="shared" si="18"/>
        <v>462</v>
      </c>
      <c r="AD41" s="204">
        <f t="shared" si="19"/>
        <v>422</v>
      </c>
      <c r="AE41" s="96">
        <v>7</v>
      </c>
      <c r="AF41" s="96">
        <v>415</v>
      </c>
      <c r="AG41" s="96">
        <v>40</v>
      </c>
      <c r="AJ41" s="223" t="s">
        <v>317</v>
      </c>
      <c r="AK41" s="224">
        <v>467</v>
      </c>
      <c r="AM41" s="103">
        <v>0.4</v>
      </c>
      <c r="AN41" s="229"/>
      <c r="AO41" s="227">
        <f t="shared" si="15"/>
        <v>0</v>
      </c>
      <c r="AS41" s="103" t="s">
        <v>317</v>
      </c>
      <c r="AT41" s="103">
        <v>470</v>
      </c>
    </row>
    <row r="42" spans="1:46" ht="36" outlineLevel="1" x14ac:dyDescent="0.25">
      <c r="A42" s="168" t="s">
        <v>10</v>
      </c>
      <c r="B42" s="295">
        <v>513</v>
      </c>
      <c r="C42" s="128">
        <f t="shared" si="11"/>
        <v>1</v>
      </c>
      <c r="D42" s="149">
        <f t="shared" si="12"/>
        <v>1</v>
      </c>
      <c r="E42" s="157">
        <v>1</v>
      </c>
      <c r="F42" s="157"/>
      <c r="G42" s="172">
        <f t="shared" si="13"/>
        <v>304887</v>
      </c>
      <c r="H42" s="173">
        <f t="shared" si="14"/>
        <v>253766</v>
      </c>
      <c r="I42" s="173">
        <f t="shared" si="3"/>
        <v>51121</v>
      </c>
      <c r="J42" s="103">
        <v>167160</v>
      </c>
      <c r="V42" s="97" t="s">
        <v>318</v>
      </c>
      <c r="W42" s="204">
        <f t="shared" si="16"/>
        <v>521</v>
      </c>
      <c r="X42" s="204">
        <f t="shared" si="17"/>
        <v>491</v>
      </c>
      <c r="Y42" s="96">
        <v>12</v>
      </c>
      <c r="Z42" s="96">
        <v>479</v>
      </c>
      <c r="AA42" s="96">
        <v>30</v>
      </c>
      <c r="AB42" s="103">
        <f t="shared" si="2"/>
        <v>29</v>
      </c>
      <c r="AC42" s="204">
        <f t="shared" si="18"/>
        <v>521</v>
      </c>
      <c r="AD42" s="204">
        <f t="shared" si="19"/>
        <v>491</v>
      </c>
      <c r="AE42" s="96">
        <v>12</v>
      </c>
      <c r="AF42" s="96">
        <v>479</v>
      </c>
      <c r="AG42" s="96">
        <v>30</v>
      </c>
      <c r="AJ42" s="223" t="s">
        <v>318</v>
      </c>
      <c r="AK42" s="224">
        <v>522</v>
      </c>
      <c r="AM42" s="103">
        <v>1</v>
      </c>
      <c r="AN42" s="229"/>
      <c r="AO42" s="227">
        <f t="shared" si="15"/>
        <v>0</v>
      </c>
      <c r="AS42" s="103" t="s">
        <v>318</v>
      </c>
      <c r="AT42" s="103">
        <v>521</v>
      </c>
    </row>
    <row r="43" spans="1:46" outlineLevel="1" x14ac:dyDescent="0.25">
      <c r="A43" s="168" t="s">
        <v>63</v>
      </c>
      <c r="B43" s="295">
        <v>287</v>
      </c>
      <c r="C43" s="128">
        <f t="shared" si="11"/>
        <v>1</v>
      </c>
      <c r="D43" s="149">
        <f t="shared" si="12"/>
        <v>0.4</v>
      </c>
      <c r="E43" s="157"/>
      <c r="F43" s="157">
        <v>1</v>
      </c>
      <c r="G43" s="172">
        <f t="shared" si="13"/>
        <v>121955</v>
      </c>
      <c r="H43" s="173">
        <f t="shared" si="14"/>
        <v>101507</v>
      </c>
      <c r="I43" s="173">
        <f t="shared" si="3"/>
        <v>20448</v>
      </c>
      <c r="J43" s="103">
        <v>83580</v>
      </c>
      <c r="V43" s="97" t="s">
        <v>319</v>
      </c>
      <c r="W43" s="204">
        <f t="shared" si="16"/>
        <v>286</v>
      </c>
      <c r="X43" s="204">
        <f t="shared" si="17"/>
        <v>246</v>
      </c>
      <c r="Y43" s="96">
        <v>6</v>
      </c>
      <c r="Z43" s="96">
        <v>240</v>
      </c>
      <c r="AA43" s="96">
        <v>40</v>
      </c>
      <c r="AB43" s="103">
        <f t="shared" si="2"/>
        <v>39.6</v>
      </c>
      <c r="AC43" s="204">
        <f t="shared" si="18"/>
        <v>286</v>
      </c>
      <c r="AD43" s="204">
        <f t="shared" si="19"/>
        <v>246</v>
      </c>
      <c r="AE43" s="96">
        <v>6</v>
      </c>
      <c r="AF43" s="96">
        <v>240</v>
      </c>
      <c r="AG43" s="96">
        <v>40</v>
      </c>
      <c r="AJ43" s="223" t="s">
        <v>319</v>
      </c>
      <c r="AK43" s="224">
        <v>285</v>
      </c>
      <c r="AM43" s="103">
        <v>0.4</v>
      </c>
      <c r="AN43" s="229"/>
      <c r="AO43" s="227">
        <f t="shared" si="15"/>
        <v>0</v>
      </c>
      <c r="AS43" s="103" t="s">
        <v>319</v>
      </c>
      <c r="AT43" s="103">
        <v>282</v>
      </c>
    </row>
    <row r="44" spans="1:46" outlineLevel="1" x14ac:dyDescent="0.25">
      <c r="A44" s="168" t="s">
        <v>11</v>
      </c>
      <c r="B44" s="295">
        <v>289</v>
      </c>
      <c r="C44" s="128">
        <f t="shared" si="11"/>
        <v>1</v>
      </c>
      <c r="D44" s="149">
        <f t="shared" si="12"/>
        <v>0.4</v>
      </c>
      <c r="E44" s="157"/>
      <c r="F44" s="157">
        <v>1</v>
      </c>
      <c r="G44" s="172">
        <f t="shared" si="13"/>
        <v>121955</v>
      </c>
      <c r="H44" s="173">
        <f t="shared" si="14"/>
        <v>101507</v>
      </c>
      <c r="I44" s="173">
        <f t="shared" si="3"/>
        <v>20448</v>
      </c>
      <c r="J44" s="103">
        <v>83580</v>
      </c>
      <c r="V44" s="97" t="s">
        <v>320</v>
      </c>
      <c r="W44" s="204">
        <f t="shared" si="16"/>
        <v>270</v>
      </c>
      <c r="X44" s="204">
        <f t="shared" si="17"/>
        <v>255</v>
      </c>
      <c r="Y44" s="96">
        <v>5</v>
      </c>
      <c r="Z44" s="96">
        <v>250</v>
      </c>
      <c r="AA44" s="96">
        <v>15</v>
      </c>
      <c r="AB44" s="103">
        <f t="shared" si="2"/>
        <v>14.6</v>
      </c>
      <c r="AC44" s="204">
        <f t="shared" si="18"/>
        <v>270</v>
      </c>
      <c r="AD44" s="204">
        <f t="shared" si="19"/>
        <v>255</v>
      </c>
      <c r="AE44" s="96">
        <v>5</v>
      </c>
      <c r="AF44" s="96">
        <v>250</v>
      </c>
      <c r="AG44" s="96">
        <v>15</v>
      </c>
      <c r="AJ44" s="223" t="s">
        <v>320</v>
      </c>
      <c r="AK44" s="224">
        <v>257</v>
      </c>
      <c r="AM44" s="103">
        <v>0.4</v>
      </c>
      <c r="AN44" s="229"/>
      <c r="AO44" s="227">
        <f t="shared" si="15"/>
        <v>0</v>
      </c>
      <c r="AS44" s="103" t="s">
        <v>320</v>
      </c>
      <c r="AT44" s="103">
        <v>271</v>
      </c>
    </row>
    <row r="45" spans="1:46" outlineLevel="1" x14ac:dyDescent="0.25">
      <c r="A45" s="168" t="s">
        <v>64</v>
      </c>
      <c r="B45" s="295">
        <v>327</v>
      </c>
      <c r="C45" s="128">
        <f t="shared" si="11"/>
        <v>1</v>
      </c>
      <c r="D45" s="149">
        <f t="shared" si="12"/>
        <v>0.4</v>
      </c>
      <c r="E45" s="157"/>
      <c r="F45" s="157">
        <v>1</v>
      </c>
      <c r="G45" s="172">
        <f t="shared" si="13"/>
        <v>121955</v>
      </c>
      <c r="H45" s="173">
        <f t="shared" si="14"/>
        <v>101507</v>
      </c>
      <c r="I45" s="173">
        <f t="shared" si="3"/>
        <v>20448</v>
      </c>
      <c r="J45" s="103">
        <v>83580</v>
      </c>
      <c r="V45" s="97" t="s">
        <v>321</v>
      </c>
      <c r="W45" s="204">
        <f t="shared" si="16"/>
        <v>326</v>
      </c>
      <c r="X45" s="204">
        <f t="shared" si="17"/>
        <v>304</v>
      </c>
      <c r="Y45" s="96">
        <v>7</v>
      </c>
      <c r="Z45" s="96">
        <v>297</v>
      </c>
      <c r="AA45" s="96">
        <v>22</v>
      </c>
      <c r="AB45" s="103">
        <f t="shared" si="2"/>
        <v>21.6</v>
      </c>
      <c r="AC45" s="204">
        <f t="shared" si="18"/>
        <v>326</v>
      </c>
      <c r="AD45" s="204">
        <f t="shared" si="19"/>
        <v>304</v>
      </c>
      <c r="AE45" s="96">
        <v>7</v>
      </c>
      <c r="AF45" s="96">
        <v>297</v>
      </c>
      <c r="AG45" s="96">
        <v>22</v>
      </c>
      <c r="AJ45" s="223" t="s">
        <v>321</v>
      </c>
      <c r="AK45" s="224">
        <v>327</v>
      </c>
      <c r="AM45" s="103">
        <v>0.4</v>
      </c>
      <c r="AN45" s="229"/>
      <c r="AO45" s="227">
        <f t="shared" si="15"/>
        <v>0</v>
      </c>
      <c r="AS45" s="103" t="s">
        <v>321</v>
      </c>
      <c r="AT45" s="103">
        <v>332</v>
      </c>
    </row>
    <row r="46" spans="1:46" outlineLevel="1" x14ac:dyDescent="0.25">
      <c r="A46" s="168" t="s">
        <v>65</v>
      </c>
      <c r="B46" s="295">
        <v>286</v>
      </c>
      <c r="C46" s="128">
        <f t="shared" si="11"/>
        <v>1</v>
      </c>
      <c r="D46" s="149">
        <f t="shared" si="12"/>
        <v>0.4</v>
      </c>
      <c r="E46" s="157"/>
      <c r="F46" s="157">
        <v>1</v>
      </c>
      <c r="G46" s="172">
        <f t="shared" si="13"/>
        <v>121955</v>
      </c>
      <c r="H46" s="173">
        <f t="shared" si="14"/>
        <v>101507</v>
      </c>
      <c r="I46" s="173">
        <f t="shared" si="3"/>
        <v>20448</v>
      </c>
      <c r="J46" s="103">
        <v>83580</v>
      </c>
      <c r="V46" s="97" t="s">
        <v>322</v>
      </c>
      <c r="W46" s="204">
        <f t="shared" si="16"/>
        <v>275</v>
      </c>
      <c r="X46" s="204">
        <f t="shared" si="17"/>
        <v>238</v>
      </c>
      <c r="Y46" s="96">
        <v>6</v>
      </c>
      <c r="Z46" s="96">
        <v>232</v>
      </c>
      <c r="AA46" s="96">
        <v>37</v>
      </c>
      <c r="AB46" s="103">
        <f t="shared" si="2"/>
        <v>36.6</v>
      </c>
      <c r="AC46" s="204">
        <f t="shared" si="18"/>
        <v>275</v>
      </c>
      <c r="AD46" s="204">
        <f t="shared" si="19"/>
        <v>238</v>
      </c>
      <c r="AE46" s="96">
        <v>6</v>
      </c>
      <c r="AF46" s="96">
        <v>232</v>
      </c>
      <c r="AG46" s="96">
        <v>37</v>
      </c>
      <c r="AJ46" s="223" t="s">
        <v>322</v>
      </c>
      <c r="AK46" s="224">
        <v>266</v>
      </c>
      <c r="AM46" s="103">
        <v>0.4</v>
      </c>
      <c r="AN46" s="229"/>
      <c r="AO46" s="227">
        <f t="shared" si="15"/>
        <v>0</v>
      </c>
      <c r="AS46" s="103" t="s">
        <v>322</v>
      </c>
      <c r="AT46" s="103">
        <v>263</v>
      </c>
    </row>
    <row r="47" spans="1:46" outlineLevel="1" x14ac:dyDescent="0.25">
      <c r="A47" s="168" t="s">
        <v>66</v>
      </c>
      <c r="B47" s="295">
        <v>523</v>
      </c>
      <c r="C47" s="128">
        <f t="shared" si="11"/>
        <v>1</v>
      </c>
      <c r="D47" s="149">
        <f t="shared" si="12"/>
        <v>1</v>
      </c>
      <c r="E47" s="157">
        <v>1</v>
      </c>
      <c r="F47" s="157"/>
      <c r="G47" s="172">
        <f t="shared" si="13"/>
        <v>304887</v>
      </c>
      <c r="H47" s="173">
        <f t="shared" si="14"/>
        <v>253766</v>
      </c>
      <c r="I47" s="173">
        <f t="shared" si="3"/>
        <v>51121</v>
      </c>
      <c r="J47" s="103">
        <v>167160</v>
      </c>
      <c r="V47" s="97" t="s">
        <v>323</v>
      </c>
      <c r="W47" s="204">
        <f t="shared" si="16"/>
        <v>516</v>
      </c>
      <c r="X47" s="204">
        <f t="shared" si="17"/>
        <v>472</v>
      </c>
      <c r="Y47" s="96">
        <v>13</v>
      </c>
      <c r="Z47" s="96">
        <v>459</v>
      </c>
      <c r="AA47" s="96">
        <v>44</v>
      </c>
      <c r="AB47" s="103">
        <f t="shared" si="2"/>
        <v>43</v>
      </c>
      <c r="AC47" s="204">
        <f t="shared" si="18"/>
        <v>516</v>
      </c>
      <c r="AD47" s="204">
        <f t="shared" si="19"/>
        <v>472</v>
      </c>
      <c r="AE47" s="96">
        <v>13</v>
      </c>
      <c r="AF47" s="96">
        <v>459</v>
      </c>
      <c r="AG47" s="96">
        <v>44</v>
      </c>
      <c r="AJ47" s="223" t="s">
        <v>323</v>
      </c>
      <c r="AK47" s="224">
        <v>527</v>
      </c>
      <c r="AM47" s="103">
        <v>1</v>
      </c>
      <c r="AN47" s="229"/>
      <c r="AO47" s="227">
        <f t="shared" si="15"/>
        <v>0</v>
      </c>
      <c r="AS47" s="103" t="s">
        <v>323</v>
      </c>
      <c r="AT47" s="103">
        <v>526</v>
      </c>
    </row>
    <row r="48" spans="1:46" outlineLevel="1" x14ac:dyDescent="0.25">
      <c r="A48" s="168" t="s">
        <v>67</v>
      </c>
      <c r="B48" s="295">
        <v>249</v>
      </c>
      <c r="C48" s="128">
        <f t="shared" si="11"/>
        <v>1</v>
      </c>
      <c r="D48" s="149">
        <f t="shared" si="12"/>
        <v>0.4</v>
      </c>
      <c r="E48" s="157"/>
      <c r="F48" s="157">
        <v>1</v>
      </c>
      <c r="G48" s="172">
        <f t="shared" si="13"/>
        <v>121955</v>
      </c>
      <c r="H48" s="173">
        <f t="shared" si="14"/>
        <v>101507</v>
      </c>
      <c r="I48" s="173">
        <f t="shared" si="3"/>
        <v>20448</v>
      </c>
      <c r="J48" s="103">
        <v>83580</v>
      </c>
      <c r="V48" s="97" t="s">
        <v>324</v>
      </c>
      <c r="W48" s="204">
        <f t="shared" si="16"/>
        <v>249</v>
      </c>
      <c r="X48" s="204">
        <f t="shared" si="17"/>
        <v>224</v>
      </c>
      <c r="Y48" s="96">
        <v>2</v>
      </c>
      <c r="Z48" s="96">
        <v>222</v>
      </c>
      <c r="AA48" s="96">
        <v>25</v>
      </c>
      <c r="AB48" s="103">
        <f t="shared" si="2"/>
        <v>24.6</v>
      </c>
      <c r="AC48" s="204">
        <f t="shared" si="18"/>
        <v>249</v>
      </c>
      <c r="AD48" s="204">
        <f t="shared" si="19"/>
        <v>224</v>
      </c>
      <c r="AE48" s="96">
        <v>2</v>
      </c>
      <c r="AF48" s="96">
        <v>222</v>
      </c>
      <c r="AG48" s="96">
        <v>25</v>
      </c>
      <c r="AJ48" s="223" t="s">
        <v>324</v>
      </c>
      <c r="AK48" s="224">
        <v>243</v>
      </c>
      <c r="AM48" s="103">
        <v>0.4</v>
      </c>
      <c r="AN48" s="229"/>
      <c r="AO48" s="227">
        <f t="shared" si="15"/>
        <v>0</v>
      </c>
      <c r="AS48" s="103" t="s">
        <v>324</v>
      </c>
      <c r="AT48" s="103">
        <v>248</v>
      </c>
    </row>
    <row r="49" spans="1:46" outlineLevel="1" x14ac:dyDescent="0.25">
      <c r="A49" s="168" t="s">
        <v>68</v>
      </c>
      <c r="B49" s="295">
        <v>657</v>
      </c>
      <c r="C49" s="128">
        <f t="shared" si="11"/>
        <v>1</v>
      </c>
      <c r="D49" s="149">
        <f t="shared" si="12"/>
        <v>1</v>
      </c>
      <c r="E49" s="157">
        <v>1</v>
      </c>
      <c r="F49" s="157"/>
      <c r="G49" s="172">
        <f t="shared" si="13"/>
        <v>304887</v>
      </c>
      <c r="H49" s="173">
        <f t="shared" si="14"/>
        <v>253766</v>
      </c>
      <c r="I49" s="173">
        <f t="shared" si="3"/>
        <v>51121</v>
      </c>
      <c r="J49" s="103">
        <v>167160</v>
      </c>
      <c r="V49" s="97" t="s">
        <v>325</v>
      </c>
      <c r="W49" s="204">
        <f t="shared" si="16"/>
        <v>677</v>
      </c>
      <c r="X49" s="204">
        <f t="shared" si="17"/>
        <v>597</v>
      </c>
      <c r="Y49" s="96">
        <v>14</v>
      </c>
      <c r="Z49" s="96">
        <v>583</v>
      </c>
      <c r="AA49" s="96">
        <v>80</v>
      </c>
      <c r="AB49" s="103">
        <f t="shared" si="2"/>
        <v>79</v>
      </c>
      <c r="AC49" s="204">
        <f t="shared" si="18"/>
        <v>677</v>
      </c>
      <c r="AD49" s="204">
        <f t="shared" si="19"/>
        <v>597</v>
      </c>
      <c r="AE49" s="96">
        <v>14</v>
      </c>
      <c r="AF49" s="96">
        <v>583</v>
      </c>
      <c r="AG49" s="96">
        <v>80</v>
      </c>
      <c r="AJ49" s="223" t="s">
        <v>325</v>
      </c>
      <c r="AK49" s="224">
        <v>648</v>
      </c>
      <c r="AM49" s="103">
        <v>1</v>
      </c>
      <c r="AN49" s="229"/>
      <c r="AO49" s="227">
        <f t="shared" si="15"/>
        <v>0</v>
      </c>
      <c r="AS49" s="103" t="s">
        <v>325</v>
      </c>
      <c r="AT49" s="103">
        <v>668</v>
      </c>
    </row>
    <row r="50" spans="1:46" outlineLevel="1" x14ac:dyDescent="0.25">
      <c r="A50" s="168" t="s">
        <v>69</v>
      </c>
      <c r="B50" s="295">
        <v>503</v>
      </c>
      <c r="C50" s="297">
        <f t="shared" si="11"/>
        <v>1</v>
      </c>
      <c r="D50" s="149">
        <f t="shared" si="12"/>
        <v>1</v>
      </c>
      <c r="E50" s="157">
        <v>1</v>
      </c>
      <c r="F50" s="157"/>
      <c r="G50" s="172">
        <f t="shared" si="13"/>
        <v>304887</v>
      </c>
      <c r="H50" s="173">
        <f t="shared" si="14"/>
        <v>253766</v>
      </c>
      <c r="I50" s="173">
        <f t="shared" si="3"/>
        <v>51121</v>
      </c>
      <c r="J50" s="103">
        <v>167160</v>
      </c>
      <c r="V50" s="97" t="s">
        <v>326</v>
      </c>
      <c r="W50" s="204">
        <f t="shared" si="16"/>
        <v>519</v>
      </c>
      <c r="X50" s="204">
        <f t="shared" si="17"/>
        <v>463</v>
      </c>
      <c r="Y50" s="96">
        <v>12</v>
      </c>
      <c r="Z50" s="96">
        <v>451</v>
      </c>
      <c r="AA50" s="96">
        <v>56</v>
      </c>
      <c r="AB50" s="103">
        <f t="shared" si="2"/>
        <v>55</v>
      </c>
      <c r="AC50" s="204">
        <f t="shared" si="18"/>
        <v>519</v>
      </c>
      <c r="AD50" s="204">
        <f t="shared" si="19"/>
        <v>463</v>
      </c>
      <c r="AE50" s="96">
        <v>12</v>
      </c>
      <c r="AF50" s="96">
        <v>451</v>
      </c>
      <c r="AG50" s="96">
        <v>56</v>
      </c>
      <c r="AJ50" s="223" t="s">
        <v>326</v>
      </c>
      <c r="AK50" s="224">
        <v>500</v>
      </c>
      <c r="AM50" s="103">
        <v>1</v>
      </c>
      <c r="AN50" s="229"/>
      <c r="AO50" s="227">
        <f t="shared" si="15"/>
        <v>0</v>
      </c>
      <c r="AS50" s="103" t="s">
        <v>326</v>
      </c>
      <c r="AT50" s="103">
        <v>503</v>
      </c>
    </row>
    <row r="51" spans="1:46" ht="36" x14ac:dyDescent="0.3">
      <c r="A51" s="162" t="s">
        <v>12</v>
      </c>
      <c r="B51" s="177">
        <f>SUM(B33:B50)</f>
        <v>9701</v>
      </c>
      <c r="C51" s="178">
        <f t="shared" ref="C51:R51" si="20">SUM(C33:C50)</f>
        <v>18</v>
      </c>
      <c r="D51" s="178">
        <f t="shared" si="20"/>
        <v>13.200000000000003</v>
      </c>
      <c r="E51" s="178">
        <f t="shared" si="20"/>
        <v>10</v>
      </c>
      <c r="F51" s="178">
        <f t="shared" si="20"/>
        <v>8</v>
      </c>
      <c r="G51" s="165">
        <f t="shared" si="20"/>
        <v>4024510</v>
      </c>
      <c r="H51" s="165">
        <f t="shared" si="20"/>
        <v>3349716</v>
      </c>
      <c r="I51" s="165">
        <f t="shared" si="20"/>
        <v>674794</v>
      </c>
      <c r="J51" s="178">
        <f t="shared" si="20"/>
        <v>2507399</v>
      </c>
      <c r="K51" s="178">
        <f t="shared" si="20"/>
        <v>0</v>
      </c>
      <c r="L51" s="178">
        <f t="shared" si="20"/>
        <v>0</v>
      </c>
      <c r="M51" s="178">
        <f t="shared" si="20"/>
        <v>0</v>
      </c>
      <c r="N51" s="178">
        <f t="shared" si="20"/>
        <v>0</v>
      </c>
      <c r="O51" s="178">
        <f t="shared" si="20"/>
        <v>0</v>
      </c>
      <c r="P51" s="178">
        <f t="shared" si="20"/>
        <v>0</v>
      </c>
      <c r="Q51" s="178">
        <f t="shared" si="20"/>
        <v>0</v>
      </c>
      <c r="R51" s="178">
        <f t="shared" si="20"/>
        <v>0</v>
      </c>
      <c r="V51" s="145"/>
      <c r="W51" s="103" t="s">
        <v>327</v>
      </c>
      <c r="X51" s="103">
        <v>0</v>
      </c>
      <c r="Z51" s="106"/>
      <c r="AJ51" s="234"/>
      <c r="AN51" s="229"/>
      <c r="AO51" s="245"/>
    </row>
    <row r="52" spans="1:46" ht="32.25" customHeight="1" outlineLevel="1" x14ac:dyDescent="0.3">
      <c r="A52" s="146" t="s">
        <v>273</v>
      </c>
      <c r="B52" s="167"/>
      <c r="C52" s="167"/>
      <c r="D52" s="147"/>
      <c r="E52" s="147"/>
      <c r="F52" s="147"/>
      <c r="G52" s="148"/>
      <c r="H52" s="148"/>
      <c r="I52" s="148"/>
      <c r="V52" s="145"/>
      <c r="W52" s="103" t="s">
        <v>328</v>
      </c>
      <c r="X52" s="103">
        <v>12939</v>
      </c>
      <c r="AB52" s="103">
        <f t="shared" si="2"/>
        <v>0</v>
      </c>
      <c r="AJ52" s="223"/>
      <c r="AO52" s="227"/>
    </row>
    <row r="53" spans="1:46" outlineLevel="1" x14ac:dyDescent="0.3">
      <c r="A53" s="140" t="s">
        <v>87</v>
      </c>
      <c r="B53" s="274">
        <v>737</v>
      </c>
      <c r="C53" s="128">
        <f t="shared" ref="C53:C80" si="21">E53+F53</f>
        <v>1</v>
      </c>
      <c r="D53" s="149">
        <f t="shared" ref="D53:D80" si="22">SUM(E53+F53*$D$6)</f>
        <v>1</v>
      </c>
      <c r="E53" s="157">
        <v>1</v>
      </c>
      <c r="F53" s="157"/>
      <c r="G53" s="144">
        <f t="shared" ref="G53:G80" si="23">ROUND($G$5/$D$290*D53,0)</f>
        <v>304887</v>
      </c>
      <c r="H53" s="132">
        <f t="shared" ref="H53:H80" si="24">ROUNDUP(D53*$H$6,0)</f>
        <v>253766</v>
      </c>
      <c r="I53" s="132">
        <f t="shared" si="3"/>
        <v>51121</v>
      </c>
      <c r="J53" s="103">
        <v>167160</v>
      </c>
      <c r="V53" s="97" t="s">
        <v>329</v>
      </c>
      <c r="W53" s="95">
        <f t="shared" ref="W53:W80" si="25">X53+AA53</f>
        <v>690</v>
      </c>
      <c r="X53" s="95">
        <f t="shared" ref="X53:X80" si="26">Y53+Z53</f>
        <v>578</v>
      </c>
      <c r="Y53" s="205">
        <v>15</v>
      </c>
      <c r="Z53" s="205">
        <v>563</v>
      </c>
      <c r="AA53" s="205">
        <v>112</v>
      </c>
      <c r="AB53" s="103">
        <f t="shared" si="2"/>
        <v>111</v>
      </c>
      <c r="AC53" s="95">
        <f t="shared" ref="AC53:AC80" si="27">AD53+AG53</f>
        <v>690</v>
      </c>
      <c r="AD53" s="95">
        <f t="shared" ref="AD53:AD80" si="28">AE53+AF53</f>
        <v>578</v>
      </c>
      <c r="AE53" s="205">
        <v>15</v>
      </c>
      <c r="AF53" s="205">
        <v>563</v>
      </c>
      <c r="AG53" s="205">
        <v>112</v>
      </c>
      <c r="AJ53" s="223" t="s">
        <v>329</v>
      </c>
      <c r="AK53" s="224">
        <v>737</v>
      </c>
      <c r="AM53" s="103">
        <v>1</v>
      </c>
      <c r="AO53" s="227">
        <f t="shared" ref="AO53:AO80" si="29">AM53-D53</f>
        <v>0</v>
      </c>
      <c r="AS53" s="103" t="s">
        <v>329</v>
      </c>
      <c r="AT53" s="103">
        <v>737</v>
      </c>
    </row>
    <row r="54" spans="1:46" outlineLevel="1" x14ac:dyDescent="0.3">
      <c r="A54" s="140" t="s">
        <v>13</v>
      </c>
      <c r="B54" s="274">
        <v>376</v>
      </c>
      <c r="C54" s="128">
        <f t="shared" si="21"/>
        <v>1</v>
      </c>
      <c r="D54" s="149">
        <f t="shared" si="22"/>
        <v>0.4</v>
      </c>
      <c r="E54" s="157"/>
      <c r="F54" s="157">
        <v>1</v>
      </c>
      <c r="G54" s="144">
        <f t="shared" si="23"/>
        <v>121955</v>
      </c>
      <c r="H54" s="132">
        <f t="shared" si="24"/>
        <v>101507</v>
      </c>
      <c r="I54" s="132">
        <f t="shared" si="3"/>
        <v>20448</v>
      </c>
      <c r="J54" s="103">
        <v>83580</v>
      </c>
      <c r="V54" s="97" t="s">
        <v>330</v>
      </c>
      <c r="W54" s="95">
        <f t="shared" si="25"/>
        <v>402</v>
      </c>
      <c r="X54" s="95">
        <f t="shared" si="26"/>
        <v>344</v>
      </c>
      <c r="Y54" s="206">
        <v>11</v>
      </c>
      <c r="Z54" s="206">
        <v>333</v>
      </c>
      <c r="AA54" s="206">
        <v>58</v>
      </c>
      <c r="AB54" s="103">
        <f t="shared" si="2"/>
        <v>57.6</v>
      </c>
      <c r="AC54" s="95">
        <f t="shared" si="27"/>
        <v>402</v>
      </c>
      <c r="AD54" s="95">
        <f t="shared" si="28"/>
        <v>344</v>
      </c>
      <c r="AE54" s="206">
        <v>11</v>
      </c>
      <c r="AF54" s="206">
        <v>333</v>
      </c>
      <c r="AG54" s="206">
        <v>58</v>
      </c>
      <c r="AJ54" s="223" t="s">
        <v>330</v>
      </c>
      <c r="AK54" s="224">
        <v>391</v>
      </c>
      <c r="AM54" s="103">
        <v>0.4</v>
      </c>
      <c r="AO54" s="227">
        <f t="shared" si="29"/>
        <v>0</v>
      </c>
      <c r="AS54" s="103" t="s">
        <v>330</v>
      </c>
      <c r="AT54" s="103">
        <v>383</v>
      </c>
    </row>
    <row r="55" spans="1:46" outlineLevel="1" x14ac:dyDescent="0.3">
      <c r="A55" s="140" t="s">
        <v>88</v>
      </c>
      <c r="B55" s="274">
        <v>505</v>
      </c>
      <c r="C55" s="128">
        <f t="shared" si="21"/>
        <v>1</v>
      </c>
      <c r="D55" s="149">
        <f t="shared" si="22"/>
        <v>1</v>
      </c>
      <c r="E55" s="157">
        <v>1</v>
      </c>
      <c r="F55" s="157"/>
      <c r="G55" s="144">
        <f t="shared" si="23"/>
        <v>304887</v>
      </c>
      <c r="H55" s="132">
        <f t="shared" si="24"/>
        <v>253766</v>
      </c>
      <c r="I55" s="132">
        <f t="shared" si="3"/>
        <v>51121</v>
      </c>
      <c r="J55" s="103">
        <v>167160</v>
      </c>
      <c r="V55" s="97" t="s">
        <v>331</v>
      </c>
      <c r="W55" s="95">
        <f t="shared" si="25"/>
        <v>505</v>
      </c>
      <c r="X55" s="95">
        <f t="shared" si="26"/>
        <v>428</v>
      </c>
      <c r="Y55" s="205">
        <v>1</v>
      </c>
      <c r="Z55" s="205">
        <v>427</v>
      </c>
      <c r="AA55" s="205">
        <v>77</v>
      </c>
      <c r="AB55" s="103">
        <f t="shared" si="2"/>
        <v>76</v>
      </c>
      <c r="AC55" s="95">
        <f t="shared" si="27"/>
        <v>505</v>
      </c>
      <c r="AD55" s="95">
        <f t="shared" si="28"/>
        <v>428</v>
      </c>
      <c r="AE55" s="205">
        <v>1</v>
      </c>
      <c r="AF55" s="205">
        <v>427</v>
      </c>
      <c r="AG55" s="205">
        <v>77</v>
      </c>
      <c r="AJ55" s="223" t="s">
        <v>331</v>
      </c>
      <c r="AK55" s="224">
        <v>505</v>
      </c>
      <c r="AM55" s="103">
        <v>1</v>
      </c>
      <c r="AO55" s="227">
        <f t="shared" si="29"/>
        <v>0</v>
      </c>
      <c r="AS55" s="103" t="s">
        <v>331</v>
      </c>
      <c r="AT55" s="103">
        <v>505</v>
      </c>
    </row>
    <row r="56" spans="1:46" outlineLevel="1" x14ac:dyDescent="0.3">
      <c r="A56" s="140" t="s">
        <v>89</v>
      </c>
      <c r="B56" s="274">
        <v>771</v>
      </c>
      <c r="C56" s="128">
        <f t="shared" si="21"/>
        <v>1</v>
      </c>
      <c r="D56" s="149">
        <f t="shared" si="22"/>
        <v>1</v>
      </c>
      <c r="E56" s="157">
        <v>1</v>
      </c>
      <c r="F56" s="157"/>
      <c r="G56" s="144">
        <f t="shared" si="23"/>
        <v>304887</v>
      </c>
      <c r="H56" s="132">
        <f t="shared" si="24"/>
        <v>253766</v>
      </c>
      <c r="I56" s="132">
        <f t="shared" si="3"/>
        <v>51121</v>
      </c>
      <c r="J56" s="103">
        <v>167160</v>
      </c>
      <c r="V56" s="97" t="s">
        <v>332</v>
      </c>
      <c r="W56" s="95">
        <f t="shared" si="25"/>
        <v>742</v>
      </c>
      <c r="X56" s="95">
        <f t="shared" si="26"/>
        <v>638</v>
      </c>
      <c r="Y56" s="205">
        <v>13</v>
      </c>
      <c r="Z56" s="205">
        <v>625</v>
      </c>
      <c r="AA56" s="205">
        <v>104</v>
      </c>
      <c r="AB56" s="103">
        <f t="shared" si="2"/>
        <v>103</v>
      </c>
      <c r="AC56" s="95">
        <f t="shared" si="27"/>
        <v>742</v>
      </c>
      <c r="AD56" s="95">
        <f t="shared" si="28"/>
        <v>638</v>
      </c>
      <c r="AE56" s="205">
        <v>13</v>
      </c>
      <c r="AF56" s="205">
        <v>625</v>
      </c>
      <c r="AG56" s="205">
        <v>104</v>
      </c>
      <c r="AJ56" s="223" t="s">
        <v>332</v>
      </c>
      <c r="AK56" s="224">
        <v>742</v>
      </c>
      <c r="AM56" s="103">
        <v>1</v>
      </c>
      <c r="AO56" s="227">
        <f t="shared" si="29"/>
        <v>0</v>
      </c>
      <c r="AS56" s="103" t="s">
        <v>332</v>
      </c>
      <c r="AT56" s="103">
        <v>742</v>
      </c>
    </row>
    <row r="57" spans="1:46" outlineLevel="1" x14ac:dyDescent="0.3">
      <c r="A57" s="140" t="s">
        <v>90</v>
      </c>
      <c r="B57" s="274">
        <v>541</v>
      </c>
      <c r="C57" s="128">
        <f t="shared" si="21"/>
        <v>1</v>
      </c>
      <c r="D57" s="149">
        <f t="shared" si="22"/>
        <v>1</v>
      </c>
      <c r="E57" s="157">
        <v>1</v>
      </c>
      <c r="F57" s="157"/>
      <c r="G57" s="144">
        <f t="shared" si="23"/>
        <v>304887</v>
      </c>
      <c r="H57" s="132">
        <f t="shared" si="24"/>
        <v>253766</v>
      </c>
      <c r="I57" s="132">
        <f t="shared" si="3"/>
        <v>51121</v>
      </c>
      <c r="J57" s="103">
        <v>167160</v>
      </c>
      <c r="V57" s="97" t="s">
        <v>333</v>
      </c>
      <c r="W57" s="95">
        <f t="shared" si="25"/>
        <v>574</v>
      </c>
      <c r="X57" s="95">
        <f t="shared" si="26"/>
        <v>476</v>
      </c>
      <c r="Y57" s="205">
        <v>12</v>
      </c>
      <c r="Z57" s="205">
        <v>464</v>
      </c>
      <c r="AA57" s="205">
        <v>98</v>
      </c>
      <c r="AB57" s="103">
        <f t="shared" si="2"/>
        <v>97</v>
      </c>
      <c r="AC57" s="95">
        <f t="shared" si="27"/>
        <v>574</v>
      </c>
      <c r="AD57" s="95">
        <f t="shared" si="28"/>
        <v>476</v>
      </c>
      <c r="AE57" s="205">
        <v>12</v>
      </c>
      <c r="AF57" s="205">
        <v>464</v>
      </c>
      <c r="AG57" s="205">
        <v>98</v>
      </c>
      <c r="AJ57" s="223" t="s">
        <v>333</v>
      </c>
      <c r="AK57" s="224">
        <v>541</v>
      </c>
      <c r="AM57" s="103">
        <v>1</v>
      </c>
      <c r="AO57" s="227">
        <f t="shared" si="29"/>
        <v>0</v>
      </c>
      <c r="AS57" s="103" t="s">
        <v>333</v>
      </c>
      <c r="AT57" s="103">
        <v>541</v>
      </c>
    </row>
    <row r="58" spans="1:46" outlineLevel="1" x14ac:dyDescent="0.3">
      <c r="A58" s="140" t="s">
        <v>91</v>
      </c>
      <c r="B58" s="274">
        <v>1071</v>
      </c>
      <c r="C58" s="128">
        <f t="shared" si="21"/>
        <v>1</v>
      </c>
      <c r="D58" s="149">
        <f t="shared" si="22"/>
        <v>1</v>
      </c>
      <c r="E58" s="157">
        <v>1</v>
      </c>
      <c r="F58" s="157"/>
      <c r="G58" s="144">
        <f t="shared" si="23"/>
        <v>304887</v>
      </c>
      <c r="H58" s="132">
        <f t="shared" si="24"/>
        <v>253766</v>
      </c>
      <c r="I58" s="132">
        <f t="shared" si="3"/>
        <v>51121</v>
      </c>
      <c r="J58" s="103">
        <v>167160</v>
      </c>
      <c r="V58" s="97" t="s">
        <v>334</v>
      </c>
      <c r="W58" s="95">
        <f t="shared" si="25"/>
        <v>1071</v>
      </c>
      <c r="X58" s="95">
        <f t="shared" si="26"/>
        <v>877</v>
      </c>
      <c r="Y58" s="205">
        <v>21</v>
      </c>
      <c r="Z58" s="205">
        <v>856</v>
      </c>
      <c r="AA58" s="205">
        <v>194</v>
      </c>
      <c r="AB58" s="103">
        <f t="shared" si="2"/>
        <v>193</v>
      </c>
      <c r="AC58" s="95">
        <f t="shared" si="27"/>
        <v>1071</v>
      </c>
      <c r="AD58" s="95">
        <f t="shared" si="28"/>
        <v>877</v>
      </c>
      <c r="AE58" s="205">
        <v>21</v>
      </c>
      <c r="AF58" s="205">
        <v>856</v>
      </c>
      <c r="AG58" s="205">
        <v>194</v>
      </c>
      <c r="AJ58" s="223" t="s">
        <v>334</v>
      </c>
      <c r="AK58" s="224">
        <v>1071</v>
      </c>
      <c r="AM58" s="103">
        <v>1</v>
      </c>
      <c r="AO58" s="227">
        <f t="shared" si="29"/>
        <v>0</v>
      </c>
      <c r="AS58" s="103" t="s">
        <v>334</v>
      </c>
      <c r="AT58" s="103">
        <v>1071</v>
      </c>
    </row>
    <row r="59" spans="1:46" outlineLevel="1" x14ac:dyDescent="0.3">
      <c r="A59" s="140" t="s">
        <v>92</v>
      </c>
      <c r="B59" s="274">
        <v>295</v>
      </c>
      <c r="C59" s="128">
        <f t="shared" si="21"/>
        <v>1</v>
      </c>
      <c r="D59" s="149">
        <f>SUM(E59+F59*$D$6)</f>
        <v>0.4</v>
      </c>
      <c r="E59" s="157"/>
      <c r="F59" s="157">
        <v>1</v>
      </c>
      <c r="G59" s="144">
        <f t="shared" si="23"/>
        <v>121955</v>
      </c>
      <c r="H59" s="132">
        <f t="shared" si="24"/>
        <v>101507</v>
      </c>
      <c r="I59" s="132">
        <f t="shared" si="3"/>
        <v>20448</v>
      </c>
      <c r="J59" s="103">
        <v>83580</v>
      </c>
      <c r="V59" s="97" t="s">
        <v>335</v>
      </c>
      <c r="W59" s="95">
        <f t="shared" si="25"/>
        <v>295</v>
      </c>
      <c r="X59" s="95">
        <f t="shared" si="26"/>
        <v>244</v>
      </c>
      <c r="Y59" s="205">
        <v>5</v>
      </c>
      <c r="Z59" s="205">
        <v>239</v>
      </c>
      <c r="AA59" s="205">
        <v>51</v>
      </c>
      <c r="AB59" s="103">
        <f t="shared" si="2"/>
        <v>50.6</v>
      </c>
      <c r="AC59" s="95">
        <f t="shared" si="27"/>
        <v>295</v>
      </c>
      <c r="AD59" s="95">
        <f t="shared" si="28"/>
        <v>244</v>
      </c>
      <c r="AE59" s="205">
        <v>5</v>
      </c>
      <c r="AF59" s="205">
        <v>239</v>
      </c>
      <c r="AG59" s="205">
        <v>51</v>
      </c>
      <c r="AJ59" s="223" t="s">
        <v>335</v>
      </c>
      <c r="AK59" s="224">
        <v>295</v>
      </c>
      <c r="AM59" s="103">
        <v>0.4</v>
      </c>
      <c r="AO59" s="227">
        <f t="shared" si="29"/>
        <v>0</v>
      </c>
      <c r="AS59" s="103" t="s">
        <v>335</v>
      </c>
      <c r="AT59" s="103">
        <v>295</v>
      </c>
    </row>
    <row r="60" spans="1:46" outlineLevel="1" x14ac:dyDescent="0.3">
      <c r="A60" s="140" t="s">
        <v>93</v>
      </c>
      <c r="B60" s="274">
        <v>283</v>
      </c>
      <c r="C60" s="128">
        <f t="shared" si="21"/>
        <v>1</v>
      </c>
      <c r="D60" s="149">
        <f t="shared" si="22"/>
        <v>0.4</v>
      </c>
      <c r="E60" s="157"/>
      <c r="F60" s="157">
        <v>1</v>
      </c>
      <c r="G60" s="144">
        <f t="shared" si="23"/>
        <v>121955</v>
      </c>
      <c r="H60" s="132">
        <f t="shared" si="24"/>
        <v>101507</v>
      </c>
      <c r="I60" s="132">
        <f t="shared" si="3"/>
        <v>20448</v>
      </c>
      <c r="J60" s="103">
        <v>83580</v>
      </c>
      <c r="V60" s="97" t="s">
        <v>336</v>
      </c>
      <c r="W60" s="95">
        <f t="shared" si="25"/>
        <v>319</v>
      </c>
      <c r="X60" s="95">
        <f t="shared" si="26"/>
        <v>267</v>
      </c>
      <c r="Y60" s="205">
        <v>3</v>
      </c>
      <c r="Z60" s="205">
        <v>264</v>
      </c>
      <c r="AA60" s="205">
        <v>52</v>
      </c>
      <c r="AB60" s="103">
        <f t="shared" si="2"/>
        <v>51.6</v>
      </c>
      <c r="AC60" s="95">
        <f t="shared" si="27"/>
        <v>319</v>
      </c>
      <c r="AD60" s="95">
        <f t="shared" si="28"/>
        <v>267</v>
      </c>
      <c r="AE60" s="205">
        <v>3</v>
      </c>
      <c r="AF60" s="205">
        <v>264</v>
      </c>
      <c r="AG60" s="205">
        <v>52</v>
      </c>
      <c r="AJ60" s="223" t="s">
        <v>336</v>
      </c>
      <c r="AK60" s="224">
        <v>319</v>
      </c>
      <c r="AM60" s="103">
        <v>0.4</v>
      </c>
      <c r="AO60" s="227">
        <f t="shared" si="29"/>
        <v>0</v>
      </c>
      <c r="AS60" s="103" t="s">
        <v>336</v>
      </c>
      <c r="AT60" s="103">
        <v>304</v>
      </c>
    </row>
    <row r="61" spans="1:46" outlineLevel="1" x14ac:dyDescent="0.3">
      <c r="A61" s="140" t="s">
        <v>94</v>
      </c>
      <c r="B61" s="274">
        <v>528</v>
      </c>
      <c r="C61" s="128">
        <f t="shared" si="21"/>
        <v>1</v>
      </c>
      <c r="D61" s="149">
        <f t="shared" si="22"/>
        <v>1</v>
      </c>
      <c r="E61" s="157">
        <v>1</v>
      </c>
      <c r="F61" s="157"/>
      <c r="G61" s="144">
        <f t="shared" si="23"/>
        <v>304887</v>
      </c>
      <c r="H61" s="132">
        <f t="shared" si="24"/>
        <v>253766</v>
      </c>
      <c r="I61" s="132">
        <f t="shared" si="3"/>
        <v>51121</v>
      </c>
      <c r="J61" s="103">
        <v>167160</v>
      </c>
      <c r="V61" s="97" t="s">
        <v>337</v>
      </c>
      <c r="W61" s="95">
        <f t="shared" si="25"/>
        <v>528</v>
      </c>
      <c r="X61" s="95">
        <f t="shared" si="26"/>
        <v>467</v>
      </c>
      <c r="Y61" s="205">
        <v>12</v>
      </c>
      <c r="Z61" s="205">
        <v>455</v>
      </c>
      <c r="AA61" s="205">
        <v>61</v>
      </c>
      <c r="AB61" s="103">
        <f t="shared" si="2"/>
        <v>60</v>
      </c>
      <c r="AC61" s="95">
        <f t="shared" si="27"/>
        <v>528</v>
      </c>
      <c r="AD61" s="95">
        <f t="shared" si="28"/>
        <v>467</v>
      </c>
      <c r="AE61" s="205">
        <v>12</v>
      </c>
      <c r="AF61" s="205">
        <v>455</v>
      </c>
      <c r="AG61" s="205">
        <v>61</v>
      </c>
      <c r="AJ61" s="223" t="s">
        <v>337</v>
      </c>
      <c r="AK61" s="224">
        <v>528</v>
      </c>
      <c r="AM61" s="103">
        <v>1</v>
      </c>
      <c r="AO61" s="227">
        <f t="shared" si="29"/>
        <v>0</v>
      </c>
      <c r="AS61" s="103" t="s">
        <v>337</v>
      </c>
      <c r="AT61" s="103">
        <v>528</v>
      </c>
    </row>
    <row r="62" spans="1:46" outlineLevel="1" x14ac:dyDescent="0.3">
      <c r="A62" s="140" t="s">
        <v>95</v>
      </c>
      <c r="B62" s="274">
        <v>352</v>
      </c>
      <c r="C62" s="128">
        <f t="shared" si="21"/>
        <v>1</v>
      </c>
      <c r="D62" s="149">
        <f t="shared" si="22"/>
        <v>0.4</v>
      </c>
      <c r="E62" s="157"/>
      <c r="F62" s="157">
        <v>1</v>
      </c>
      <c r="G62" s="144">
        <f t="shared" si="23"/>
        <v>121955</v>
      </c>
      <c r="H62" s="132">
        <f t="shared" si="24"/>
        <v>101507</v>
      </c>
      <c r="I62" s="132">
        <f t="shared" si="3"/>
        <v>20448</v>
      </c>
      <c r="J62" s="103">
        <v>83580</v>
      </c>
      <c r="V62" s="97" t="s">
        <v>338</v>
      </c>
      <c r="W62" s="95">
        <f t="shared" si="25"/>
        <v>352</v>
      </c>
      <c r="X62" s="95">
        <f t="shared" si="26"/>
        <v>288</v>
      </c>
      <c r="Y62" s="205">
        <v>6</v>
      </c>
      <c r="Z62" s="205">
        <v>282</v>
      </c>
      <c r="AA62" s="205">
        <v>64</v>
      </c>
      <c r="AB62" s="103">
        <f t="shared" si="2"/>
        <v>63.6</v>
      </c>
      <c r="AC62" s="95">
        <f t="shared" si="27"/>
        <v>352</v>
      </c>
      <c r="AD62" s="95">
        <f t="shared" si="28"/>
        <v>288</v>
      </c>
      <c r="AE62" s="205">
        <v>6</v>
      </c>
      <c r="AF62" s="205">
        <v>282</v>
      </c>
      <c r="AG62" s="205">
        <v>64</v>
      </c>
      <c r="AJ62" s="223" t="s">
        <v>338</v>
      </c>
      <c r="AK62" s="224">
        <v>352</v>
      </c>
      <c r="AM62" s="103">
        <v>0.4</v>
      </c>
      <c r="AO62" s="227">
        <f t="shared" si="29"/>
        <v>0</v>
      </c>
      <c r="AS62" s="103" t="s">
        <v>338</v>
      </c>
      <c r="AT62" s="103">
        <v>352</v>
      </c>
    </row>
    <row r="63" spans="1:46" outlineLevel="1" x14ac:dyDescent="0.3">
      <c r="A63" s="140" t="s">
        <v>96</v>
      </c>
      <c r="B63" s="274">
        <v>707</v>
      </c>
      <c r="C63" s="128">
        <f t="shared" si="21"/>
        <v>1</v>
      </c>
      <c r="D63" s="149">
        <f t="shared" si="22"/>
        <v>1</v>
      </c>
      <c r="E63" s="157">
        <v>1</v>
      </c>
      <c r="F63" s="157"/>
      <c r="G63" s="144">
        <f t="shared" si="23"/>
        <v>304887</v>
      </c>
      <c r="H63" s="132">
        <f t="shared" si="24"/>
        <v>253766</v>
      </c>
      <c r="I63" s="132">
        <f t="shared" si="3"/>
        <v>51121</v>
      </c>
      <c r="J63" s="103">
        <v>167160</v>
      </c>
      <c r="V63" s="97" t="s">
        <v>339</v>
      </c>
      <c r="W63" s="95">
        <f t="shared" si="25"/>
        <v>717</v>
      </c>
      <c r="X63" s="95">
        <f t="shared" si="26"/>
        <v>606</v>
      </c>
      <c r="Y63" s="205">
        <v>11</v>
      </c>
      <c r="Z63" s="205">
        <v>595</v>
      </c>
      <c r="AA63" s="205">
        <v>111</v>
      </c>
      <c r="AB63" s="103">
        <f t="shared" si="2"/>
        <v>110</v>
      </c>
      <c r="AC63" s="95">
        <f t="shared" si="27"/>
        <v>717</v>
      </c>
      <c r="AD63" s="95">
        <f t="shared" si="28"/>
        <v>606</v>
      </c>
      <c r="AE63" s="205">
        <v>11</v>
      </c>
      <c r="AF63" s="205">
        <v>595</v>
      </c>
      <c r="AG63" s="205">
        <v>111</v>
      </c>
      <c r="AJ63" s="223" t="s">
        <v>339</v>
      </c>
      <c r="AK63" s="224">
        <v>717</v>
      </c>
      <c r="AM63" s="103">
        <v>1</v>
      </c>
      <c r="AO63" s="227">
        <f t="shared" si="29"/>
        <v>0</v>
      </c>
      <c r="AS63" s="103" t="s">
        <v>339</v>
      </c>
      <c r="AT63" s="103">
        <v>707</v>
      </c>
    </row>
    <row r="64" spans="1:46" outlineLevel="1" x14ac:dyDescent="0.3">
      <c r="A64" s="140" t="s">
        <v>97</v>
      </c>
      <c r="B64" s="274">
        <v>519</v>
      </c>
      <c r="C64" s="128">
        <f t="shared" si="21"/>
        <v>1</v>
      </c>
      <c r="D64" s="149">
        <f t="shared" si="22"/>
        <v>1</v>
      </c>
      <c r="E64" s="157">
        <v>1</v>
      </c>
      <c r="F64" s="157"/>
      <c r="G64" s="144">
        <f t="shared" si="23"/>
        <v>304887</v>
      </c>
      <c r="H64" s="132">
        <f t="shared" si="24"/>
        <v>253766</v>
      </c>
      <c r="I64" s="132">
        <f t="shared" si="3"/>
        <v>51121</v>
      </c>
      <c r="J64" s="103">
        <v>167160</v>
      </c>
      <c r="V64" s="97" t="s">
        <v>340</v>
      </c>
      <c r="W64" s="95">
        <f t="shared" si="25"/>
        <v>519</v>
      </c>
      <c r="X64" s="95">
        <f t="shared" si="26"/>
        <v>425</v>
      </c>
      <c r="Y64" s="205">
        <v>8</v>
      </c>
      <c r="Z64" s="205">
        <v>417</v>
      </c>
      <c r="AA64" s="205">
        <v>94</v>
      </c>
      <c r="AB64" s="103">
        <f t="shared" si="2"/>
        <v>93</v>
      </c>
      <c r="AC64" s="95">
        <f t="shared" si="27"/>
        <v>519</v>
      </c>
      <c r="AD64" s="95">
        <f t="shared" si="28"/>
        <v>425</v>
      </c>
      <c r="AE64" s="205">
        <v>8</v>
      </c>
      <c r="AF64" s="205">
        <v>417</v>
      </c>
      <c r="AG64" s="205">
        <v>94</v>
      </c>
      <c r="AJ64" s="223" t="s">
        <v>340</v>
      </c>
      <c r="AK64" s="224">
        <v>519</v>
      </c>
      <c r="AM64" s="103">
        <v>1</v>
      </c>
      <c r="AO64" s="227">
        <f t="shared" si="29"/>
        <v>0</v>
      </c>
      <c r="AS64" s="103" t="s">
        <v>340</v>
      </c>
      <c r="AT64" s="103">
        <v>519</v>
      </c>
    </row>
    <row r="65" spans="1:46" outlineLevel="1" x14ac:dyDescent="0.3">
      <c r="A65" s="140" t="s">
        <v>98</v>
      </c>
      <c r="B65" s="274">
        <v>440</v>
      </c>
      <c r="C65" s="297">
        <f t="shared" si="21"/>
        <v>1</v>
      </c>
      <c r="D65" s="131">
        <f t="shared" si="22"/>
        <v>0.4</v>
      </c>
      <c r="E65" s="157"/>
      <c r="F65" s="157">
        <v>1</v>
      </c>
      <c r="G65" s="144">
        <f t="shared" si="23"/>
        <v>121955</v>
      </c>
      <c r="H65" s="132">
        <f t="shared" si="24"/>
        <v>101507</v>
      </c>
      <c r="I65" s="132">
        <f t="shared" si="3"/>
        <v>20448</v>
      </c>
      <c r="J65" s="103">
        <v>167160</v>
      </c>
      <c r="V65" s="97" t="s">
        <v>341</v>
      </c>
      <c r="W65" s="95">
        <f t="shared" si="25"/>
        <v>440</v>
      </c>
      <c r="X65" s="95">
        <f t="shared" si="26"/>
        <v>373</v>
      </c>
      <c r="Y65" s="205">
        <v>13</v>
      </c>
      <c r="Z65" s="205">
        <v>360</v>
      </c>
      <c r="AA65" s="205">
        <v>67</v>
      </c>
      <c r="AB65" s="103">
        <f t="shared" si="2"/>
        <v>66.599999999999994</v>
      </c>
      <c r="AC65" s="95">
        <f t="shared" si="27"/>
        <v>440</v>
      </c>
      <c r="AD65" s="95">
        <f t="shared" si="28"/>
        <v>373</v>
      </c>
      <c r="AE65" s="205">
        <v>13</v>
      </c>
      <c r="AF65" s="205">
        <v>360</v>
      </c>
      <c r="AG65" s="205">
        <v>67</v>
      </c>
      <c r="AJ65" s="223" t="s">
        <v>341</v>
      </c>
      <c r="AK65" s="224">
        <v>440</v>
      </c>
      <c r="AM65" s="103">
        <v>0.4</v>
      </c>
      <c r="AO65" s="227">
        <f t="shared" si="29"/>
        <v>0</v>
      </c>
      <c r="AS65" s="103" t="s">
        <v>341</v>
      </c>
      <c r="AT65" s="103">
        <v>440</v>
      </c>
    </row>
    <row r="66" spans="1:46" outlineLevel="1" x14ac:dyDescent="0.3">
      <c r="A66" s="140" t="s">
        <v>99</v>
      </c>
      <c r="B66" s="274">
        <v>920</v>
      </c>
      <c r="C66" s="128">
        <f t="shared" si="21"/>
        <v>1</v>
      </c>
      <c r="D66" s="149">
        <f t="shared" si="22"/>
        <v>1</v>
      </c>
      <c r="E66" s="157">
        <v>1</v>
      </c>
      <c r="F66" s="157"/>
      <c r="G66" s="144">
        <f t="shared" si="23"/>
        <v>304887</v>
      </c>
      <c r="H66" s="132">
        <f t="shared" si="24"/>
        <v>253766</v>
      </c>
      <c r="I66" s="132">
        <f t="shared" si="3"/>
        <v>51121</v>
      </c>
      <c r="J66" s="103">
        <v>167160</v>
      </c>
      <c r="V66" s="97" t="s">
        <v>342</v>
      </c>
      <c r="W66" s="95">
        <f t="shared" si="25"/>
        <v>973</v>
      </c>
      <c r="X66" s="95">
        <f t="shared" si="26"/>
        <v>810</v>
      </c>
      <c r="Y66" s="205">
        <v>17</v>
      </c>
      <c r="Z66" s="205">
        <v>793</v>
      </c>
      <c r="AA66" s="205">
        <v>163</v>
      </c>
      <c r="AB66" s="103">
        <f t="shared" si="2"/>
        <v>162</v>
      </c>
      <c r="AC66" s="95">
        <f t="shared" si="27"/>
        <v>973</v>
      </c>
      <c r="AD66" s="95">
        <f t="shared" si="28"/>
        <v>810</v>
      </c>
      <c r="AE66" s="205">
        <v>17</v>
      </c>
      <c r="AF66" s="205">
        <v>793</v>
      </c>
      <c r="AG66" s="205">
        <v>163</v>
      </c>
      <c r="AJ66" s="223" t="s">
        <v>342</v>
      </c>
      <c r="AK66" s="224">
        <v>973</v>
      </c>
      <c r="AM66" s="103">
        <v>1</v>
      </c>
      <c r="AO66" s="227">
        <f t="shared" si="29"/>
        <v>0</v>
      </c>
      <c r="AS66" s="103" t="s">
        <v>342</v>
      </c>
      <c r="AT66" s="103">
        <v>973</v>
      </c>
    </row>
    <row r="67" spans="1:46" outlineLevel="1" x14ac:dyDescent="0.3">
      <c r="A67" s="140" t="s">
        <v>14</v>
      </c>
      <c r="B67" s="274">
        <v>323</v>
      </c>
      <c r="C67" s="128">
        <f t="shared" si="21"/>
        <v>1</v>
      </c>
      <c r="D67" s="149">
        <f t="shared" si="22"/>
        <v>0.4</v>
      </c>
      <c r="E67" s="157"/>
      <c r="F67" s="157">
        <v>1</v>
      </c>
      <c r="G67" s="144">
        <f t="shared" si="23"/>
        <v>121955</v>
      </c>
      <c r="H67" s="132">
        <f t="shared" si="24"/>
        <v>101507</v>
      </c>
      <c r="I67" s="132">
        <f t="shared" si="3"/>
        <v>20448</v>
      </c>
      <c r="J67" s="103">
        <v>83580</v>
      </c>
      <c r="V67" s="97" t="s">
        <v>343</v>
      </c>
      <c r="W67" s="95">
        <f t="shared" si="25"/>
        <v>323</v>
      </c>
      <c r="X67" s="95">
        <f t="shared" si="26"/>
        <v>284</v>
      </c>
      <c r="Y67" s="205">
        <v>4</v>
      </c>
      <c r="Z67" s="205">
        <v>280</v>
      </c>
      <c r="AA67" s="205">
        <v>39</v>
      </c>
      <c r="AB67" s="103">
        <f t="shared" si="2"/>
        <v>38.6</v>
      </c>
      <c r="AC67" s="95">
        <f t="shared" si="27"/>
        <v>323</v>
      </c>
      <c r="AD67" s="95">
        <f t="shared" si="28"/>
        <v>284</v>
      </c>
      <c r="AE67" s="205">
        <v>4</v>
      </c>
      <c r="AF67" s="205">
        <v>280</v>
      </c>
      <c r="AG67" s="205">
        <v>39</v>
      </c>
      <c r="AJ67" s="223" t="s">
        <v>343</v>
      </c>
      <c r="AK67" s="224">
        <v>323</v>
      </c>
      <c r="AM67" s="103">
        <v>0.4</v>
      </c>
      <c r="AO67" s="227">
        <f t="shared" si="29"/>
        <v>0</v>
      </c>
      <c r="AS67" s="103" t="s">
        <v>343</v>
      </c>
      <c r="AT67" s="103">
        <v>323</v>
      </c>
    </row>
    <row r="68" spans="1:46" outlineLevel="1" x14ac:dyDescent="0.3">
      <c r="A68" s="140" t="s">
        <v>100</v>
      </c>
      <c r="B68" s="274">
        <v>224</v>
      </c>
      <c r="C68" s="128">
        <f t="shared" si="21"/>
        <v>1</v>
      </c>
      <c r="D68" s="149">
        <f t="shared" si="22"/>
        <v>0.4</v>
      </c>
      <c r="E68" s="300"/>
      <c r="F68" s="157">
        <v>1</v>
      </c>
      <c r="G68" s="144">
        <f t="shared" si="23"/>
        <v>121955</v>
      </c>
      <c r="H68" s="132">
        <f t="shared" si="24"/>
        <v>101507</v>
      </c>
      <c r="I68" s="132">
        <f t="shared" si="3"/>
        <v>20448</v>
      </c>
      <c r="J68" s="103">
        <v>83580</v>
      </c>
      <c r="V68" s="97" t="s">
        <v>344</v>
      </c>
      <c r="W68" s="95">
        <f t="shared" si="25"/>
        <v>224</v>
      </c>
      <c r="X68" s="95">
        <f t="shared" si="26"/>
        <v>193</v>
      </c>
      <c r="Y68" s="205">
        <v>2</v>
      </c>
      <c r="Z68" s="205">
        <v>191</v>
      </c>
      <c r="AA68" s="205">
        <v>31</v>
      </c>
      <c r="AB68" s="103">
        <f t="shared" si="2"/>
        <v>30.6</v>
      </c>
      <c r="AC68" s="95">
        <f t="shared" si="27"/>
        <v>224</v>
      </c>
      <c r="AD68" s="95">
        <f t="shared" si="28"/>
        <v>193</v>
      </c>
      <c r="AE68" s="205">
        <v>2</v>
      </c>
      <c r="AF68" s="205">
        <v>191</v>
      </c>
      <c r="AG68" s="205">
        <v>31</v>
      </c>
      <c r="AJ68" s="223" t="s">
        <v>344</v>
      </c>
      <c r="AK68" s="224">
        <v>224</v>
      </c>
      <c r="AM68" s="103">
        <v>0.4</v>
      </c>
      <c r="AO68" s="227">
        <f t="shared" si="29"/>
        <v>0</v>
      </c>
      <c r="AS68" s="103" t="s">
        <v>344</v>
      </c>
      <c r="AT68" s="103">
        <v>224</v>
      </c>
    </row>
    <row r="69" spans="1:46" outlineLevel="1" x14ac:dyDescent="0.3">
      <c r="A69" s="140" t="s">
        <v>101</v>
      </c>
      <c r="B69" s="274">
        <v>693</v>
      </c>
      <c r="C69" s="128">
        <f t="shared" si="21"/>
        <v>1</v>
      </c>
      <c r="D69" s="149">
        <f t="shared" si="22"/>
        <v>1</v>
      </c>
      <c r="E69" s="157">
        <v>1</v>
      </c>
      <c r="F69" s="157"/>
      <c r="G69" s="144">
        <f t="shared" si="23"/>
        <v>304887</v>
      </c>
      <c r="H69" s="132">
        <f t="shared" si="24"/>
        <v>253766</v>
      </c>
      <c r="I69" s="132">
        <f t="shared" si="3"/>
        <v>51121</v>
      </c>
      <c r="J69" s="103">
        <v>167160</v>
      </c>
      <c r="V69" s="97" t="s">
        <v>345</v>
      </c>
      <c r="W69" s="95">
        <f t="shared" si="25"/>
        <v>703</v>
      </c>
      <c r="X69" s="95">
        <f t="shared" si="26"/>
        <v>594</v>
      </c>
      <c r="Y69" s="205">
        <v>22</v>
      </c>
      <c r="Z69" s="205">
        <v>572</v>
      </c>
      <c r="AA69" s="205">
        <v>109</v>
      </c>
      <c r="AB69" s="103">
        <f t="shared" si="2"/>
        <v>108</v>
      </c>
      <c r="AC69" s="95">
        <f t="shared" si="27"/>
        <v>703</v>
      </c>
      <c r="AD69" s="95">
        <f t="shared" si="28"/>
        <v>594</v>
      </c>
      <c r="AE69" s="205">
        <v>22</v>
      </c>
      <c r="AF69" s="205">
        <v>572</v>
      </c>
      <c r="AG69" s="205">
        <v>109</v>
      </c>
      <c r="AJ69" s="223" t="s">
        <v>345</v>
      </c>
      <c r="AK69" s="224">
        <v>703</v>
      </c>
      <c r="AM69" s="103">
        <v>1</v>
      </c>
      <c r="AO69" s="227">
        <f t="shared" si="29"/>
        <v>0</v>
      </c>
      <c r="AS69" s="103" t="s">
        <v>345</v>
      </c>
      <c r="AT69" s="103">
        <v>703</v>
      </c>
    </row>
    <row r="70" spans="1:46" outlineLevel="1" x14ac:dyDescent="0.3">
      <c r="A70" s="140" t="s">
        <v>102</v>
      </c>
      <c r="B70" s="274">
        <v>350</v>
      </c>
      <c r="C70" s="297">
        <f t="shared" si="21"/>
        <v>1</v>
      </c>
      <c r="D70" s="131">
        <f t="shared" si="22"/>
        <v>0.4</v>
      </c>
      <c r="E70" s="157"/>
      <c r="F70" s="157">
        <v>1</v>
      </c>
      <c r="G70" s="144">
        <f t="shared" si="23"/>
        <v>121955</v>
      </c>
      <c r="H70" s="132">
        <f t="shared" si="24"/>
        <v>101507</v>
      </c>
      <c r="I70" s="132">
        <f t="shared" si="3"/>
        <v>20448</v>
      </c>
      <c r="J70" s="103">
        <v>167160</v>
      </c>
      <c r="V70" s="97" t="s">
        <v>346</v>
      </c>
      <c r="W70" s="95">
        <f t="shared" si="25"/>
        <v>350</v>
      </c>
      <c r="X70" s="95">
        <f t="shared" si="26"/>
        <v>307</v>
      </c>
      <c r="Y70" s="205">
        <v>3</v>
      </c>
      <c r="Z70" s="205">
        <v>304</v>
      </c>
      <c r="AA70" s="205">
        <v>43</v>
      </c>
      <c r="AB70" s="103">
        <f t="shared" si="2"/>
        <v>42.6</v>
      </c>
      <c r="AC70" s="95">
        <f t="shared" si="27"/>
        <v>350</v>
      </c>
      <c r="AD70" s="95">
        <f t="shared" si="28"/>
        <v>307</v>
      </c>
      <c r="AE70" s="205">
        <v>3</v>
      </c>
      <c r="AF70" s="205">
        <v>304</v>
      </c>
      <c r="AG70" s="205">
        <v>43</v>
      </c>
      <c r="AJ70" s="223" t="s">
        <v>346</v>
      </c>
      <c r="AK70" s="224">
        <v>350</v>
      </c>
      <c r="AM70" s="103">
        <v>0.4</v>
      </c>
      <c r="AO70" s="227">
        <f t="shared" si="29"/>
        <v>0</v>
      </c>
      <c r="AS70" s="103" t="s">
        <v>346</v>
      </c>
      <c r="AT70" s="103">
        <v>350</v>
      </c>
    </row>
    <row r="71" spans="1:46" outlineLevel="1" x14ac:dyDescent="0.3">
      <c r="A71" s="140" t="s">
        <v>103</v>
      </c>
      <c r="B71" s="274">
        <v>148</v>
      </c>
      <c r="C71" s="128">
        <f t="shared" si="21"/>
        <v>1</v>
      </c>
      <c r="D71" s="149">
        <f t="shared" si="22"/>
        <v>0.4</v>
      </c>
      <c r="E71" s="157"/>
      <c r="F71" s="157">
        <v>1</v>
      </c>
      <c r="G71" s="144">
        <f t="shared" si="23"/>
        <v>121955</v>
      </c>
      <c r="H71" s="132">
        <f t="shared" si="24"/>
        <v>101507</v>
      </c>
      <c r="I71" s="132">
        <f t="shared" si="3"/>
        <v>20448</v>
      </c>
      <c r="J71" s="103">
        <v>83580</v>
      </c>
      <c r="V71" s="97" t="s">
        <v>347</v>
      </c>
      <c r="W71" s="95">
        <f t="shared" si="25"/>
        <v>148</v>
      </c>
      <c r="X71" s="95">
        <f t="shared" si="26"/>
        <v>117</v>
      </c>
      <c r="Y71" s="205">
        <v>0</v>
      </c>
      <c r="Z71" s="205">
        <v>117</v>
      </c>
      <c r="AA71" s="205">
        <v>31</v>
      </c>
      <c r="AB71" s="103">
        <f t="shared" si="2"/>
        <v>30.6</v>
      </c>
      <c r="AC71" s="95">
        <f t="shared" si="27"/>
        <v>148</v>
      </c>
      <c r="AD71" s="95">
        <f t="shared" si="28"/>
        <v>117</v>
      </c>
      <c r="AE71" s="205">
        <v>0</v>
      </c>
      <c r="AF71" s="205">
        <v>117</v>
      </c>
      <c r="AG71" s="205">
        <v>31</v>
      </c>
      <c r="AJ71" s="223" t="s">
        <v>347</v>
      </c>
      <c r="AK71" s="224">
        <v>148</v>
      </c>
      <c r="AM71" s="103">
        <v>0.4</v>
      </c>
      <c r="AO71" s="227">
        <f t="shared" si="29"/>
        <v>0</v>
      </c>
      <c r="AS71" s="103" t="s">
        <v>347</v>
      </c>
      <c r="AT71" s="103">
        <v>148</v>
      </c>
    </row>
    <row r="72" spans="1:46" outlineLevel="1" x14ac:dyDescent="0.3">
      <c r="A72" s="140" t="s">
        <v>104</v>
      </c>
      <c r="B72" s="274">
        <v>518</v>
      </c>
      <c r="C72" s="128">
        <f t="shared" si="21"/>
        <v>1</v>
      </c>
      <c r="D72" s="149">
        <f t="shared" si="22"/>
        <v>1</v>
      </c>
      <c r="E72" s="157">
        <v>1</v>
      </c>
      <c r="F72" s="157"/>
      <c r="G72" s="144">
        <f t="shared" si="23"/>
        <v>304887</v>
      </c>
      <c r="H72" s="132">
        <f t="shared" si="24"/>
        <v>253766</v>
      </c>
      <c r="I72" s="132">
        <f t="shared" si="3"/>
        <v>51121</v>
      </c>
      <c r="J72" s="103">
        <v>167160</v>
      </c>
      <c r="V72" s="97" t="s">
        <v>348</v>
      </c>
      <c r="W72" s="95">
        <f t="shared" si="25"/>
        <v>528</v>
      </c>
      <c r="X72" s="95">
        <f t="shared" si="26"/>
        <v>471</v>
      </c>
      <c r="Y72" s="205">
        <v>9</v>
      </c>
      <c r="Z72" s="205">
        <v>462</v>
      </c>
      <c r="AA72" s="205">
        <v>57</v>
      </c>
      <c r="AB72" s="103">
        <f t="shared" si="2"/>
        <v>56</v>
      </c>
      <c r="AC72" s="95">
        <f t="shared" si="27"/>
        <v>528</v>
      </c>
      <c r="AD72" s="95">
        <f t="shared" si="28"/>
        <v>471</v>
      </c>
      <c r="AE72" s="205">
        <v>9</v>
      </c>
      <c r="AF72" s="205">
        <v>462</v>
      </c>
      <c r="AG72" s="205">
        <v>57</v>
      </c>
      <c r="AJ72" s="223" t="s">
        <v>348</v>
      </c>
      <c r="AK72" s="224">
        <v>535</v>
      </c>
      <c r="AM72" s="103">
        <v>1</v>
      </c>
      <c r="AO72" s="227">
        <f t="shared" si="29"/>
        <v>0</v>
      </c>
      <c r="AS72" s="103" t="s">
        <v>348</v>
      </c>
      <c r="AT72" s="103">
        <v>515</v>
      </c>
    </row>
    <row r="73" spans="1:46" outlineLevel="1" x14ac:dyDescent="0.3">
      <c r="A73" s="140" t="s">
        <v>105</v>
      </c>
      <c r="B73" s="274">
        <v>316</v>
      </c>
      <c r="C73" s="128">
        <f t="shared" si="21"/>
        <v>1</v>
      </c>
      <c r="D73" s="149">
        <f t="shared" si="22"/>
        <v>0.4</v>
      </c>
      <c r="E73" s="157"/>
      <c r="F73" s="157">
        <v>1</v>
      </c>
      <c r="G73" s="144">
        <f t="shared" si="23"/>
        <v>121955</v>
      </c>
      <c r="H73" s="132">
        <f t="shared" si="24"/>
        <v>101507</v>
      </c>
      <c r="I73" s="132">
        <f t="shared" si="3"/>
        <v>20448</v>
      </c>
      <c r="J73" s="103">
        <v>83580</v>
      </c>
      <c r="V73" s="97" t="s">
        <v>349</v>
      </c>
      <c r="W73" s="95">
        <f t="shared" si="25"/>
        <v>316</v>
      </c>
      <c r="X73" s="95">
        <f t="shared" si="26"/>
        <v>271</v>
      </c>
      <c r="Y73" s="205">
        <v>3</v>
      </c>
      <c r="Z73" s="205">
        <v>268</v>
      </c>
      <c r="AA73" s="205">
        <v>45</v>
      </c>
      <c r="AB73" s="103">
        <f t="shared" si="2"/>
        <v>44.6</v>
      </c>
      <c r="AC73" s="95">
        <f t="shared" si="27"/>
        <v>316</v>
      </c>
      <c r="AD73" s="95">
        <f t="shared" si="28"/>
        <v>271</v>
      </c>
      <c r="AE73" s="205">
        <v>3</v>
      </c>
      <c r="AF73" s="205">
        <v>268</v>
      </c>
      <c r="AG73" s="205">
        <v>45</v>
      </c>
      <c r="AJ73" s="223" t="s">
        <v>349</v>
      </c>
      <c r="AK73" s="224">
        <v>316</v>
      </c>
      <c r="AM73" s="103">
        <v>0.4</v>
      </c>
      <c r="AO73" s="227">
        <f t="shared" si="29"/>
        <v>0</v>
      </c>
      <c r="AS73" s="103" t="s">
        <v>349</v>
      </c>
      <c r="AT73" s="103">
        <v>316</v>
      </c>
    </row>
    <row r="74" spans="1:46" outlineLevel="1" x14ac:dyDescent="0.3">
      <c r="A74" s="140" t="s">
        <v>106</v>
      </c>
      <c r="B74" s="274">
        <v>547</v>
      </c>
      <c r="C74" s="128">
        <f t="shared" si="21"/>
        <v>1</v>
      </c>
      <c r="D74" s="149">
        <f t="shared" si="22"/>
        <v>1</v>
      </c>
      <c r="E74" s="157">
        <v>1</v>
      </c>
      <c r="F74" s="157"/>
      <c r="G74" s="144">
        <f t="shared" si="23"/>
        <v>304887</v>
      </c>
      <c r="H74" s="132">
        <f t="shared" si="24"/>
        <v>253766</v>
      </c>
      <c r="I74" s="132">
        <f t="shared" si="3"/>
        <v>51121</v>
      </c>
      <c r="J74" s="103">
        <v>167160</v>
      </c>
      <c r="V74" s="97" t="s">
        <v>350</v>
      </c>
      <c r="W74" s="95">
        <f t="shared" si="25"/>
        <v>531</v>
      </c>
      <c r="X74" s="95">
        <f t="shared" si="26"/>
        <v>452</v>
      </c>
      <c r="Y74" s="205">
        <v>9</v>
      </c>
      <c r="Z74" s="205">
        <v>443</v>
      </c>
      <c r="AA74" s="205">
        <v>79</v>
      </c>
      <c r="AB74" s="103">
        <f t="shared" ref="AB74:AB137" si="30">AA74-D74</f>
        <v>78</v>
      </c>
      <c r="AC74" s="95">
        <f t="shared" si="27"/>
        <v>531</v>
      </c>
      <c r="AD74" s="95">
        <f t="shared" si="28"/>
        <v>452</v>
      </c>
      <c r="AE74" s="205">
        <v>9</v>
      </c>
      <c r="AF74" s="205">
        <v>443</v>
      </c>
      <c r="AG74" s="205">
        <v>79</v>
      </c>
      <c r="AJ74" s="223" t="s">
        <v>350</v>
      </c>
      <c r="AK74" s="224">
        <v>529</v>
      </c>
      <c r="AM74" s="103">
        <v>1</v>
      </c>
      <c r="AO74" s="227">
        <f t="shared" si="29"/>
        <v>0</v>
      </c>
      <c r="AS74" s="103" t="s">
        <v>350</v>
      </c>
      <c r="AT74" s="103">
        <v>529</v>
      </c>
    </row>
    <row r="75" spans="1:46" outlineLevel="1" x14ac:dyDescent="0.3">
      <c r="A75" s="140" t="s">
        <v>107</v>
      </c>
      <c r="B75" s="274">
        <v>359</v>
      </c>
      <c r="C75" s="128">
        <f t="shared" si="21"/>
        <v>1</v>
      </c>
      <c r="D75" s="149">
        <f t="shared" si="22"/>
        <v>0.4</v>
      </c>
      <c r="E75" s="157"/>
      <c r="F75" s="157">
        <v>1</v>
      </c>
      <c r="G75" s="144">
        <f t="shared" si="23"/>
        <v>121955</v>
      </c>
      <c r="H75" s="132">
        <f t="shared" si="24"/>
        <v>101507</v>
      </c>
      <c r="I75" s="132">
        <f t="shared" ref="I75:I138" si="31">G75-H75</f>
        <v>20448</v>
      </c>
      <c r="J75" s="103">
        <v>83580</v>
      </c>
      <c r="V75" s="97" t="s">
        <v>351</v>
      </c>
      <c r="W75" s="95">
        <f t="shared" si="25"/>
        <v>385</v>
      </c>
      <c r="X75" s="95">
        <f t="shared" si="26"/>
        <v>320</v>
      </c>
      <c r="Y75" s="205">
        <v>4</v>
      </c>
      <c r="Z75" s="205">
        <v>316</v>
      </c>
      <c r="AA75" s="205">
        <v>65</v>
      </c>
      <c r="AB75" s="103">
        <f t="shared" si="30"/>
        <v>64.599999999999994</v>
      </c>
      <c r="AC75" s="95">
        <f t="shared" si="27"/>
        <v>385</v>
      </c>
      <c r="AD75" s="95">
        <f t="shared" si="28"/>
        <v>320</v>
      </c>
      <c r="AE75" s="205">
        <v>4</v>
      </c>
      <c r="AF75" s="205">
        <v>316</v>
      </c>
      <c r="AG75" s="205">
        <v>65</v>
      </c>
      <c r="AJ75" s="223" t="s">
        <v>351</v>
      </c>
      <c r="AK75" s="224">
        <v>385</v>
      </c>
      <c r="AM75" s="103">
        <v>0.4</v>
      </c>
      <c r="AO75" s="227">
        <f t="shared" si="29"/>
        <v>0</v>
      </c>
      <c r="AS75" s="103" t="s">
        <v>351</v>
      </c>
      <c r="AT75" s="103">
        <v>388</v>
      </c>
    </row>
    <row r="76" spans="1:46" outlineLevel="1" x14ac:dyDescent="0.3">
      <c r="A76" s="140" t="s">
        <v>108</v>
      </c>
      <c r="B76" s="274">
        <v>216</v>
      </c>
      <c r="C76" s="128">
        <f t="shared" si="21"/>
        <v>1</v>
      </c>
      <c r="D76" s="149">
        <f t="shared" si="22"/>
        <v>0.4</v>
      </c>
      <c r="E76" s="300"/>
      <c r="F76" s="157">
        <v>1</v>
      </c>
      <c r="G76" s="144">
        <f t="shared" si="23"/>
        <v>121955</v>
      </c>
      <c r="H76" s="132">
        <f t="shared" si="24"/>
        <v>101507</v>
      </c>
      <c r="I76" s="132">
        <f t="shared" si="31"/>
        <v>20448</v>
      </c>
      <c r="J76" s="103">
        <v>83580</v>
      </c>
      <c r="V76" s="97" t="s">
        <v>352</v>
      </c>
      <c r="W76" s="95">
        <f t="shared" si="25"/>
        <v>216</v>
      </c>
      <c r="X76" s="95">
        <f t="shared" si="26"/>
        <v>169</v>
      </c>
      <c r="Y76" s="205">
        <v>1</v>
      </c>
      <c r="Z76" s="205">
        <v>168</v>
      </c>
      <c r="AA76" s="205">
        <v>47</v>
      </c>
      <c r="AB76" s="103">
        <f t="shared" si="30"/>
        <v>46.6</v>
      </c>
      <c r="AC76" s="95">
        <f t="shared" si="27"/>
        <v>216</v>
      </c>
      <c r="AD76" s="95">
        <f t="shared" si="28"/>
        <v>169</v>
      </c>
      <c r="AE76" s="205">
        <v>1</v>
      </c>
      <c r="AF76" s="205">
        <v>168</v>
      </c>
      <c r="AG76" s="205">
        <v>47</v>
      </c>
      <c r="AJ76" s="223" t="s">
        <v>352</v>
      </c>
      <c r="AK76" s="224">
        <v>216</v>
      </c>
      <c r="AM76" s="103">
        <v>0.4</v>
      </c>
      <c r="AO76" s="227">
        <f t="shared" si="29"/>
        <v>0</v>
      </c>
      <c r="AS76" s="103" t="s">
        <v>352</v>
      </c>
      <c r="AT76" s="103">
        <v>216</v>
      </c>
    </row>
    <row r="77" spans="1:46" outlineLevel="1" x14ac:dyDescent="0.3">
      <c r="A77" s="140" t="s">
        <v>109</v>
      </c>
      <c r="B77" s="274">
        <v>106</v>
      </c>
      <c r="C77" s="128">
        <f t="shared" si="21"/>
        <v>1</v>
      </c>
      <c r="D77" s="149">
        <f t="shared" si="22"/>
        <v>0.4</v>
      </c>
      <c r="E77" s="157"/>
      <c r="F77" s="157">
        <v>1</v>
      </c>
      <c r="G77" s="144">
        <f t="shared" si="23"/>
        <v>121955</v>
      </c>
      <c r="H77" s="132">
        <f t="shared" si="24"/>
        <v>101507</v>
      </c>
      <c r="I77" s="132">
        <f t="shared" si="31"/>
        <v>20448</v>
      </c>
      <c r="J77" s="103">
        <v>83580</v>
      </c>
      <c r="V77" s="97" t="s">
        <v>353</v>
      </c>
      <c r="W77" s="95">
        <f t="shared" si="25"/>
        <v>106</v>
      </c>
      <c r="X77" s="95">
        <f t="shared" si="26"/>
        <v>65</v>
      </c>
      <c r="Y77" s="205">
        <v>0</v>
      </c>
      <c r="Z77" s="205">
        <v>65</v>
      </c>
      <c r="AA77" s="205">
        <v>41</v>
      </c>
      <c r="AB77" s="103">
        <f t="shared" si="30"/>
        <v>40.6</v>
      </c>
      <c r="AC77" s="95">
        <f t="shared" si="27"/>
        <v>106</v>
      </c>
      <c r="AD77" s="95">
        <f t="shared" si="28"/>
        <v>65</v>
      </c>
      <c r="AE77" s="205">
        <v>0</v>
      </c>
      <c r="AF77" s="205">
        <v>65</v>
      </c>
      <c r="AG77" s="205">
        <v>41</v>
      </c>
      <c r="AJ77" s="223" t="s">
        <v>353</v>
      </c>
      <c r="AK77" s="224">
        <v>106</v>
      </c>
      <c r="AM77" s="103">
        <v>0.4</v>
      </c>
      <c r="AO77" s="227">
        <f t="shared" si="29"/>
        <v>0</v>
      </c>
      <c r="AS77" s="103" t="s">
        <v>353</v>
      </c>
      <c r="AT77" s="103">
        <v>106</v>
      </c>
    </row>
    <row r="78" spans="1:46" outlineLevel="1" x14ac:dyDescent="0.3">
      <c r="A78" s="140" t="s">
        <v>110</v>
      </c>
      <c r="B78" s="274">
        <v>388</v>
      </c>
      <c r="C78" s="128">
        <f t="shared" si="21"/>
        <v>1</v>
      </c>
      <c r="D78" s="149">
        <f t="shared" si="22"/>
        <v>0.4</v>
      </c>
      <c r="E78" s="300"/>
      <c r="F78" s="157">
        <v>1</v>
      </c>
      <c r="G78" s="144">
        <f t="shared" si="23"/>
        <v>121955</v>
      </c>
      <c r="H78" s="132">
        <f t="shared" si="24"/>
        <v>101507</v>
      </c>
      <c r="I78" s="132">
        <f t="shared" si="31"/>
        <v>20448</v>
      </c>
      <c r="J78" s="103">
        <v>83580</v>
      </c>
      <c r="V78" s="97" t="s">
        <v>354</v>
      </c>
      <c r="W78" s="95">
        <f t="shared" si="25"/>
        <v>399</v>
      </c>
      <c r="X78" s="95">
        <f t="shared" si="26"/>
        <v>338</v>
      </c>
      <c r="Y78" s="205">
        <v>10</v>
      </c>
      <c r="Z78" s="205">
        <v>328</v>
      </c>
      <c r="AA78" s="205">
        <v>61</v>
      </c>
      <c r="AB78" s="103">
        <f t="shared" si="30"/>
        <v>60.6</v>
      </c>
      <c r="AC78" s="95">
        <f t="shared" si="27"/>
        <v>399</v>
      </c>
      <c r="AD78" s="95">
        <f t="shared" si="28"/>
        <v>338</v>
      </c>
      <c r="AE78" s="205">
        <v>10</v>
      </c>
      <c r="AF78" s="205">
        <v>328</v>
      </c>
      <c r="AG78" s="205">
        <v>61</v>
      </c>
      <c r="AJ78" s="223" t="s">
        <v>354</v>
      </c>
      <c r="AK78" s="224">
        <v>379</v>
      </c>
      <c r="AM78" s="103">
        <v>0.4</v>
      </c>
      <c r="AO78" s="227">
        <f t="shared" si="29"/>
        <v>0</v>
      </c>
      <c r="AS78" s="103" t="s">
        <v>354</v>
      </c>
      <c r="AT78" s="103">
        <v>398</v>
      </c>
    </row>
    <row r="79" spans="1:46" outlineLevel="1" x14ac:dyDescent="0.3">
      <c r="A79" s="140" t="s">
        <v>111</v>
      </c>
      <c r="B79" s="274">
        <v>215</v>
      </c>
      <c r="C79" s="128">
        <f t="shared" si="21"/>
        <v>1</v>
      </c>
      <c r="D79" s="149">
        <f t="shared" si="22"/>
        <v>0.4</v>
      </c>
      <c r="E79" s="157"/>
      <c r="F79" s="157">
        <v>1</v>
      </c>
      <c r="G79" s="144">
        <f t="shared" si="23"/>
        <v>121955</v>
      </c>
      <c r="H79" s="132">
        <f t="shared" si="24"/>
        <v>101507</v>
      </c>
      <c r="I79" s="132">
        <f t="shared" si="31"/>
        <v>20448</v>
      </c>
      <c r="J79" s="103">
        <v>83580</v>
      </c>
      <c r="V79" s="97" t="s">
        <v>355</v>
      </c>
      <c r="W79" s="95">
        <f t="shared" si="25"/>
        <v>215</v>
      </c>
      <c r="X79" s="95">
        <f t="shared" si="26"/>
        <v>183</v>
      </c>
      <c r="Y79" s="205">
        <v>3</v>
      </c>
      <c r="Z79" s="205">
        <v>180</v>
      </c>
      <c r="AA79" s="205">
        <v>32</v>
      </c>
      <c r="AB79" s="103">
        <f t="shared" si="30"/>
        <v>31.6</v>
      </c>
      <c r="AC79" s="95">
        <f t="shared" si="27"/>
        <v>215</v>
      </c>
      <c r="AD79" s="95">
        <f t="shared" si="28"/>
        <v>183</v>
      </c>
      <c r="AE79" s="205">
        <v>3</v>
      </c>
      <c r="AF79" s="205">
        <v>180</v>
      </c>
      <c r="AG79" s="205">
        <v>32</v>
      </c>
      <c r="AJ79" s="223" t="s">
        <v>355</v>
      </c>
      <c r="AK79" s="224">
        <v>215</v>
      </c>
      <c r="AM79" s="103">
        <v>0.4</v>
      </c>
      <c r="AO79" s="227">
        <f t="shared" si="29"/>
        <v>0</v>
      </c>
      <c r="AS79" s="103" t="s">
        <v>355</v>
      </c>
      <c r="AT79" s="103">
        <v>215</v>
      </c>
    </row>
    <row r="80" spans="1:46" outlineLevel="1" x14ac:dyDescent="0.3">
      <c r="A80" s="140" t="s">
        <v>112</v>
      </c>
      <c r="B80" s="274">
        <v>347</v>
      </c>
      <c r="C80" s="128">
        <f t="shared" si="21"/>
        <v>1</v>
      </c>
      <c r="D80" s="149">
        <f t="shared" si="22"/>
        <v>0.4</v>
      </c>
      <c r="E80" s="300"/>
      <c r="F80" s="157">
        <v>1</v>
      </c>
      <c r="G80" s="144">
        <f t="shared" si="23"/>
        <v>121955</v>
      </c>
      <c r="H80" s="132">
        <f t="shared" si="24"/>
        <v>101507</v>
      </c>
      <c r="I80" s="132">
        <f t="shared" si="31"/>
        <v>20448</v>
      </c>
      <c r="J80" s="103">
        <v>83580</v>
      </c>
      <c r="V80" s="97" t="s">
        <v>356</v>
      </c>
      <c r="W80" s="95">
        <f t="shared" si="25"/>
        <v>347</v>
      </c>
      <c r="X80" s="95">
        <f t="shared" si="26"/>
        <v>294</v>
      </c>
      <c r="Y80" s="205">
        <v>4</v>
      </c>
      <c r="Z80" s="205">
        <v>290</v>
      </c>
      <c r="AA80" s="205">
        <v>53</v>
      </c>
      <c r="AB80" s="103">
        <f t="shared" si="30"/>
        <v>52.6</v>
      </c>
      <c r="AC80" s="95">
        <f t="shared" si="27"/>
        <v>347</v>
      </c>
      <c r="AD80" s="95">
        <f t="shared" si="28"/>
        <v>294</v>
      </c>
      <c r="AE80" s="205">
        <v>4</v>
      </c>
      <c r="AF80" s="205">
        <v>290</v>
      </c>
      <c r="AG80" s="205">
        <v>53</v>
      </c>
      <c r="AJ80" s="223" t="s">
        <v>356</v>
      </c>
      <c r="AK80" s="224">
        <v>347</v>
      </c>
      <c r="AM80" s="103">
        <v>0.4</v>
      </c>
      <c r="AO80" s="227">
        <f t="shared" si="29"/>
        <v>0</v>
      </c>
      <c r="AS80" s="103" t="s">
        <v>356</v>
      </c>
      <c r="AT80" s="103">
        <v>347</v>
      </c>
    </row>
    <row r="81" spans="1:46" ht="35.25" customHeight="1" x14ac:dyDescent="0.3">
      <c r="A81" s="146" t="s">
        <v>15</v>
      </c>
      <c r="B81" s="180">
        <f>SUM(B53:B80)</f>
        <v>12795</v>
      </c>
      <c r="C81" s="181">
        <f t="shared" ref="C81:J81" si="32">SUM(C53:C80)</f>
        <v>28</v>
      </c>
      <c r="D81" s="181">
        <f t="shared" si="32"/>
        <v>18.399999999999995</v>
      </c>
      <c r="E81" s="167">
        <f t="shared" si="32"/>
        <v>12</v>
      </c>
      <c r="F81" s="181">
        <f t="shared" si="32"/>
        <v>16</v>
      </c>
      <c r="G81" s="165">
        <f t="shared" si="32"/>
        <v>5609924</v>
      </c>
      <c r="H81" s="165">
        <f t="shared" si="32"/>
        <v>4669304</v>
      </c>
      <c r="I81" s="165">
        <f t="shared" si="32"/>
        <v>940620</v>
      </c>
      <c r="J81" s="182">
        <f t="shared" si="32"/>
        <v>3510360</v>
      </c>
      <c r="V81" s="145"/>
      <c r="W81" s="103" t="s">
        <v>357</v>
      </c>
      <c r="X81" s="103">
        <v>7027</v>
      </c>
      <c r="AJ81" s="235"/>
      <c r="AO81" s="246"/>
    </row>
    <row r="82" spans="1:46" ht="36" outlineLevel="2" x14ac:dyDescent="0.3">
      <c r="A82" s="146" t="s">
        <v>274</v>
      </c>
      <c r="B82" s="167"/>
      <c r="C82" s="167"/>
      <c r="D82" s="147"/>
      <c r="E82" s="147"/>
      <c r="F82" s="147"/>
      <c r="G82" s="148"/>
      <c r="H82" s="148"/>
      <c r="I82" s="148"/>
      <c r="V82" s="145"/>
      <c r="W82" s="103" t="s">
        <v>358</v>
      </c>
      <c r="X82" s="103">
        <v>1090</v>
      </c>
      <c r="AB82" s="103">
        <f t="shared" si="30"/>
        <v>0</v>
      </c>
      <c r="AJ82" s="235"/>
      <c r="AO82" s="247"/>
    </row>
    <row r="83" spans="1:46" ht="45.6" outlineLevel="2" x14ac:dyDescent="0.25">
      <c r="A83" s="140" t="s">
        <v>123</v>
      </c>
      <c r="B83" s="274">
        <v>309</v>
      </c>
      <c r="C83" s="297">
        <f>E83+F83</f>
        <v>1</v>
      </c>
      <c r="D83" s="131">
        <f>SUM(E83+F83*$D$6)</f>
        <v>0.4</v>
      </c>
      <c r="E83" s="157"/>
      <c r="F83" s="157">
        <v>1</v>
      </c>
      <c r="G83" s="144">
        <f t="shared" ref="G83:G95" si="33">ROUND($G$5/$D$290*D83,0)</f>
        <v>121955</v>
      </c>
      <c r="H83" s="132">
        <f t="shared" ref="H83:H95" si="34">ROUNDUP(D83*$H$6,0)</f>
        <v>101507</v>
      </c>
      <c r="I83" s="132">
        <f t="shared" si="31"/>
        <v>20448</v>
      </c>
      <c r="J83" s="103">
        <v>167160</v>
      </c>
      <c r="V83" s="207" t="s">
        <v>358</v>
      </c>
      <c r="W83" s="95">
        <f>X83+AA83</f>
        <v>1215</v>
      </c>
      <c r="X83" s="95">
        <f>Y83+Z83</f>
        <v>951</v>
      </c>
      <c r="Y83" s="96">
        <v>67</v>
      </c>
      <c r="Z83" s="96">
        <v>884</v>
      </c>
      <c r="AA83" s="96">
        <v>264</v>
      </c>
      <c r="AB83" s="103">
        <f t="shared" si="30"/>
        <v>263.60000000000002</v>
      </c>
      <c r="AC83" s="95">
        <f>AD83+AG83</f>
        <v>1215</v>
      </c>
      <c r="AD83" s="95">
        <f>AE83+AF83</f>
        <v>951</v>
      </c>
      <c r="AE83" s="96">
        <v>67</v>
      </c>
      <c r="AF83" s="96">
        <v>884</v>
      </c>
      <c r="AG83" s="96">
        <v>264</v>
      </c>
      <c r="AJ83" s="235" t="s">
        <v>358</v>
      </c>
      <c r="AK83" s="224">
        <v>1215</v>
      </c>
      <c r="AM83" s="103">
        <v>1</v>
      </c>
      <c r="AO83" s="245">
        <f>AM83-D85</f>
        <v>0</v>
      </c>
      <c r="AP83" s="241"/>
      <c r="AS83" s="103" t="s">
        <v>358</v>
      </c>
    </row>
    <row r="84" spans="1:46" ht="45.6" outlineLevel="2" x14ac:dyDescent="0.25">
      <c r="A84" s="140" t="s">
        <v>118</v>
      </c>
      <c r="B84" s="274">
        <v>553</v>
      </c>
      <c r="C84" s="297">
        <f>E84+F84</f>
        <v>1</v>
      </c>
      <c r="D84" s="131">
        <f>SUM(E84+F84*$D$6)</f>
        <v>1</v>
      </c>
      <c r="E84" s="157">
        <v>1</v>
      </c>
      <c r="F84" s="157"/>
      <c r="G84" s="144">
        <f t="shared" si="33"/>
        <v>304887</v>
      </c>
      <c r="H84" s="132">
        <f t="shared" si="34"/>
        <v>253766</v>
      </c>
      <c r="I84" s="132">
        <f t="shared" si="31"/>
        <v>51121</v>
      </c>
      <c r="J84" s="103">
        <v>167160</v>
      </c>
      <c r="V84" s="207" t="s">
        <v>359</v>
      </c>
      <c r="W84" s="95">
        <f t="shared" ref="W84:W95" si="35">X84+AA84</f>
        <v>309</v>
      </c>
      <c r="X84" s="95">
        <f t="shared" ref="X84:X95" si="36">Y84+Z84</f>
        <v>248</v>
      </c>
      <c r="Y84" s="96">
        <v>21</v>
      </c>
      <c r="Z84" s="96">
        <v>227</v>
      </c>
      <c r="AA84" s="96">
        <v>61</v>
      </c>
      <c r="AB84" s="103">
        <f t="shared" si="30"/>
        <v>60</v>
      </c>
      <c r="AC84" s="95">
        <f t="shared" ref="AC84:AC95" si="37">AD84+AG84</f>
        <v>309</v>
      </c>
      <c r="AD84" s="95">
        <f t="shared" ref="AD84:AD95" si="38">AE84+AF84</f>
        <v>248</v>
      </c>
      <c r="AE84" s="96">
        <v>21</v>
      </c>
      <c r="AF84" s="96">
        <v>227</v>
      </c>
      <c r="AG84" s="96">
        <v>61</v>
      </c>
      <c r="AJ84" s="235" t="s">
        <v>359</v>
      </c>
      <c r="AK84" s="224">
        <v>309</v>
      </c>
      <c r="AM84" s="103">
        <v>0.4</v>
      </c>
      <c r="AO84" s="244">
        <f>AM84-D83</f>
        <v>0</v>
      </c>
      <c r="AP84" s="241"/>
      <c r="AS84" s="103" t="s">
        <v>359</v>
      </c>
    </row>
    <row r="85" spans="1:46" ht="45.6" outlineLevel="2" x14ac:dyDescent="0.25">
      <c r="A85" s="140" t="s">
        <v>116</v>
      </c>
      <c r="B85" s="274">
        <v>1215</v>
      </c>
      <c r="C85" s="297">
        <f>E85+F85</f>
        <v>1</v>
      </c>
      <c r="D85" s="131">
        <f>SUM(E85+F85*$D$6)</f>
        <v>1</v>
      </c>
      <c r="E85" s="157">
        <v>1</v>
      </c>
      <c r="F85" s="157"/>
      <c r="G85" s="144">
        <f t="shared" si="33"/>
        <v>304887</v>
      </c>
      <c r="H85" s="132">
        <f t="shared" si="34"/>
        <v>253766</v>
      </c>
      <c r="I85" s="132">
        <f t="shared" si="31"/>
        <v>51121</v>
      </c>
      <c r="J85" s="103">
        <v>167160</v>
      </c>
      <c r="V85" s="207" t="s">
        <v>360</v>
      </c>
      <c r="W85" s="95">
        <f t="shared" si="35"/>
        <v>553</v>
      </c>
      <c r="X85" s="95">
        <f t="shared" si="36"/>
        <v>468</v>
      </c>
      <c r="Y85" s="96">
        <v>11</v>
      </c>
      <c r="Z85" s="96">
        <v>457</v>
      </c>
      <c r="AA85" s="96">
        <v>85</v>
      </c>
      <c r="AB85" s="103">
        <f t="shared" si="30"/>
        <v>84</v>
      </c>
      <c r="AC85" s="95">
        <f t="shared" si="37"/>
        <v>553</v>
      </c>
      <c r="AD85" s="95">
        <f t="shared" si="38"/>
        <v>468</v>
      </c>
      <c r="AE85" s="96">
        <v>11</v>
      </c>
      <c r="AF85" s="96">
        <v>457</v>
      </c>
      <c r="AG85" s="96">
        <v>85</v>
      </c>
      <c r="AJ85" s="235" t="s">
        <v>360</v>
      </c>
      <c r="AK85" s="224">
        <v>553</v>
      </c>
      <c r="AM85" s="103">
        <v>1</v>
      </c>
      <c r="AO85" s="244">
        <f>AM85-D84</f>
        <v>0</v>
      </c>
      <c r="AP85" s="241"/>
      <c r="AS85" s="103" t="s">
        <v>360</v>
      </c>
    </row>
    <row r="86" spans="1:46" outlineLevel="2" x14ac:dyDescent="0.25">
      <c r="A86" s="140" t="s">
        <v>121</v>
      </c>
      <c r="B86" s="301">
        <v>629</v>
      </c>
      <c r="C86" s="128">
        <f>E86+F86</f>
        <v>1</v>
      </c>
      <c r="D86" s="149">
        <f>SUM(E86+F86*$D$6)</f>
        <v>1</v>
      </c>
      <c r="E86" s="157">
        <v>1</v>
      </c>
      <c r="F86" s="157"/>
      <c r="G86" s="144">
        <f t="shared" si="33"/>
        <v>304887</v>
      </c>
      <c r="H86" s="132">
        <f t="shared" si="34"/>
        <v>253766</v>
      </c>
      <c r="I86" s="132">
        <f t="shared" si="31"/>
        <v>51121</v>
      </c>
      <c r="J86" s="103">
        <v>167160</v>
      </c>
      <c r="V86" s="207" t="s">
        <v>361</v>
      </c>
      <c r="W86" s="95">
        <f t="shared" si="35"/>
        <v>629</v>
      </c>
      <c r="X86" s="95">
        <f t="shared" si="36"/>
        <v>536</v>
      </c>
      <c r="Y86" s="96">
        <v>17</v>
      </c>
      <c r="Z86" s="96">
        <v>519</v>
      </c>
      <c r="AA86" s="96">
        <v>93</v>
      </c>
      <c r="AB86" s="103">
        <f t="shared" si="30"/>
        <v>92</v>
      </c>
      <c r="AC86" s="95">
        <f t="shared" si="37"/>
        <v>629</v>
      </c>
      <c r="AD86" s="95">
        <f t="shared" si="38"/>
        <v>536</v>
      </c>
      <c r="AE86" s="96">
        <v>17</v>
      </c>
      <c r="AF86" s="96">
        <v>519</v>
      </c>
      <c r="AG86" s="96">
        <v>93</v>
      </c>
      <c r="AJ86" s="235" t="s">
        <v>361</v>
      </c>
      <c r="AK86" s="224">
        <v>629</v>
      </c>
      <c r="AM86" s="103">
        <v>1</v>
      </c>
      <c r="AO86" s="244">
        <f t="shared" ref="AO86:AO95" si="39">AM86-D86</f>
        <v>0</v>
      </c>
      <c r="AP86" s="241"/>
      <c r="AS86" s="103" t="s">
        <v>361</v>
      </c>
      <c r="AT86" s="103">
        <v>629</v>
      </c>
    </row>
    <row r="87" spans="1:46" ht="45.6" outlineLevel="2" x14ac:dyDescent="0.25">
      <c r="A87" s="140" t="s">
        <v>115</v>
      </c>
      <c r="B87" s="301">
        <v>501</v>
      </c>
      <c r="C87" s="128">
        <f>E87+F87</f>
        <v>1</v>
      </c>
      <c r="D87" s="136">
        <f>SUM(E87+F87*$D$6)</f>
        <v>1</v>
      </c>
      <c r="E87" s="296">
        <v>1</v>
      </c>
      <c r="F87" s="296"/>
      <c r="G87" s="144">
        <f t="shared" si="33"/>
        <v>304887</v>
      </c>
      <c r="H87" s="132">
        <f t="shared" si="34"/>
        <v>253766</v>
      </c>
      <c r="I87" s="132">
        <f t="shared" si="31"/>
        <v>51121</v>
      </c>
      <c r="J87" s="103">
        <v>83580</v>
      </c>
      <c r="V87" s="207" t="s">
        <v>362</v>
      </c>
      <c r="W87" s="95">
        <f t="shared" si="35"/>
        <v>501</v>
      </c>
      <c r="X87" s="95">
        <f t="shared" si="36"/>
        <v>389</v>
      </c>
      <c r="Y87" s="96">
        <v>26</v>
      </c>
      <c r="Z87" s="96">
        <v>363</v>
      </c>
      <c r="AA87" s="96">
        <v>112</v>
      </c>
      <c r="AB87" s="103">
        <f t="shared" si="30"/>
        <v>111</v>
      </c>
      <c r="AC87" s="95">
        <f t="shared" si="37"/>
        <v>501</v>
      </c>
      <c r="AD87" s="95">
        <f t="shared" si="38"/>
        <v>389</v>
      </c>
      <c r="AE87" s="96">
        <v>26</v>
      </c>
      <c r="AF87" s="96">
        <v>363</v>
      </c>
      <c r="AG87" s="96">
        <v>112</v>
      </c>
      <c r="AJ87" s="235" t="s">
        <v>362</v>
      </c>
      <c r="AK87" s="224">
        <v>501</v>
      </c>
      <c r="AM87" s="103">
        <v>1</v>
      </c>
      <c r="AO87" s="244">
        <f t="shared" si="39"/>
        <v>0</v>
      </c>
      <c r="AP87" s="241"/>
      <c r="AS87" s="103" t="s">
        <v>362</v>
      </c>
      <c r="AT87" s="103">
        <v>501</v>
      </c>
    </row>
    <row r="88" spans="1:46" outlineLevel="2" x14ac:dyDescent="0.25">
      <c r="A88" s="128" t="s">
        <v>40</v>
      </c>
      <c r="B88" s="301">
        <v>985</v>
      </c>
      <c r="C88" s="128">
        <v>1</v>
      </c>
      <c r="D88" s="131">
        <v>1</v>
      </c>
      <c r="E88" s="131">
        <v>1</v>
      </c>
      <c r="F88" s="131"/>
      <c r="G88" s="144">
        <f t="shared" si="33"/>
        <v>304887</v>
      </c>
      <c r="H88" s="132">
        <f t="shared" si="34"/>
        <v>253766</v>
      </c>
      <c r="I88" s="132">
        <f t="shared" si="31"/>
        <v>51121</v>
      </c>
      <c r="V88" s="207" t="s">
        <v>363</v>
      </c>
      <c r="W88" s="95">
        <f t="shared" si="35"/>
        <v>985</v>
      </c>
      <c r="X88" s="95">
        <f t="shared" si="36"/>
        <v>828</v>
      </c>
      <c r="Y88" s="96">
        <v>97</v>
      </c>
      <c r="Z88" s="96">
        <v>731</v>
      </c>
      <c r="AA88" s="96">
        <v>157</v>
      </c>
      <c r="AB88" s="103">
        <f t="shared" si="30"/>
        <v>156</v>
      </c>
      <c r="AC88" s="95">
        <f t="shared" si="37"/>
        <v>985</v>
      </c>
      <c r="AD88" s="95">
        <f t="shared" si="38"/>
        <v>828</v>
      </c>
      <c r="AE88" s="96">
        <v>97</v>
      </c>
      <c r="AF88" s="96">
        <v>731</v>
      </c>
      <c r="AG88" s="96">
        <v>157</v>
      </c>
      <c r="AJ88" s="235" t="s">
        <v>363</v>
      </c>
      <c r="AK88" s="224">
        <v>985</v>
      </c>
      <c r="AM88" s="103">
        <v>1</v>
      </c>
      <c r="AO88" s="244">
        <f t="shared" si="39"/>
        <v>0</v>
      </c>
      <c r="AP88" s="241"/>
      <c r="AS88" s="103" t="s">
        <v>363</v>
      </c>
      <c r="AT88" s="103">
        <v>985</v>
      </c>
    </row>
    <row r="89" spans="1:46" outlineLevel="2" x14ac:dyDescent="0.25">
      <c r="A89" s="140" t="s">
        <v>120</v>
      </c>
      <c r="B89" s="301">
        <v>306</v>
      </c>
      <c r="C89" s="297">
        <f t="shared" ref="C89:C95" si="40">E89+F89</f>
        <v>1</v>
      </c>
      <c r="D89" s="131">
        <f t="shared" ref="D89:D95" si="41">SUM(E89+F89*$D$6)</f>
        <v>0.4</v>
      </c>
      <c r="E89" s="157"/>
      <c r="F89" s="157">
        <v>1</v>
      </c>
      <c r="G89" s="144">
        <f t="shared" si="33"/>
        <v>121955</v>
      </c>
      <c r="H89" s="132">
        <f t="shared" si="34"/>
        <v>101507</v>
      </c>
      <c r="I89" s="132">
        <f t="shared" si="31"/>
        <v>20448</v>
      </c>
      <c r="J89" s="103">
        <v>167160</v>
      </c>
      <c r="V89" s="207" t="s">
        <v>364</v>
      </c>
      <c r="W89" s="95">
        <f t="shared" si="35"/>
        <v>306</v>
      </c>
      <c r="X89" s="95">
        <f t="shared" si="36"/>
        <v>247</v>
      </c>
      <c r="Y89" s="96">
        <v>8</v>
      </c>
      <c r="Z89" s="96">
        <v>239</v>
      </c>
      <c r="AA89" s="96">
        <v>59</v>
      </c>
      <c r="AB89" s="103">
        <f t="shared" si="30"/>
        <v>58.6</v>
      </c>
      <c r="AC89" s="95">
        <f t="shared" si="37"/>
        <v>306</v>
      </c>
      <c r="AD89" s="95">
        <f t="shared" si="38"/>
        <v>247</v>
      </c>
      <c r="AE89" s="96">
        <v>8</v>
      </c>
      <c r="AF89" s="96">
        <v>239</v>
      </c>
      <c r="AG89" s="96">
        <v>59</v>
      </c>
      <c r="AJ89" s="235" t="s">
        <v>364</v>
      </c>
      <c r="AK89" s="224">
        <v>306</v>
      </c>
      <c r="AM89" s="103">
        <v>0.4</v>
      </c>
      <c r="AO89" s="244">
        <f t="shared" si="39"/>
        <v>0</v>
      </c>
      <c r="AP89" s="241"/>
      <c r="AS89" s="103" t="s">
        <v>364</v>
      </c>
      <c r="AT89" s="103">
        <v>306</v>
      </c>
    </row>
    <row r="90" spans="1:46" ht="45.6" outlineLevel="2" x14ac:dyDescent="0.25">
      <c r="A90" s="140" t="s">
        <v>117</v>
      </c>
      <c r="B90" s="301">
        <v>295</v>
      </c>
      <c r="C90" s="297">
        <f t="shared" si="40"/>
        <v>1</v>
      </c>
      <c r="D90" s="131">
        <f t="shared" si="41"/>
        <v>0.4</v>
      </c>
      <c r="E90" s="302"/>
      <c r="F90" s="157">
        <v>1</v>
      </c>
      <c r="G90" s="144">
        <f t="shared" si="33"/>
        <v>121955</v>
      </c>
      <c r="H90" s="132">
        <f t="shared" si="34"/>
        <v>101507</v>
      </c>
      <c r="I90" s="132">
        <f t="shared" si="31"/>
        <v>20448</v>
      </c>
      <c r="J90" s="103">
        <v>83580</v>
      </c>
      <c r="V90" s="207" t="s">
        <v>365</v>
      </c>
      <c r="W90" s="95">
        <f t="shared" si="35"/>
        <v>295</v>
      </c>
      <c r="X90" s="95">
        <f t="shared" si="36"/>
        <v>243</v>
      </c>
      <c r="Y90" s="96">
        <v>8</v>
      </c>
      <c r="Z90" s="96">
        <v>235</v>
      </c>
      <c r="AA90" s="96">
        <v>52</v>
      </c>
      <c r="AB90" s="103">
        <f t="shared" si="30"/>
        <v>51.6</v>
      </c>
      <c r="AC90" s="95">
        <f t="shared" si="37"/>
        <v>295</v>
      </c>
      <c r="AD90" s="95">
        <f t="shared" si="38"/>
        <v>243</v>
      </c>
      <c r="AE90" s="96">
        <v>8</v>
      </c>
      <c r="AF90" s="96">
        <v>235</v>
      </c>
      <c r="AG90" s="96">
        <v>52</v>
      </c>
      <c r="AJ90" s="235" t="s">
        <v>365</v>
      </c>
      <c r="AK90" s="224">
        <v>295</v>
      </c>
      <c r="AM90" s="103">
        <v>0.4</v>
      </c>
      <c r="AO90" s="244">
        <f t="shared" si="39"/>
        <v>0</v>
      </c>
      <c r="AP90" s="241"/>
      <c r="AS90" s="103" t="s">
        <v>365</v>
      </c>
      <c r="AT90" s="103">
        <v>295</v>
      </c>
    </row>
    <row r="91" spans="1:46" ht="45.6" outlineLevel="2" x14ac:dyDescent="0.25">
      <c r="A91" s="140" t="s">
        <v>113</v>
      </c>
      <c r="B91" s="301">
        <v>845</v>
      </c>
      <c r="C91" s="128">
        <f t="shared" si="40"/>
        <v>1</v>
      </c>
      <c r="D91" s="149">
        <f t="shared" si="41"/>
        <v>1</v>
      </c>
      <c r="E91" s="157">
        <v>1</v>
      </c>
      <c r="F91" s="157"/>
      <c r="G91" s="144">
        <f t="shared" si="33"/>
        <v>304887</v>
      </c>
      <c r="H91" s="132">
        <f t="shared" si="34"/>
        <v>253766</v>
      </c>
      <c r="I91" s="132">
        <f t="shared" si="31"/>
        <v>51121</v>
      </c>
      <c r="J91" s="103">
        <v>167160</v>
      </c>
      <c r="V91" s="207" t="s">
        <v>366</v>
      </c>
      <c r="W91" s="95">
        <f t="shared" si="35"/>
        <v>845</v>
      </c>
      <c r="X91" s="95">
        <f t="shared" si="36"/>
        <v>671</v>
      </c>
      <c r="Y91" s="96">
        <v>42</v>
      </c>
      <c r="Z91" s="96">
        <v>629</v>
      </c>
      <c r="AA91" s="96">
        <v>174</v>
      </c>
      <c r="AB91" s="103">
        <f t="shared" si="30"/>
        <v>173</v>
      </c>
      <c r="AC91" s="95">
        <f t="shared" si="37"/>
        <v>845</v>
      </c>
      <c r="AD91" s="95">
        <f t="shared" si="38"/>
        <v>671</v>
      </c>
      <c r="AE91" s="96">
        <v>42</v>
      </c>
      <c r="AF91" s="96">
        <v>629</v>
      </c>
      <c r="AG91" s="96">
        <v>174</v>
      </c>
      <c r="AJ91" s="235" t="s">
        <v>366</v>
      </c>
      <c r="AK91" s="224">
        <v>845</v>
      </c>
      <c r="AM91" s="103">
        <v>1</v>
      </c>
      <c r="AO91" s="244">
        <f t="shared" si="39"/>
        <v>0</v>
      </c>
      <c r="AP91" s="241"/>
      <c r="AS91" s="103" t="s">
        <v>366</v>
      </c>
      <c r="AT91" s="103">
        <v>845</v>
      </c>
    </row>
    <row r="92" spans="1:46" ht="45.6" outlineLevel="2" x14ac:dyDescent="0.25">
      <c r="A92" s="140" t="s">
        <v>119</v>
      </c>
      <c r="B92" s="301">
        <v>344</v>
      </c>
      <c r="C92" s="297">
        <f t="shared" si="40"/>
        <v>1</v>
      </c>
      <c r="D92" s="131">
        <f t="shared" si="41"/>
        <v>0.4</v>
      </c>
      <c r="E92" s="157"/>
      <c r="F92" s="157">
        <v>1</v>
      </c>
      <c r="G92" s="144">
        <f t="shared" si="33"/>
        <v>121955</v>
      </c>
      <c r="H92" s="132">
        <f t="shared" si="34"/>
        <v>101507</v>
      </c>
      <c r="I92" s="132">
        <f t="shared" si="31"/>
        <v>20448</v>
      </c>
      <c r="J92" s="103">
        <v>83580</v>
      </c>
      <c r="V92" s="207" t="s">
        <v>367</v>
      </c>
      <c r="W92" s="95">
        <f t="shared" si="35"/>
        <v>344</v>
      </c>
      <c r="X92" s="95">
        <f t="shared" si="36"/>
        <v>292</v>
      </c>
      <c r="Y92" s="96">
        <v>16</v>
      </c>
      <c r="Z92" s="96">
        <v>276</v>
      </c>
      <c r="AA92" s="96">
        <v>52</v>
      </c>
      <c r="AB92" s="103">
        <f t="shared" si="30"/>
        <v>51.6</v>
      </c>
      <c r="AC92" s="95">
        <f t="shared" si="37"/>
        <v>344</v>
      </c>
      <c r="AD92" s="95">
        <f t="shared" si="38"/>
        <v>292</v>
      </c>
      <c r="AE92" s="96">
        <v>16</v>
      </c>
      <c r="AF92" s="96">
        <v>276</v>
      </c>
      <c r="AG92" s="96">
        <v>52</v>
      </c>
      <c r="AJ92" s="235" t="s">
        <v>367</v>
      </c>
      <c r="AK92" s="224">
        <v>344</v>
      </c>
      <c r="AM92" s="103">
        <v>0.4</v>
      </c>
      <c r="AO92" s="244">
        <f t="shared" si="39"/>
        <v>0</v>
      </c>
      <c r="AP92" s="241"/>
      <c r="AS92" s="103" t="s">
        <v>367</v>
      </c>
      <c r="AT92" s="103">
        <v>344</v>
      </c>
    </row>
    <row r="93" spans="1:46" outlineLevel="2" x14ac:dyDescent="0.25">
      <c r="A93" s="140" t="s">
        <v>16</v>
      </c>
      <c r="B93" s="301">
        <v>274</v>
      </c>
      <c r="C93" s="128">
        <f t="shared" si="40"/>
        <v>1</v>
      </c>
      <c r="D93" s="149">
        <f t="shared" si="41"/>
        <v>0.4</v>
      </c>
      <c r="E93" s="300"/>
      <c r="F93" s="157">
        <v>1</v>
      </c>
      <c r="G93" s="144">
        <f t="shared" si="33"/>
        <v>121955</v>
      </c>
      <c r="H93" s="132">
        <f t="shared" si="34"/>
        <v>101507</v>
      </c>
      <c r="I93" s="132">
        <f t="shared" si="31"/>
        <v>20448</v>
      </c>
      <c r="J93" s="103">
        <v>83580</v>
      </c>
      <c r="V93" s="207" t="s">
        <v>368</v>
      </c>
      <c r="W93" s="95">
        <f t="shared" si="35"/>
        <v>274</v>
      </c>
      <c r="X93" s="95">
        <f t="shared" si="36"/>
        <v>233</v>
      </c>
      <c r="Y93" s="96">
        <v>8</v>
      </c>
      <c r="Z93" s="96">
        <v>225</v>
      </c>
      <c r="AA93" s="96">
        <v>41</v>
      </c>
      <c r="AB93" s="103">
        <f t="shared" si="30"/>
        <v>40.6</v>
      </c>
      <c r="AC93" s="95">
        <f t="shared" si="37"/>
        <v>274</v>
      </c>
      <c r="AD93" s="95">
        <f t="shared" si="38"/>
        <v>233</v>
      </c>
      <c r="AE93" s="96">
        <v>8</v>
      </c>
      <c r="AF93" s="96">
        <v>225</v>
      </c>
      <c r="AG93" s="96">
        <v>41</v>
      </c>
      <c r="AJ93" s="235" t="s">
        <v>368</v>
      </c>
      <c r="AK93" s="224">
        <v>274</v>
      </c>
      <c r="AM93" s="103">
        <v>0.4</v>
      </c>
      <c r="AO93" s="244">
        <f t="shared" si="39"/>
        <v>0</v>
      </c>
      <c r="AP93" s="241"/>
      <c r="AS93" s="103" t="s">
        <v>368</v>
      </c>
      <c r="AT93" s="103">
        <v>274</v>
      </c>
    </row>
    <row r="94" spans="1:46" outlineLevel="2" x14ac:dyDescent="0.25">
      <c r="A94" s="140" t="s">
        <v>122</v>
      </c>
      <c r="B94" s="301">
        <v>252</v>
      </c>
      <c r="C94" s="128">
        <f t="shared" si="40"/>
        <v>1</v>
      </c>
      <c r="D94" s="149">
        <f t="shared" si="41"/>
        <v>0.4</v>
      </c>
      <c r="E94" s="157"/>
      <c r="F94" s="157">
        <v>1</v>
      </c>
      <c r="G94" s="144">
        <f t="shared" si="33"/>
        <v>121955</v>
      </c>
      <c r="H94" s="132">
        <f t="shared" si="34"/>
        <v>101507</v>
      </c>
      <c r="I94" s="132">
        <f t="shared" si="31"/>
        <v>20448</v>
      </c>
      <c r="J94" s="103">
        <v>167160</v>
      </c>
      <c r="V94" s="207" t="s">
        <v>369</v>
      </c>
      <c r="W94" s="95">
        <f t="shared" si="35"/>
        <v>252</v>
      </c>
      <c r="X94" s="95">
        <f t="shared" si="36"/>
        <v>216</v>
      </c>
      <c r="Y94" s="96">
        <v>5</v>
      </c>
      <c r="Z94" s="96">
        <v>211</v>
      </c>
      <c r="AA94" s="96">
        <v>36</v>
      </c>
      <c r="AB94" s="103">
        <f t="shared" si="30"/>
        <v>35.6</v>
      </c>
      <c r="AC94" s="95">
        <f t="shared" si="37"/>
        <v>252</v>
      </c>
      <c r="AD94" s="95">
        <f t="shared" si="38"/>
        <v>216</v>
      </c>
      <c r="AE94" s="96">
        <v>5</v>
      </c>
      <c r="AF94" s="96">
        <v>211</v>
      </c>
      <c r="AG94" s="96">
        <v>36</v>
      </c>
      <c r="AJ94" s="235" t="s">
        <v>369</v>
      </c>
      <c r="AK94" s="224">
        <v>252</v>
      </c>
      <c r="AM94" s="103">
        <v>0.4</v>
      </c>
      <c r="AO94" s="244">
        <f t="shared" si="39"/>
        <v>0</v>
      </c>
      <c r="AP94" s="241"/>
      <c r="AS94" s="103" t="s">
        <v>369</v>
      </c>
      <c r="AT94" s="103">
        <v>252</v>
      </c>
    </row>
    <row r="95" spans="1:46" ht="45.6" outlineLevel="2" x14ac:dyDescent="0.25">
      <c r="A95" s="140" t="s">
        <v>114</v>
      </c>
      <c r="B95" s="301">
        <v>750</v>
      </c>
      <c r="C95" s="128">
        <f t="shared" si="40"/>
        <v>1</v>
      </c>
      <c r="D95" s="149">
        <f t="shared" si="41"/>
        <v>1</v>
      </c>
      <c r="E95" s="157">
        <v>1</v>
      </c>
      <c r="F95" s="157"/>
      <c r="G95" s="144">
        <f t="shared" si="33"/>
        <v>304887</v>
      </c>
      <c r="H95" s="132">
        <f t="shared" si="34"/>
        <v>253766</v>
      </c>
      <c r="I95" s="132">
        <f t="shared" si="31"/>
        <v>51121</v>
      </c>
      <c r="J95" s="103">
        <v>83580</v>
      </c>
      <c r="V95" s="207" t="s">
        <v>370</v>
      </c>
      <c r="W95" s="95">
        <f t="shared" si="35"/>
        <v>750</v>
      </c>
      <c r="X95" s="95">
        <f t="shared" si="36"/>
        <v>612</v>
      </c>
      <c r="Y95" s="96">
        <v>45</v>
      </c>
      <c r="Z95" s="96">
        <v>567</v>
      </c>
      <c r="AA95" s="96">
        <v>138</v>
      </c>
      <c r="AB95" s="103">
        <f t="shared" si="30"/>
        <v>137</v>
      </c>
      <c r="AC95" s="95">
        <f t="shared" si="37"/>
        <v>750</v>
      </c>
      <c r="AD95" s="95">
        <f t="shared" si="38"/>
        <v>612</v>
      </c>
      <c r="AE95" s="96">
        <v>45</v>
      </c>
      <c r="AF95" s="96">
        <v>567</v>
      </c>
      <c r="AG95" s="96">
        <v>138</v>
      </c>
      <c r="AJ95" s="235" t="s">
        <v>370</v>
      </c>
      <c r="AK95" s="224">
        <v>750</v>
      </c>
      <c r="AM95" s="103">
        <v>1</v>
      </c>
      <c r="AO95" s="244">
        <f t="shared" si="39"/>
        <v>0</v>
      </c>
      <c r="AP95" s="241"/>
      <c r="AS95" s="103" t="s">
        <v>370</v>
      </c>
      <c r="AT95" s="103">
        <v>750</v>
      </c>
    </row>
    <row r="96" spans="1:46" ht="33" customHeight="1" x14ac:dyDescent="0.3">
      <c r="A96" s="146" t="s">
        <v>17</v>
      </c>
      <c r="B96" s="180">
        <f>SUM(B83:B95)</f>
        <v>7258</v>
      </c>
      <c r="C96" s="181">
        <f t="shared" ref="C96:R96" si="42">SUM(C83:C95)</f>
        <v>13</v>
      </c>
      <c r="D96" s="181">
        <f t="shared" si="42"/>
        <v>9.4000000000000021</v>
      </c>
      <c r="E96" s="181">
        <f t="shared" si="42"/>
        <v>7</v>
      </c>
      <c r="F96" s="181">
        <f t="shared" si="42"/>
        <v>6</v>
      </c>
      <c r="G96" s="165">
        <f t="shared" si="42"/>
        <v>2865939</v>
      </c>
      <c r="H96" s="165">
        <f t="shared" si="42"/>
        <v>2385404</v>
      </c>
      <c r="I96" s="165">
        <f t="shared" si="42"/>
        <v>480535</v>
      </c>
      <c r="J96" s="181">
        <f t="shared" si="42"/>
        <v>1588020</v>
      </c>
      <c r="K96" s="181">
        <f t="shared" si="42"/>
        <v>0</v>
      </c>
      <c r="L96" s="181">
        <f t="shared" si="42"/>
        <v>0</v>
      </c>
      <c r="M96" s="181">
        <f t="shared" si="42"/>
        <v>0</v>
      </c>
      <c r="N96" s="181">
        <f t="shared" si="42"/>
        <v>0</v>
      </c>
      <c r="O96" s="181">
        <f t="shared" si="42"/>
        <v>0</v>
      </c>
      <c r="P96" s="181">
        <f t="shared" si="42"/>
        <v>0</v>
      </c>
      <c r="Q96" s="181">
        <f t="shared" si="42"/>
        <v>0</v>
      </c>
      <c r="R96" s="181">
        <f t="shared" si="42"/>
        <v>0</v>
      </c>
      <c r="V96" s="145"/>
      <c r="W96" s="103" t="s">
        <v>372</v>
      </c>
      <c r="X96" s="103">
        <v>14177</v>
      </c>
      <c r="AJ96" s="236"/>
      <c r="AP96" s="241"/>
    </row>
    <row r="97" spans="1:46" outlineLevel="2" x14ac:dyDescent="0.3">
      <c r="A97" s="146" t="s">
        <v>275</v>
      </c>
      <c r="B97" s="167"/>
      <c r="C97" s="167"/>
      <c r="D97" s="147"/>
      <c r="E97" s="147"/>
      <c r="F97" s="147"/>
      <c r="G97" s="148"/>
      <c r="H97" s="148"/>
      <c r="I97" s="148"/>
      <c r="V97" s="145"/>
      <c r="AB97" s="103">
        <f t="shared" si="30"/>
        <v>0</v>
      </c>
      <c r="AJ97" s="223"/>
      <c r="AP97" s="241"/>
    </row>
    <row r="98" spans="1:46" outlineLevel="2" x14ac:dyDescent="0.25">
      <c r="A98" s="140" t="s">
        <v>124</v>
      </c>
      <c r="B98" s="274">
        <v>510</v>
      </c>
      <c r="C98" s="128">
        <f t="shared" ref="C98:C116" si="43">E98+F98</f>
        <v>1</v>
      </c>
      <c r="D98" s="131">
        <f t="shared" ref="D98:D116" si="44">SUM(E98+F98*$D$6)</f>
        <v>1</v>
      </c>
      <c r="E98" s="300">
        <v>1</v>
      </c>
      <c r="F98" s="157"/>
      <c r="G98" s="144">
        <f t="shared" ref="G98:G116" si="45">ROUND($G$5/$D$290*D98,0)</f>
        <v>304887</v>
      </c>
      <c r="H98" s="132">
        <f t="shared" ref="H98:H116" si="46">ROUNDUP(D98*$H$6,0)</f>
        <v>253766</v>
      </c>
      <c r="I98" s="132">
        <f t="shared" si="31"/>
        <v>51121</v>
      </c>
      <c r="J98" s="103">
        <v>83580</v>
      </c>
      <c r="V98" s="208" t="s">
        <v>373</v>
      </c>
      <c r="W98" s="107">
        <v>508</v>
      </c>
      <c r="X98" s="107">
        <v>418</v>
      </c>
      <c r="Y98" s="209">
        <v>16</v>
      </c>
      <c r="Z98" s="210">
        <v>402</v>
      </c>
      <c r="AA98" s="210">
        <v>90</v>
      </c>
      <c r="AB98" s="103">
        <f t="shared" si="30"/>
        <v>89</v>
      </c>
      <c r="AC98" s="95">
        <f>AD98+AG98</f>
        <v>508</v>
      </c>
      <c r="AD98" s="204">
        <f>AE98+AF98</f>
        <v>418</v>
      </c>
      <c r="AE98" s="96">
        <v>16</v>
      </c>
      <c r="AF98" s="96">
        <v>402</v>
      </c>
      <c r="AG98" s="96">
        <v>90</v>
      </c>
      <c r="AJ98" s="223" t="s">
        <v>373</v>
      </c>
      <c r="AK98" s="224">
        <v>508</v>
      </c>
      <c r="AM98" s="103">
        <v>1</v>
      </c>
      <c r="AO98" s="244">
        <f t="shared" ref="AO98:AO116" si="47">AM98-D98</f>
        <v>0</v>
      </c>
      <c r="AS98" s="103" t="s">
        <v>373</v>
      </c>
      <c r="AT98" s="103">
        <v>509</v>
      </c>
    </row>
    <row r="99" spans="1:46" outlineLevel="2" x14ac:dyDescent="0.25">
      <c r="A99" s="140" t="s">
        <v>125</v>
      </c>
      <c r="B99" s="274">
        <v>803</v>
      </c>
      <c r="C99" s="128">
        <f t="shared" si="43"/>
        <v>1</v>
      </c>
      <c r="D99" s="149">
        <f t="shared" si="44"/>
        <v>1</v>
      </c>
      <c r="E99" s="157">
        <v>1</v>
      </c>
      <c r="F99" s="157"/>
      <c r="G99" s="144">
        <f t="shared" si="45"/>
        <v>304887</v>
      </c>
      <c r="H99" s="132">
        <f t="shared" si="46"/>
        <v>253766</v>
      </c>
      <c r="I99" s="132">
        <f t="shared" si="31"/>
        <v>51121</v>
      </c>
      <c r="J99" s="103">
        <v>167160</v>
      </c>
      <c r="V99" s="208" t="s">
        <v>374</v>
      </c>
      <c r="W99" s="107">
        <v>796</v>
      </c>
      <c r="X99" s="107">
        <v>667</v>
      </c>
      <c r="Y99" s="209">
        <v>23</v>
      </c>
      <c r="Z99" s="210">
        <v>644</v>
      </c>
      <c r="AA99" s="210">
        <v>129</v>
      </c>
      <c r="AB99" s="103">
        <f t="shared" si="30"/>
        <v>128</v>
      </c>
      <c r="AC99" s="95">
        <f t="shared" ref="AC99:AC116" si="48">AD99+AG99</f>
        <v>796</v>
      </c>
      <c r="AD99" s="204">
        <f t="shared" ref="AD99:AD116" si="49">AE99+AF99</f>
        <v>667</v>
      </c>
      <c r="AE99" s="96">
        <v>23</v>
      </c>
      <c r="AF99" s="96">
        <v>644</v>
      </c>
      <c r="AG99" s="96">
        <v>129</v>
      </c>
      <c r="AJ99" s="223" t="s">
        <v>374</v>
      </c>
      <c r="AK99" s="224">
        <v>804</v>
      </c>
      <c r="AM99" s="103">
        <v>1</v>
      </c>
      <c r="AO99" s="244">
        <f t="shared" si="47"/>
        <v>0</v>
      </c>
      <c r="AS99" s="103" t="s">
        <v>374</v>
      </c>
      <c r="AT99" s="103">
        <v>818</v>
      </c>
    </row>
    <row r="100" spans="1:46" outlineLevel="2" x14ac:dyDescent="0.25">
      <c r="A100" s="140" t="s">
        <v>126</v>
      </c>
      <c r="B100" s="274">
        <v>1329</v>
      </c>
      <c r="C100" s="128">
        <f t="shared" si="43"/>
        <v>1</v>
      </c>
      <c r="D100" s="149">
        <f t="shared" si="44"/>
        <v>1</v>
      </c>
      <c r="E100" s="157">
        <v>1</v>
      </c>
      <c r="F100" s="157"/>
      <c r="G100" s="144">
        <f t="shared" si="45"/>
        <v>304887</v>
      </c>
      <c r="H100" s="132">
        <f t="shared" si="46"/>
        <v>253766</v>
      </c>
      <c r="I100" s="132">
        <f t="shared" si="31"/>
        <v>51121</v>
      </c>
      <c r="J100" s="103">
        <v>167160</v>
      </c>
      <c r="V100" s="208" t="s">
        <v>375</v>
      </c>
      <c r="W100" s="107">
        <v>1416</v>
      </c>
      <c r="X100" s="107">
        <v>1227</v>
      </c>
      <c r="Y100" s="209">
        <v>29</v>
      </c>
      <c r="Z100" s="210">
        <v>1198</v>
      </c>
      <c r="AA100" s="210">
        <v>189</v>
      </c>
      <c r="AB100" s="103">
        <f t="shared" si="30"/>
        <v>188</v>
      </c>
      <c r="AC100" s="95">
        <f t="shared" si="48"/>
        <v>1416</v>
      </c>
      <c r="AD100" s="204">
        <f t="shared" si="49"/>
        <v>1227</v>
      </c>
      <c r="AE100" s="211">
        <v>29</v>
      </c>
      <c r="AF100" s="211">
        <v>1198</v>
      </c>
      <c r="AG100" s="211">
        <v>189</v>
      </c>
      <c r="AJ100" s="223" t="s">
        <v>375</v>
      </c>
      <c r="AK100" s="224">
        <v>1367</v>
      </c>
      <c r="AM100" s="103">
        <v>1</v>
      </c>
      <c r="AO100" s="244">
        <f t="shared" si="47"/>
        <v>0</v>
      </c>
      <c r="AS100" s="103" t="s">
        <v>375</v>
      </c>
      <c r="AT100" s="103">
        <v>1372</v>
      </c>
    </row>
    <row r="101" spans="1:46" outlineLevel="2" x14ac:dyDescent="0.25">
      <c r="A101" s="183" t="s">
        <v>127</v>
      </c>
      <c r="B101" s="274">
        <v>289</v>
      </c>
      <c r="C101" s="297">
        <f t="shared" si="43"/>
        <v>1</v>
      </c>
      <c r="D101" s="149">
        <f t="shared" si="44"/>
        <v>0.4</v>
      </c>
      <c r="E101" s="157"/>
      <c r="F101" s="157">
        <v>1</v>
      </c>
      <c r="G101" s="144">
        <f t="shared" si="45"/>
        <v>121955</v>
      </c>
      <c r="H101" s="132">
        <f t="shared" si="46"/>
        <v>101507</v>
      </c>
      <c r="I101" s="132">
        <f t="shared" si="31"/>
        <v>20448</v>
      </c>
      <c r="J101" s="103">
        <v>83580</v>
      </c>
      <c r="V101" s="208" t="s">
        <v>376</v>
      </c>
      <c r="W101" s="107">
        <v>303</v>
      </c>
      <c r="X101" s="107">
        <v>259</v>
      </c>
      <c r="Y101" s="209">
        <v>6</v>
      </c>
      <c r="Z101" s="210">
        <v>253</v>
      </c>
      <c r="AA101" s="210">
        <v>44</v>
      </c>
      <c r="AB101" s="103">
        <f t="shared" si="30"/>
        <v>43.6</v>
      </c>
      <c r="AC101" s="95">
        <f t="shared" si="48"/>
        <v>303</v>
      </c>
      <c r="AD101" s="204">
        <f t="shared" si="49"/>
        <v>259</v>
      </c>
      <c r="AE101" s="96">
        <v>6</v>
      </c>
      <c r="AF101" s="96">
        <v>253</v>
      </c>
      <c r="AG101" s="96">
        <v>44</v>
      </c>
      <c r="AJ101" s="223" t="s">
        <v>376</v>
      </c>
      <c r="AK101" s="224">
        <v>298</v>
      </c>
      <c r="AM101" s="103">
        <v>0.4</v>
      </c>
      <c r="AO101" s="244">
        <f t="shared" si="47"/>
        <v>0</v>
      </c>
      <c r="AS101" s="103" t="s">
        <v>376</v>
      </c>
      <c r="AT101" s="103">
        <v>294</v>
      </c>
    </row>
    <row r="102" spans="1:46" outlineLevel="2" x14ac:dyDescent="0.25">
      <c r="A102" s="183" t="s">
        <v>128</v>
      </c>
      <c r="B102" s="274">
        <v>512</v>
      </c>
      <c r="C102" s="297">
        <f t="shared" si="43"/>
        <v>1</v>
      </c>
      <c r="D102" s="131">
        <v>1</v>
      </c>
      <c r="E102" s="157">
        <v>1</v>
      </c>
      <c r="F102" s="157"/>
      <c r="G102" s="144">
        <f t="shared" si="45"/>
        <v>304887</v>
      </c>
      <c r="H102" s="132">
        <f t="shared" si="46"/>
        <v>253766</v>
      </c>
      <c r="I102" s="132">
        <f t="shared" si="31"/>
        <v>51121</v>
      </c>
      <c r="J102" s="103">
        <v>83580</v>
      </c>
      <c r="V102" s="208" t="s">
        <v>377</v>
      </c>
      <c r="W102" s="107">
        <v>518</v>
      </c>
      <c r="X102" s="107">
        <v>449</v>
      </c>
      <c r="Y102" s="209">
        <v>5</v>
      </c>
      <c r="Z102" s="210">
        <v>444</v>
      </c>
      <c r="AA102" s="210">
        <v>69</v>
      </c>
      <c r="AB102" s="103">
        <f t="shared" si="30"/>
        <v>68</v>
      </c>
      <c r="AC102" s="95">
        <f t="shared" si="48"/>
        <v>518</v>
      </c>
      <c r="AD102" s="204">
        <f t="shared" si="49"/>
        <v>449</v>
      </c>
      <c r="AE102" s="96">
        <v>5</v>
      </c>
      <c r="AF102" s="96">
        <v>444</v>
      </c>
      <c r="AG102" s="96">
        <v>69</v>
      </c>
      <c r="AJ102" s="223" t="s">
        <v>377</v>
      </c>
      <c r="AK102" s="224">
        <v>511</v>
      </c>
      <c r="AM102" s="103">
        <v>1</v>
      </c>
      <c r="AO102" s="244">
        <f t="shared" si="47"/>
        <v>0</v>
      </c>
      <c r="AP102" s="241"/>
      <c r="AS102" s="103" t="s">
        <v>377</v>
      </c>
      <c r="AT102" s="103">
        <v>513</v>
      </c>
    </row>
    <row r="103" spans="1:46" outlineLevel="2" x14ac:dyDescent="0.25">
      <c r="A103" s="183" t="s">
        <v>18</v>
      </c>
      <c r="B103" s="274">
        <v>618</v>
      </c>
      <c r="C103" s="297">
        <f t="shared" si="43"/>
        <v>1</v>
      </c>
      <c r="D103" s="131">
        <f t="shared" si="44"/>
        <v>1</v>
      </c>
      <c r="E103" s="157">
        <v>1</v>
      </c>
      <c r="F103" s="157"/>
      <c r="G103" s="144">
        <f t="shared" si="45"/>
        <v>304887</v>
      </c>
      <c r="H103" s="132">
        <f t="shared" si="46"/>
        <v>253766</v>
      </c>
      <c r="I103" s="132">
        <f t="shared" si="31"/>
        <v>51121</v>
      </c>
      <c r="J103" s="103">
        <v>167160</v>
      </c>
      <c r="V103" s="208" t="s">
        <v>378</v>
      </c>
      <c r="W103" s="107">
        <v>635</v>
      </c>
      <c r="X103" s="107">
        <v>546</v>
      </c>
      <c r="Y103" s="209">
        <v>12</v>
      </c>
      <c r="Z103" s="210">
        <v>534</v>
      </c>
      <c r="AA103" s="210">
        <v>89</v>
      </c>
      <c r="AB103" s="103">
        <f t="shared" si="30"/>
        <v>88</v>
      </c>
      <c r="AC103" s="95">
        <f t="shared" si="48"/>
        <v>635</v>
      </c>
      <c r="AD103" s="204">
        <f t="shared" si="49"/>
        <v>546</v>
      </c>
      <c r="AE103" s="96">
        <v>12</v>
      </c>
      <c r="AF103" s="96">
        <v>534</v>
      </c>
      <c r="AG103" s="96">
        <v>89</v>
      </c>
      <c r="AJ103" s="223" t="s">
        <v>378</v>
      </c>
      <c r="AK103" s="224">
        <v>621</v>
      </c>
      <c r="AM103" s="103">
        <v>1</v>
      </c>
      <c r="AO103" s="244">
        <f t="shared" si="47"/>
        <v>0</v>
      </c>
      <c r="AP103" s="241"/>
      <c r="AS103" s="103" t="s">
        <v>378</v>
      </c>
      <c r="AT103" s="103">
        <v>616</v>
      </c>
    </row>
    <row r="104" spans="1:46" outlineLevel="2" x14ac:dyDescent="0.25">
      <c r="A104" s="183" t="s">
        <v>129</v>
      </c>
      <c r="B104" s="274">
        <v>321</v>
      </c>
      <c r="C104" s="297">
        <f t="shared" si="43"/>
        <v>1</v>
      </c>
      <c r="D104" s="149">
        <f t="shared" si="44"/>
        <v>0.4</v>
      </c>
      <c r="E104" s="157"/>
      <c r="F104" s="157">
        <v>1</v>
      </c>
      <c r="G104" s="144">
        <f t="shared" si="45"/>
        <v>121955</v>
      </c>
      <c r="H104" s="132">
        <f t="shared" si="46"/>
        <v>101507</v>
      </c>
      <c r="I104" s="132">
        <f t="shared" si="31"/>
        <v>20448</v>
      </c>
      <c r="J104" s="103">
        <v>83580</v>
      </c>
      <c r="V104" s="208" t="s">
        <v>379</v>
      </c>
      <c r="W104" s="107">
        <v>330</v>
      </c>
      <c r="X104" s="107">
        <v>275</v>
      </c>
      <c r="Y104" s="209">
        <v>3</v>
      </c>
      <c r="Z104" s="210">
        <v>272</v>
      </c>
      <c r="AA104" s="210">
        <v>55</v>
      </c>
      <c r="AB104" s="103">
        <f t="shared" si="30"/>
        <v>54.6</v>
      </c>
      <c r="AC104" s="95">
        <f t="shared" si="48"/>
        <v>330</v>
      </c>
      <c r="AD104" s="204">
        <f t="shared" si="49"/>
        <v>275</v>
      </c>
      <c r="AE104" s="96">
        <v>3</v>
      </c>
      <c r="AF104" s="96">
        <v>272</v>
      </c>
      <c r="AG104" s="96">
        <v>55</v>
      </c>
      <c r="AJ104" s="223" t="s">
        <v>379</v>
      </c>
      <c r="AK104" s="224">
        <v>329</v>
      </c>
      <c r="AM104" s="103">
        <v>0.4</v>
      </c>
      <c r="AO104" s="244">
        <f t="shared" si="47"/>
        <v>0</v>
      </c>
      <c r="AP104" s="241"/>
      <c r="AS104" s="103" t="s">
        <v>379</v>
      </c>
      <c r="AT104" s="103">
        <v>322</v>
      </c>
    </row>
    <row r="105" spans="1:46" outlineLevel="2" x14ac:dyDescent="0.25">
      <c r="A105" s="183" t="s">
        <v>130</v>
      </c>
      <c r="B105" s="274">
        <v>403</v>
      </c>
      <c r="C105" s="297">
        <f t="shared" si="43"/>
        <v>1</v>
      </c>
      <c r="D105" s="149">
        <f t="shared" si="44"/>
        <v>0.4</v>
      </c>
      <c r="E105" s="157"/>
      <c r="F105" s="157">
        <v>1</v>
      </c>
      <c r="G105" s="144">
        <f t="shared" si="45"/>
        <v>121955</v>
      </c>
      <c r="H105" s="132">
        <f t="shared" si="46"/>
        <v>101507</v>
      </c>
      <c r="I105" s="132">
        <f t="shared" si="31"/>
        <v>20448</v>
      </c>
      <c r="J105" s="103">
        <v>83580</v>
      </c>
      <c r="V105" s="208" t="s">
        <v>380</v>
      </c>
      <c r="W105" s="107">
        <v>407</v>
      </c>
      <c r="X105" s="107">
        <v>365</v>
      </c>
      <c r="Y105" s="209">
        <v>3</v>
      </c>
      <c r="Z105" s="210">
        <v>362</v>
      </c>
      <c r="AA105" s="210">
        <v>42</v>
      </c>
      <c r="AB105" s="103">
        <f t="shared" si="30"/>
        <v>41.6</v>
      </c>
      <c r="AC105" s="95">
        <f t="shared" si="48"/>
        <v>407</v>
      </c>
      <c r="AD105" s="204">
        <f t="shared" si="49"/>
        <v>365</v>
      </c>
      <c r="AE105" s="96">
        <v>3</v>
      </c>
      <c r="AF105" s="96">
        <v>362</v>
      </c>
      <c r="AG105" s="96">
        <v>42</v>
      </c>
      <c r="AJ105" s="223" t="s">
        <v>380</v>
      </c>
      <c r="AK105" s="224">
        <v>397</v>
      </c>
      <c r="AM105" s="103">
        <v>0.4</v>
      </c>
      <c r="AO105" s="244">
        <f t="shared" si="47"/>
        <v>0</v>
      </c>
      <c r="AP105" s="241"/>
      <c r="AS105" s="103" t="s">
        <v>380</v>
      </c>
      <c r="AT105" s="103">
        <v>403</v>
      </c>
    </row>
    <row r="106" spans="1:46" ht="36" outlineLevel="2" x14ac:dyDescent="0.25">
      <c r="A106" s="183" t="s">
        <v>131</v>
      </c>
      <c r="B106" s="274">
        <v>458</v>
      </c>
      <c r="C106" s="297">
        <f t="shared" si="43"/>
        <v>1</v>
      </c>
      <c r="D106" s="131">
        <f t="shared" si="44"/>
        <v>0.4</v>
      </c>
      <c r="E106" s="157"/>
      <c r="F106" s="157">
        <v>1</v>
      </c>
      <c r="G106" s="144">
        <f t="shared" si="45"/>
        <v>121955</v>
      </c>
      <c r="H106" s="132">
        <f t="shared" si="46"/>
        <v>101507</v>
      </c>
      <c r="I106" s="132">
        <f t="shared" si="31"/>
        <v>20448</v>
      </c>
      <c r="J106" s="103">
        <v>83580</v>
      </c>
      <c r="V106" s="208" t="s">
        <v>381</v>
      </c>
      <c r="W106" s="107">
        <v>476</v>
      </c>
      <c r="X106" s="107">
        <v>415</v>
      </c>
      <c r="Y106" s="209">
        <v>3</v>
      </c>
      <c r="Z106" s="210">
        <v>412</v>
      </c>
      <c r="AA106" s="210">
        <v>61</v>
      </c>
      <c r="AB106" s="103">
        <f t="shared" si="30"/>
        <v>60.6</v>
      </c>
      <c r="AC106" s="95">
        <f t="shared" si="48"/>
        <v>476</v>
      </c>
      <c r="AD106" s="204">
        <f t="shared" si="49"/>
        <v>415</v>
      </c>
      <c r="AE106" s="96">
        <v>3</v>
      </c>
      <c r="AF106" s="96">
        <v>412</v>
      </c>
      <c r="AG106" s="96">
        <v>61</v>
      </c>
      <c r="AJ106" s="223" t="s">
        <v>381</v>
      </c>
      <c r="AK106" s="224">
        <v>460</v>
      </c>
      <c r="AM106" s="103">
        <v>0.4</v>
      </c>
      <c r="AO106" s="244">
        <f t="shared" si="47"/>
        <v>0</v>
      </c>
      <c r="AP106" s="241"/>
      <c r="AS106" s="103" t="s">
        <v>381</v>
      </c>
      <c r="AT106" s="103">
        <v>474</v>
      </c>
    </row>
    <row r="107" spans="1:46" outlineLevel="2" x14ac:dyDescent="0.3">
      <c r="A107" s="183" t="s">
        <v>132</v>
      </c>
      <c r="B107" s="274">
        <v>321</v>
      </c>
      <c r="C107" s="297">
        <f t="shared" si="43"/>
        <v>1</v>
      </c>
      <c r="D107" s="131">
        <f t="shared" si="44"/>
        <v>0.4</v>
      </c>
      <c r="E107" s="157"/>
      <c r="F107" s="157">
        <v>1</v>
      </c>
      <c r="G107" s="144">
        <f t="shared" si="45"/>
        <v>121955</v>
      </c>
      <c r="H107" s="132">
        <f t="shared" si="46"/>
        <v>101507</v>
      </c>
      <c r="I107" s="132">
        <f t="shared" si="31"/>
        <v>20448</v>
      </c>
      <c r="J107" s="103">
        <v>83580</v>
      </c>
      <c r="V107" s="208" t="s">
        <v>382</v>
      </c>
      <c r="W107" s="107">
        <v>356</v>
      </c>
      <c r="X107" s="107">
        <v>300</v>
      </c>
      <c r="Y107" s="209">
        <v>13</v>
      </c>
      <c r="Z107" s="210">
        <v>287</v>
      </c>
      <c r="AA107" s="210">
        <v>56</v>
      </c>
      <c r="AB107" s="103">
        <f t="shared" si="30"/>
        <v>55.6</v>
      </c>
      <c r="AC107" s="95">
        <f t="shared" si="48"/>
        <v>356</v>
      </c>
      <c r="AD107" s="204">
        <f t="shared" si="49"/>
        <v>300</v>
      </c>
      <c r="AE107" s="205">
        <v>13</v>
      </c>
      <c r="AF107" s="205">
        <v>287</v>
      </c>
      <c r="AG107" s="205">
        <v>56</v>
      </c>
      <c r="AJ107" s="223" t="s">
        <v>382</v>
      </c>
      <c r="AK107" s="224">
        <v>356</v>
      </c>
      <c r="AM107" s="103">
        <v>0.4</v>
      </c>
      <c r="AO107" s="244">
        <f t="shared" si="47"/>
        <v>0</v>
      </c>
      <c r="AP107" s="241"/>
      <c r="AS107" s="103" t="s">
        <v>382</v>
      </c>
      <c r="AT107" s="103">
        <v>356</v>
      </c>
    </row>
    <row r="108" spans="1:46" outlineLevel="2" x14ac:dyDescent="0.25">
      <c r="A108" s="183" t="s">
        <v>133</v>
      </c>
      <c r="B108" s="274">
        <v>654</v>
      </c>
      <c r="C108" s="297">
        <f t="shared" si="43"/>
        <v>1</v>
      </c>
      <c r="D108" s="131">
        <f t="shared" si="44"/>
        <v>1</v>
      </c>
      <c r="E108" s="157">
        <v>1</v>
      </c>
      <c r="F108" s="157"/>
      <c r="G108" s="144">
        <f t="shared" si="45"/>
        <v>304887</v>
      </c>
      <c r="H108" s="132">
        <f t="shared" si="46"/>
        <v>253766</v>
      </c>
      <c r="I108" s="132">
        <f t="shared" si="31"/>
        <v>51121</v>
      </c>
      <c r="J108" s="103">
        <v>167160</v>
      </c>
      <c r="V108" s="208" t="s">
        <v>383</v>
      </c>
      <c r="W108" s="107">
        <v>651</v>
      </c>
      <c r="X108" s="107">
        <v>579</v>
      </c>
      <c r="Y108" s="209">
        <v>17</v>
      </c>
      <c r="Z108" s="210">
        <v>562</v>
      </c>
      <c r="AA108" s="210">
        <v>72</v>
      </c>
      <c r="AB108" s="103">
        <f t="shared" si="30"/>
        <v>71</v>
      </c>
      <c r="AC108" s="95">
        <f t="shared" si="48"/>
        <v>651</v>
      </c>
      <c r="AD108" s="204">
        <f t="shared" si="49"/>
        <v>579</v>
      </c>
      <c r="AE108" s="96">
        <v>17</v>
      </c>
      <c r="AF108" s="96">
        <v>562</v>
      </c>
      <c r="AG108" s="96">
        <v>72</v>
      </c>
      <c r="AJ108" s="223" t="s">
        <v>383</v>
      </c>
      <c r="AK108" s="224">
        <v>674</v>
      </c>
      <c r="AM108" s="103">
        <v>1</v>
      </c>
      <c r="AO108" s="244">
        <f t="shared" si="47"/>
        <v>0</v>
      </c>
      <c r="AP108" s="241"/>
      <c r="AS108" s="103" t="s">
        <v>383</v>
      </c>
      <c r="AT108" s="103">
        <v>660</v>
      </c>
    </row>
    <row r="109" spans="1:46" outlineLevel="2" x14ac:dyDescent="0.25">
      <c r="A109" s="183" t="s">
        <v>134</v>
      </c>
      <c r="B109" s="274">
        <v>240</v>
      </c>
      <c r="C109" s="297">
        <f t="shared" si="43"/>
        <v>1</v>
      </c>
      <c r="D109" s="149">
        <f t="shared" si="44"/>
        <v>0.4</v>
      </c>
      <c r="E109" s="157"/>
      <c r="F109" s="157">
        <v>1</v>
      </c>
      <c r="G109" s="144">
        <f t="shared" si="45"/>
        <v>121955</v>
      </c>
      <c r="H109" s="132">
        <f t="shared" si="46"/>
        <v>101507</v>
      </c>
      <c r="I109" s="132">
        <f t="shared" si="31"/>
        <v>20448</v>
      </c>
      <c r="J109" s="103">
        <v>83580</v>
      </c>
      <c r="V109" s="208" t="s">
        <v>384</v>
      </c>
      <c r="W109" s="107">
        <v>250</v>
      </c>
      <c r="X109" s="107">
        <v>218</v>
      </c>
      <c r="Y109" s="209">
        <v>5</v>
      </c>
      <c r="Z109" s="210">
        <v>213</v>
      </c>
      <c r="AA109" s="210">
        <v>32</v>
      </c>
      <c r="AB109" s="103">
        <f t="shared" si="30"/>
        <v>31.6</v>
      </c>
      <c r="AC109" s="95">
        <f t="shared" si="48"/>
        <v>250</v>
      </c>
      <c r="AD109" s="204">
        <f t="shared" si="49"/>
        <v>218</v>
      </c>
      <c r="AE109" s="96">
        <v>5</v>
      </c>
      <c r="AF109" s="96">
        <v>213</v>
      </c>
      <c r="AG109" s="96">
        <v>32</v>
      </c>
      <c r="AJ109" s="223" t="s">
        <v>384</v>
      </c>
      <c r="AK109" s="224">
        <v>247</v>
      </c>
      <c r="AM109" s="103">
        <v>0.4</v>
      </c>
      <c r="AO109" s="244">
        <f t="shared" si="47"/>
        <v>0</v>
      </c>
      <c r="AP109" s="241"/>
      <c r="AS109" s="103" t="s">
        <v>384</v>
      </c>
      <c r="AT109" s="103">
        <v>238</v>
      </c>
    </row>
    <row r="110" spans="1:46" outlineLevel="2" x14ac:dyDescent="0.25">
      <c r="A110" s="183" t="s">
        <v>135</v>
      </c>
      <c r="B110" s="274">
        <v>584</v>
      </c>
      <c r="C110" s="128">
        <f t="shared" si="43"/>
        <v>1</v>
      </c>
      <c r="D110" s="149">
        <f t="shared" si="44"/>
        <v>1</v>
      </c>
      <c r="E110" s="157">
        <v>1</v>
      </c>
      <c r="F110" s="157"/>
      <c r="G110" s="144">
        <f t="shared" si="45"/>
        <v>304887</v>
      </c>
      <c r="H110" s="132">
        <f t="shared" si="46"/>
        <v>253766</v>
      </c>
      <c r="I110" s="132">
        <f t="shared" si="31"/>
        <v>51121</v>
      </c>
      <c r="J110" s="103">
        <v>167160</v>
      </c>
      <c r="V110" s="208" t="s">
        <v>385</v>
      </c>
      <c r="W110" s="107">
        <v>604</v>
      </c>
      <c r="X110" s="107">
        <v>510</v>
      </c>
      <c r="Y110" s="209">
        <v>11</v>
      </c>
      <c r="Z110" s="210">
        <v>499</v>
      </c>
      <c r="AA110" s="210">
        <v>94</v>
      </c>
      <c r="AB110" s="103">
        <f t="shared" si="30"/>
        <v>93</v>
      </c>
      <c r="AC110" s="95">
        <f t="shared" si="48"/>
        <v>604</v>
      </c>
      <c r="AD110" s="204">
        <f t="shared" si="49"/>
        <v>510</v>
      </c>
      <c r="AE110" s="96">
        <v>11</v>
      </c>
      <c r="AF110" s="96">
        <v>499</v>
      </c>
      <c r="AG110" s="96">
        <v>94</v>
      </c>
      <c r="AJ110" s="223" t="s">
        <v>385</v>
      </c>
      <c r="AK110" s="224">
        <v>592</v>
      </c>
      <c r="AM110" s="103">
        <v>1</v>
      </c>
      <c r="AO110" s="244">
        <f t="shared" si="47"/>
        <v>0</v>
      </c>
      <c r="AP110" s="241"/>
      <c r="AS110" s="103" t="s">
        <v>385</v>
      </c>
      <c r="AT110" s="103">
        <v>610</v>
      </c>
    </row>
    <row r="111" spans="1:46" outlineLevel="2" x14ac:dyDescent="0.25">
      <c r="A111" s="140" t="s">
        <v>19</v>
      </c>
      <c r="B111" s="274">
        <v>1804</v>
      </c>
      <c r="C111" s="128">
        <f t="shared" si="43"/>
        <v>1</v>
      </c>
      <c r="D111" s="149">
        <f t="shared" si="44"/>
        <v>1</v>
      </c>
      <c r="E111" s="157">
        <v>1</v>
      </c>
      <c r="F111" s="157"/>
      <c r="G111" s="144">
        <f t="shared" si="45"/>
        <v>304887</v>
      </c>
      <c r="H111" s="132">
        <f t="shared" si="46"/>
        <v>253766</v>
      </c>
      <c r="I111" s="132">
        <f t="shared" si="31"/>
        <v>51121</v>
      </c>
      <c r="J111" s="103">
        <v>167160</v>
      </c>
      <c r="V111" s="208" t="s">
        <v>386</v>
      </c>
      <c r="W111" s="107">
        <v>1790</v>
      </c>
      <c r="X111" s="107">
        <v>1552</v>
      </c>
      <c r="Y111" s="209">
        <v>93</v>
      </c>
      <c r="Z111" s="210">
        <v>1459</v>
      </c>
      <c r="AA111" s="210">
        <v>238</v>
      </c>
      <c r="AB111" s="103">
        <f t="shared" si="30"/>
        <v>237</v>
      </c>
      <c r="AC111" s="95">
        <f t="shared" si="48"/>
        <v>1790</v>
      </c>
      <c r="AD111" s="204">
        <f t="shared" si="49"/>
        <v>1552</v>
      </c>
      <c r="AE111" s="96">
        <v>93</v>
      </c>
      <c r="AF111" s="96">
        <v>1459</v>
      </c>
      <c r="AG111" s="96">
        <v>238</v>
      </c>
      <c r="AJ111" s="223" t="s">
        <v>386</v>
      </c>
      <c r="AK111" s="224">
        <v>1761</v>
      </c>
      <c r="AM111" s="103">
        <v>1</v>
      </c>
      <c r="AO111" s="244">
        <f t="shared" si="47"/>
        <v>0</v>
      </c>
      <c r="AP111" s="241"/>
      <c r="AS111" s="103" t="s">
        <v>386</v>
      </c>
      <c r="AT111" s="103">
        <v>1826</v>
      </c>
    </row>
    <row r="112" spans="1:46" outlineLevel="2" x14ac:dyDescent="0.25">
      <c r="A112" s="140" t="s">
        <v>136</v>
      </c>
      <c r="B112" s="274">
        <v>2423</v>
      </c>
      <c r="C112" s="128">
        <f t="shared" si="43"/>
        <v>2</v>
      </c>
      <c r="D112" s="149">
        <v>2</v>
      </c>
      <c r="E112" s="157">
        <v>2</v>
      </c>
      <c r="F112" s="157"/>
      <c r="G112" s="144">
        <f t="shared" si="45"/>
        <v>609775</v>
      </c>
      <c r="H112" s="132">
        <f t="shared" si="46"/>
        <v>507532</v>
      </c>
      <c r="I112" s="132">
        <f t="shared" si="31"/>
        <v>102243</v>
      </c>
      <c r="J112" s="103">
        <v>334319</v>
      </c>
      <c r="V112" s="208" t="s">
        <v>387</v>
      </c>
      <c r="W112" s="107">
        <v>2482</v>
      </c>
      <c r="X112" s="107">
        <v>2136</v>
      </c>
      <c r="Y112" s="209">
        <v>71</v>
      </c>
      <c r="Z112" s="210">
        <v>2065</v>
      </c>
      <c r="AA112" s="210">
        <v>346</v>
      </c>
      <c r="AB112" s="103">
        <f t="shared" si="30"/>
        <v>344</v>
      </c>
      <c r="AC112" s="95">
        <f t="shared" si="48"/>
        <v>2482</v>
      </c>
      <c r="AD112" s="204">
        <f t="shared" si="49"/>
        <v>2136</v>
      </c>
      <c r="AE112" s="96">
        <v>71</v>
      </c>
      <c r="AF112" s="96">
        <v>2065</v>
      </c>
      <c r="AG112" s="96">
        <v>346</v>
      </c>
      <c r="AJ112" s="223" t="s">
        <v>387</v>
      </c>
      <c r="AK112" s="224">
        <v>2416</v>
      </c>
      <c r="AM112" s="103">
        <v>2</v>
      </c>
      <c r="AO112" s="244">
        <f t="shared" si="47"/>
        <v>0</v>
      </c>
      <c r="AP112" s="241"/>
      <c r="AS112" s="103" t="s">
        <v>387</v>
      </c>
      <c r="AT112" s="103">
        <v>2448</v>
      </c>
    </row>
    <row r="113" spans="1:46" outlineLevel="2" x14ac:dyDescent="0.25">
      <c r="A113" s="140" t="s">
        <v>137</v>
      </c>
      <c r="B113" s="274">
        <v>520</v>
      </c>
      <c r="C113" s="297">
        <f t="shared" si="43"/>
        <v>1</v>
      </c>
      <c r="D113" s="131">
        <f t="shared" si="44"/>
        <v>1</v>
      </c>
      <c r="E113" s="157">
        <v>1</v>
      </c>
      <c r="F113" s="157"/>
      <c r="G113" s="144">
        <f t="shared" si="45"/>
        <v>304887</v>
      </c>
      <c r="H113" s="132">
        <f t="shared" si="46"/>
        <v>253766</v>
      </c>
      <c r="I113" s="132">
        <f t="shared" si="31"/>
        <v>51121</v>
      </c>
      <c r="J113" s="103">
        <v>83580</v>
      </c>
      <c r="V113" s="208" t="s">
        <v>388</v>
      </c>
      <c r="W113" s="107">
        <v>531</v>
      </c>
      <c r="X113" s="107">
        <v>472</v>
      </c>
      <c r="Y113" s="209">
        <v>14</v>
      </c>
      <c r="Z113" s="210">
        <v>458</v>
      </c>
      <c r="AA113" s="210">
        <v>59</v>
      </c>
      <c r="AB113" s="103">
        <f t="shared" si="30"/>
        <v>58</v>
      </c>
      <c r="AC113" s="95">
        <f t="shared" si="48"/>
        <v>531</v>
      </c>
      <c r="AD113" s="204">
        <f t="shared" si="49"/>
        <v>472</v>
      </c>
      <c r="AE113" s="96">
        <v>14</v>
      </c>
      <c r="AF113" s="96">
        <v>458</v>
      </c>
      <c r="AG113" s="96">
        <v>59</v>
      </c>
      <c r="AJ113" s="223" t="s">
        <v>388</v>
      </c>
      <c r="AK113" s="224">
        <v>527</v>
      </c>
      <c r="AM113" s="103">
        <v>1</v>
      </c>
      <c r="AO113" s="244">
        <f t="shared" si="47"/>
        <v>0</v>
      </c>
      <c r="AP113" s="241"/>
      <c r="AS113" s="103" t="s">
        <v>388</v>
      </c>
      <c r="AT113" s="103">
        <v>525</v>
      </c>
    </row>
    <row r="114" spans="1:46" outlineLevel="2" x14ac:dyDescent="0.25">
      <c r="A114" s="140" t="s">
        <v>138</v>
      </c>
      <c r="B114" s="274">
        <v>526</v>
      </c>
      <c r="C114" s="297">
        <f t="shared" si="43"/>
        <v>1</v>
      </c>
      <c r="D114" s="131">
        <f t="shared" si="44"/>
        <v>1</v>
      </c>
      <c r="E114" s="157">
        <v>1</v>
      </c>
      <c r="F114" s="157"/>
      <c r="G114" s="144">
        <f t="shared" si="45"/>
        <v>304887</v>
      </c>
      <c r="H114" s="132">
        <f t="shared" si="46"/>
        <v>253766</v>
      </c>
      <c r="I114" s="132">
        <f t="shared" si="31"/>
        <v>51121</v>
      </c>
      <c r="J114" s="103">
        <v>83580</v>
      </c>
      <c r="V114" s="208" t="s">
        <v>389</v>
      </c>
      <c r="W114" s="107">
        <v>538</v>
      </c>
      <c r="X114" s="107">
        <v>478</v>
      </c>
      <c r="Y114" s="209">
        <v>11</v>
      </c>
      <c r="Z114" s="210">
        <v>467</v>
      </c>
      <c r="AA114" s="210">
        <v>60</v>
      </c>
      <c r="AB114" s="103">
        <f t="shared" si="30"/>
        <v>59</v>
      </c>
      <c r="AC114" s="95">
        <f t="shared" si="48"/>
        <v>538</v>
      </c>
      <c r="AD114" s="204">
        <f t="shared" si="49"/>
        <v>478</v>
      </c>
      <c r="AE114" s="96">
        <v>11</v>
      </c>
      <c r="AF114" s="96">
        <v>467</v>
      </c>
      <c r="AG114" s="96">
        <v>60</v>
      </c>
      <c r="AJ114" s="223" t="s">
        <v>389</v>
      </c>
      <c r="AK114" s="224">
        <v>529</v>
      </c>
      <c r="AM114" s="103">
        <v>1</v>
      </c>
      <c r="AO114" s="244">
        <f t="shared" si="47"/>
        <v>0</v>
      </c>
      <c r="AP114" s="241"/>
      <c r="AS114" s="103" t="s">
        <v>389</v>
      </c>
      <c r="AT114" s="103">
        <v>530</v>
      </c>
    </row>
    <row r="115" spans="1:46" outlineLevel="2" x14ac:dyDescent="0.25">
      <c r="A115" s="140" t="s">
        <v>139</v>
      </c>
      <c r="B115" s="274">
        <v>740</v>
      </c>
      <c r="C115" s="128">
        <f t="shared" si="43"/>
        <v>1</v>
      </c>
      <c r="D115" s="149">
        <f t="shared" si="44"/>
        <v>1</v>
      </c>
      <c r="E115" s="157">
        <v>1</v>
      </c>
      <c r="F115" s="157"/>
      <c r="G115" s="144">
        <f t="shared" si="45"/>
        <v>304887</v>
      </c>
      <c r="H115" s="132">
        <f t="shared" si="46"/>
        <v>253766</v>
      </c>
      <c r="I115" s="132">
        <f t="shared" si="31"/>
        <v>51121</v>
      </c>
      <c r="J115" s="103">
        <v>167160</v>
      </c>
      <c r="V115" s="208" t="s">
        <v>390</v>
      </c>
      <c r="W115" s="107">
        <v>736</v>
      </c>
      <c r="X115" s="107">
        <v>604</v>
      </c>
      <c r="Y115" s="209">
        <v>5</v>
      </c>
      <c r="Z115" s="210">
        <v>599</v>
      </c>
      <c r="AA115" s="210">
        <v>132</v>
      </c>
      <c r="AB115" s="103">
        <f t="shared" si="30"/>
        <v>131</v>
      </c>
      <c r="AC115" s="95">
        <f t="shared" si="48"/>
        <v>736</v>
      </c>
      <c r="AD115" s="204">
        <f t="shared" si="49"/>
        <v>604</v>
      </c>
      <c r="AE115" s="96">
        <v>5</v>
      </c>
      <c r="AF115" s="96">
        <v>599</v>
      </c>
      <c r="AG115" s="96">
        <v>132</v>
      </c>
      <c r="AJ115" s="223" t="s">
        <v>390</v>
      </c>
      <c r="AK115" s="224">
        <v>739</v>
      </c>
      <c r="AM115" s="103">
        <v>1</v>
      </c>
      <c r="AO115" s="244">
        <f t="shared" si="47"/>
        <v>0</v>
      </c>
      <c r="AP115" s="241"/>
      <c r="AS115" s="103" t="s">
        <v>390</v>
      </c>
      <c r="AT115" s="103">
        <v>734</v>
      </c>
    </row>
    <row r="116" spans="1:46" outlineLevel="2" x14ac:dyDescent="0.25">
      <c r="A116" s="140" t="s">
        <v>20</v>
      </c>
      <c r="B116" s="274">
        <v>853</v>
      </c>
      <c r="C116" s="128">
        <f t="shared" si="43"/>
        <v>1</v>
      </c>
      <c r="D116" s="149">
        <f t="shared" si="44"/>
        <v>1</v>
      </c>
      <c r="E116" s="157">
        <v>1</v>
      </c>
      <c r="F116" s="157"/>
      <c r="G116" s="144">
        <f t="shared" si="45"/>
        <v>304887</v>
      </c>
      <c r="H116" s="132">
        <f t="shared" si="46"/>
        <v>253766</v>
      </c>
      <c r="I116" s="132">
        <f t="shared" si="31"/>
        <v>51121</v>
      </c>
      <c r="J116" s="103">
        <v>167160</v>
      </c>
      <c r="V116" s="208" t="s">
        <v>391</v>
      </c>
      <c r="W116" s="107">
        <v>790</v>
      </c>
      <c r="X116" s="107">
        <v>636</v>
      </c>
      <c r="Y116" s="209">
        <v>16</v>
      </c>
      <c r="Z116" s="210">
        <v>620</v>
      </c>
      <c r="AA116" s="210">
        <v>154</v>
      </c>
      <c r="AB116" s="103">
        <f t="shared" si="30"/>
        <v>153</v>
      </c>
      <c r="AC116" s="95">
        <f t="shared" si="48"/>
        <v>790</v>
      </c>
      <c r="AD116" s="204">
        <f t="shared" si="49"/>
        <v>636</v>
      </c>
      <c r="AE116" s="96">
        <v>16</v>
      </c>
      <c r="AF116" s="96">
        <v>620</v>
      </c>
      <c r="AG116" s="96">
        <v>154</v>
      </c>
      <c r="AJ116" s="223" t="s">
        <v>391</v>
      </c>
      <c r="AK116" s="224">
        <v>775</v>
      </c>
      <c r="AM116" s="103">
        <v>1</v>
      </c>
      <c r="AO116" s="244">
        <f t="shared" si="47"/>
        <v>0</v>
      </c>
      <c r="AP116" s="241"/>
      <c r="AS116" s="103" t="s">
        <v>391</v>
      </c>
      <c r="AT116" s="103">
        <v>814</v>
      </c>
    </row>
    <row r="117" spans="1:46" ht="27.75" customHeight="1" x14ac:dyDescent="0.3">
      <c r="A117" s="146" t="s">
        <v>21</v>
      </c>
      <c r="B117" s="184">
        <f>SUM(B98:B116)</f>
        <v>13908</v>
      </c>
      <c r="C117" s="167">
        <f t="shared" ref="C117:J117" si="50">SUM(C98:C116)</f>
        <v>20</v>
      </c>
      <c r="D117" s="167">
        <f t="shared" si="50"/>
        <v>16.400000000000002</v>
      </c>
      <c r="E117" s="167">
        <f t="shared" si="50"/>
        <v>14</v>
      </c>
      <c r="F117" s="167">
        <f t="shared" si="50"/>
        <v>6</v>
      </c>
      <c r="G117" s="165">
        <f t="shared" si="50"/>
        <v>5000149</v>
      </c>
      <c r="H117" s="165">
        <f t="shared" si="50"/>
        <v>4161766</v>
      </c>
      <c r="I117" s="165">
        <f t="shared" si="50"/>
        <v>838383</v>
      </c>
      <c r="J117" s="185">
        <f t="shared" si="50"/>
        <v>2507399</v>
      </c>
      <c r="V117" s="145"/>
      <c r="W117" s="103" t="s">
        <v>392</v>
      </c>
      <c r="X117" s="103">
        <v>5723</v>
      </c>
      <c r="AJ117" s="223"/>
      <c r="AP117" s="241"/>
    </row>
    <row r="118" spans="1:46" outlineLevel="2" x14ac:dyDescent="0.3">
      <c r="A118" s="146" t="s">
        <v>276</v>
      </c>
      <c r="B118" s="167"/>
      <c r="C118" s="167"/>
      <c r="D118" s="147"/>
      <c r="E118" s="147"/>
      <c r="F118" s="147"/>
      <c r="G118" s="148"/>
      <c r="H118" s="148"/>
      <c r="I118" s="148"/>
      <c r="V118" s="145"/>
      <c r="AB118" s="103">
        <f t="shared" si="30"/>
        <v>0</v>
      </c>
      <c r="AJ118" s="223"/>
      <c r="AP118" s="241"/>
    </row>
    <row r="119" spans="1:46" outlineLevel="2" x14ac:dyDescent="0.25">
      <c r="A119" s="140" t="s">
        <v>140</v>
      </c>
      <c r="B119" s="274">
        <v>368</v>
      </c>
      <c r="C119" s="128">
        <f t="shared" ref="C119:C130" si="51">E119+F119</f>
        <v>1</v>
      </c>
      <c r="D119" s="149">
        <f t="shared" ref="D119:D130" si="52">SUM(E119+F119*$D$6)</f>
        <v>0.4</v>
      </c>
      <c r="E119" s="157"/>
      <c r="F119" s="157">
        <v>1</v>
      </c>
      <c r="G119" s="144">
        <f t="shared" ref="G119:G130" si="53">ROUND($G$5/$D$290*D119,0)</f>
        <v>121955</v>
      </c>
      <c r="H119" s="132">
        <f t="shared" ref="H119:H130" si="54">ROUNDUP(D119*$H$6,0)</f>
        <v>101507</v>
      </c>
      <c r="I119" s="132">
        <f t="shared" si="31"/>
        <v>20448</v>
      </c>
      <c r="J119" s="103">
        <v>83580</v>
      </c>
      <c r="V119" s="97" t="s">
        <v>393</v>
      </c>
      <c r="W119" s="95">
        <f>X119+AA119</f>
        <v>388</v>
      </c>
      <c r="X119" s="95">
        <f>Y119+Z119</f>
        <v>336</v>
      </c>
      <c r="Y119" s="96">
        <v>6</v>
      </c>
      <c r="Z119" s="96">
        <v>330</v>
      </c>
      <c r="AA119" s="96">
        <v>52</v>
      </c>
      <c r="AB119" s="103">
        <f t="shared" si="30"/>
        <v>51.6</v>
      </c>
      <c r="AC119" s="95">
        <f>AD119+AG119</f>
        <v>388</v>
      </c>
      <c r="AD119" s="95">
        <f>AE119+AF119</f>
        <v>336</v>
      </c>
      <c r="AE119" s="96">
        <v>6</v>
      </c>
      <c r="AF119" s="96">
        <v>330</v>
      </c>
      <c r="AG119" s="96">
        <v>52</v>
      </c>
      <c r="AJ119" s="223" t="s">
        <v>393</v>
      </c>
      <c r="AK119" s="224">
        <v>371</v>
      </c>
      <c r="AM119" s="103">
        <v>0.4</v>
      </c>
      <c r="AO119" s="244">
        <f t="shared" ref="AO119:AO130" si="55">AM119-D119</f>
        <v>0</v>
      </c>
      <c r="AP119" s="241"/>
      <c r="AS119" s="103" t="s">
        <v>393</v>
      </c>
      <c r="AT119" s="103">
        <v>371</v>
      </c>
    </row>
    <row r="120" spans="1:46" outlineLevel="2" x14ac:dyDescent="0.25">
      <c r="A120" s="140" t="s">
        <v>141</v>
      </c>
      <c r="B120" s="274">
        <v>573</v>
      </c>
      <c r="C120" s="128">
        <f t="shared" si="51"/>
        <v>1</v>
      </c>
      <c r="D120" s="136">
        <f t="shared" si="52"/>
        <v>1</v>
      </c>
      <c r="E120" s="296">
        <v>1</v>
      </c>
      <c r="F120" s="296"/>
      <c r="G120" s="144">
        <f t="shared" si="53"/>
        <v>304887</v>
      </c>
      <c r="H120" s="132">
        <f t="shared" si="54"/>
        <v>253766</v>
      </c>
      <c r="I120" s="132">
        <f t="shared" si="31"/>
        <v>51121</v>
      </c>
      <c r="J120" s="103">
        <v>167160</v>
      </c>
      <c r="V120" s="97" t="s">
        <v>394</v>
      </c>
      <c r="W120" s="95">
        <f t="shared" ref="W120:W130" si="56">X120+AA120</f>
        <v>539</v>
      </c>
      <c r="X120" s="95">
        <f t="shared" ref="X120:X130" si="57">Y120+Z120</f>
        <v>467</v>
      </c>
      <c r="Y120" s="96">
        <v>5</v>
      </c>
      <c r="Z120" s="96">
        <v>462</v>
      </c>
      <c r="AA120" s="96">
        <v>72</v>
      </c>
      <c r="AB120" s="103">
        <f t="shared" si="30"/>
        <v>71</v>
      </c>
      <c r="AC120" s="95">
        <f t="shared" ref="AC120:AC130" si="58">AD120+AG120</f>
        <v>539</v>
      </c>
      <c r="AD120" s="95">
        <f t="shared" ref="AD120:AD130" si="59">AE120+AF120</f>
        <v>467</v>
      </c>
      <c r="AE120" s="96">
        <v>5</v>
      </c>
      <c r="AF120" s="96">
        <v>462</v>
      </c>
      <c r="AG120" s="96">
        <v>72</v>
      </c>
      <c r="AJ120" s="223" t="s">
        <v>394</v>
      </c>
      <c r="AK120" s="224">
        <v>565</v>
      </c>
      <c r="AM120" s="103">
        <v>1</v>
      </c>
      <c r="AO120" s="244">
        <f t="shared" si="55"/>
        <v>0</v>
      </c>
      <c r="AP120" s="241"/>
      <c r="AS120" s="103" t="s">
        <v>394</v>
      </c>
      <c r="AT120" s="103">
        <v>565</v>
      </c>
    </row>
    <row r="121" spans="1:46" outlineLevel="2" x14ac:dyDescent="0.25">
      <c r="A121" s="140" t="s">
        <v>142</v>
      </c>
      <c r="B121" s="274">
        <v>963</v>
      </c>
      <c r="C121" s="128">
        <f t="shared" si="51"/>
        <v>1</v>
      </c>
      <c r="D121" s="136">
        <f t="shared" si="52"/>
        <v>1</v>
      </c>
      <c r="E121" s="296">
        <v>1</v>
      </c>
      <c r="F121" s="296"/>
      <c r="G121" s="144">
        <f t="shared" si="53"/>
        <v>304887</v>
      </c>
      <c r="H121" s="132">
        <f t="shared" si="54"/>
        <v>253766</v>
      </c>
      <c r="I121" s="132">
        <f t="shared" si="31"/>
        <v>51121</v>
      </c>
      <c r="J121" s="103">
        <v>167160</v>
      </c>
      <c r="V121" s="97" t="s">
        <v>395</v>
      </c>
      <c r="W121" s="95">
        <f t="shared" si="56"/>
        <v>993</v>
      </c>
      <c r="X121" s="95">
        <f t="shared" si="57"/>
        <v>868</v>
      </c>
      <c r="Y121" s="96">
        <v>16</v>
      </c>
      <c r="Z121" s="96">
        <v>852</v>
      </c>
      <c r="AA121" s="96">
        <v>125</v>
      </c>
      <c r="AB121" s="103">
        <f t="shared" si="30"/>
        <v>124</v>
      </c>
      <c r="AC121" s="95">
        <f t="shared" si="58"/>
        <v>993</v>
      </c>
      <c r="AD121" s="95">
        <f t="shared" si="59"/>
        <v>868</v>
      </c>
      <c r="AE121" s="96">
        <v>16</v>
      </c>
      <c r="AF121" s="96">
        <v>852</v>
      </c>
      <c r="AG121" s="96">
        <v>125</v>
      </c>
      <c r="AJ121" s="223" t="s">
        <v>395</v>
      </c>
      <c r="AK121" s="224">
        <v>992</v>
      </c>
      <c r="AM121" s="103">
        <v>1</v>
      </c>
      <c r="AO121" s="244">
        <f t="shared" si="55"/>
        <v>0</v>
      </c>
      <c r="AS121" s="103" t="s">
        <v>395</v>
      </c>
      <c r="AT121" s="103">
        <v>991</v>
      </c>
    </row>
    <row r="122" spans="1:46" outlineLevel="2" x14ac:dyDescent="0.25">
      <c r="A122" s="140" t="s">
        <v>143</v>
      </c>
      <c r="B122" s="274">
        <v>390</v>
      </c>
      <c r="C122" s="128">
        <f t="shared" si="51"/>
        <v>1</v>
      </c>
      <c r="D122" s="136">
        <f t="shared" si="52"/>
        <v>0.4</v>
      </c>
      <c r="E122" s="296"/>
      <c r="F122" s="296">
        <v>1</v>
      </c>
      <c r="G122" s="144">
        <f t="shared" si="53"/>
        <v>121955</v>
      </c>
      <c r="H122" s="132">
        <f t="shared" si="54"/>
        <v>101507</v>
      </c>
      <c r="I122" s="132">
        <f t="shared" si="31"/>
        <v>20448</v>
      </c>
      <c r="J122" s="103">
        <v>167160</v>
      </c>
      <c r="V122" s="97" t="s">
        <v>396</v>
      </c>
      <c r="W122" s="95">
        <f t="shared" si="56"/>
        <v>396</v>
      </c>
      <c r="X122" s="95">
        <f t="shared" si="57"/>
        <v>355</v>
      </c>
      <c r="Y122" s="96">
        <v>13</v>
      </c>
      <c r="Z122" s="96">
        <v>342</v>
      </c>
      <c r="AA122" s="96">
        <v>41</v>
      </c>
      <c r="AB122" s="103">
        <f t="shared" si="30"/>
        <v>40.6</v>
      </c>
      <c r="AC122" s="95">
        <f t="shared" si="58"/>
        <v>396</v>
      </c>
      <c r="AD122" s="95">
        <f t="shared" si="59"/>
        <v>355</v>
      </c>
      <c r="AE122" s="96">
        <v>13</v>
      </c>
      <c r="AF122" s="96">
        <v>342</v>
      </c>
      <c r="AG122" s="96">
        <v>41</v>
      </c>
      <c r="AJ122" s="223" t="s">
        <v>396</v>
      </c>
      <c r="AK122" s="224">
        <v>379</v>
      </c>
      <c r="AM122" s="103">
        <v>0.4</v>
      </c>
      <c r="AO122" s="244">
        <f t="shared" si="55"/>
        <v>0</v>
      </c>
      <c r="AS122" s="103" t="s">
        <v>396</v>
      </c>
      <c r="AT122" s="103">
        <v>385</v>
      </c>
    </row>
    <row r="123" spans="1:46" outlineLevel="2" x14ac:dyDescent="0.25">
      <c r="A123" s="140" t="s">
        <v>144</v>
      </c>
      <c r="B123" s="274">
        <v>729</v>
      </c>
      <c r="C123" s="128">
        <f t="shared" si="51"/>
        <v>1</v>
      </c>
      <c r="D123" s="136">
        <f t="shared" si="52"/>
        <v>1</v>
      </c>
      <c r="E123" s="296">
        <v>1</v>
      </c>
      <c r="F123" s="296"/>
      <c r="G123" s="144">
        <f t="shared" si="53"/>
        <v>304887</v>
      </c>
      <c r="H123" s="132">
        <f t="shared" si="54"/>
        <v>253766</v>
      </c>
      <c r="I123" s="132">
        <f t="shared" si="31"/>
        <v>51121</v>
      </c>
      <c r="J123" s="103">
        <v>167160</v>
      </c>
      <c r="V123" s="97" t="s">
        <v>397</v>
      </c>
      <c r="W123" s="95">
        <f t="shared" si="56"/>
        <v>794</v>
      </c>
      <c r="X123" s="95">
        <f t="shared" si="57"/>
        <v>692</v>
      </c>
      <c r="Y123" s="96">
        <v>20</v>
      </c>
      <c r="Z123" s="96">
        <v>672</v>
      </c>
      <c r="AA123" s="96">
        <v>102</v>
      </c>
      <c r="AB123" s="103">
        <f t="shared" si="30"/>
        <v>101</v>
      </c>
      <c r="AC123" s="95">
        <f t="shared" si="58"/>
        <v>794</v>
      </c>
      <c r="AD123" s="95">
        <f t="shared" si="59"/>
        <v>692</v>
      </c>
      <c r="AE123" s="96">
        <v>20</v>
      </c>
      <c r="AF123" s="96">
        <v>672</v>
      </c>
      <c r="AG123" s="96">
        <v>102</v>
      </c>
      <c r="AJ123" s="223" t="s">
        <v>397</v>
      </c>
      <c r="AK123" s="224">
        <v>781</v>
      </c>
      <c r="AM123" s="103">
        <v>1</v>
      </c>
      <c r="AO123" s="244">
        <f t="shared" si="55"/>
        <v>0</v>
      </c>
      <c r="AS123" s="103" t="s">
        <v>397</v>
      </c>
      <c r="AT123" s="103">
        <v>725</v>
      </c>
    </row>
    <row r="124" spans="1:46" outlineLevel="2" x14ac:dyDescent="0.25">
      <c r="A124" s="140" t="s">
        <v>145</v>
      </c>
      <c r="B124" s="274">
        <v>221</v>
      </c>
      <c r="C124" s="128">
        <f t="shared" si="51"/>
        <v>1</v>
      </c>
      <c r="D124" s="136">
        <f t="shared" si="52"/>
        <v>0.4</v>
      </c>
      <c r="E124" s="296"/>
      <c r="F124" s="296">
        <v>1</v>
      </c>
      <c r="G124" s="144">
        <f t="shared" si="53"/>
        <v>121955</v>
      </c>
      <c r="H124" s="132">
        <f t="shared" si="54"/>
        <v>101507</v>
      </c>
      <c r="I124" s="132">
        <f t="shared" si="31"/>
        <v>20448</v>
      </c>
      <c r="J124" s="103">
        <v>83580</v>
      </c>
      <c r="V124" s="97" t="s">
        <v>398</v>
      </c>
      <c r="W124" s="95">
        <f t="shared" si="56"/>
        <v>236</v>
      </c>
      <c r="X124" s="95">
        <f t="shared" si="57"/>
        <v>214</v>
      </c>
      <c r="Y124" s="96">
        <v>6</v>
      </c>
      <c r="Z124" s="96">
        <v>208</v>
      </c>
      <c r="AA124" s="96">
        <v>22</v>
      </c>
      <c r="AB124" s="103">
        <f t="shared" si="30"/>
        <v>21.6</v>
      </c>
      <c r="AC124" s="95">
        <f t="shared" si="58"/>
        <v>236</v>
      </c>
      <c r="AD124" s="95">
        <f t="shared" si="59"/>
        <v>214</v>
      </c>
      <c r="AE124" s="96">
        <v>6</v>
      </c>
      <c r="AF124" s="96">
        <v>208</v>
      </c>
      <c r="AG124" s="96">
        <v>22</v>
      </c>
      <c r="AJ124" s="223" t="s">
        <v>398</v>
      </c>
      <c r="AK124" s="224">
        <v>230</v>
      </c>
      <c r="AM124" s="103">
        <v>0.4</v>
      </c>
      <c r="AO124" s="244">
        <f t="shared" si="55"/>
        <v>0</v>
      </c>
      <c r="AS124" s="103" t="s">
        <v>398</v>
      </c>
      <c r="AT124" s="103">
        <v>230</v>
      </c>
    </row>
    <row r="125" spans="1:46" outlineLevel="2" x14ac:dyDescent="0.25">
      <c r="A125" s="140" t="s">
        <v>146</v>
      </c>
      <c r="B125" s="274">
        <v>502</v>
      </c>
      <c r="C125" s="128">
        <f t="shared" si="51"/>
        <v>1</v>
      </c>
      <c r="D125" s="136">
        <f t="shared" si="52"/>
        <v>1</v>
      </c>
      <c r="E125" s="296">
        <v>1</v>
      </c>
      <c r="F125" s="296"/>
      <c r="G125" s="144">
        <f t="shared" si="53"/>
        <v>304887</v>
      </c>
      <c r="H125" s="132">
        <f t="shared" si="54"/>
        <v>253766</v>
      </c>
      <c r="I125" s="132">
        <f t="shared" si="31"/>
        <v>51121</v>
      </c>
      <c r="J125" s="103">
        <v>167160</v>
      </c>
      <c r="V125" s="97" t="s">
        <v>399</v>
      </c>
      <c r="W125" s="95">
        <f t="shared" si="56"/>
        <v>522</v>
      </c>
      <c r="X125" s="95">
        <f t="shared" si="57"/>
        <v>448</v>
      </c>
      <c r="Y125" s="96">
        <v>6</v>
      </c>
      <c r="Z125" s="96">
        <v>442</v>
      </c>
      <c r="AA125" s="96">
        <v>74</v>
      </c>
      <c r="AB125" s="103">
        <f t="shared" si="30"/>
        <v>73</v>
      </c>
      <c r="AC125" s="95">
        <f t="shared" si="58"/>
        <v>522</v>
      </c>
      <c r="AD125" s="95">
        <f t="shared" si="59"/>
        <v>448</v>
      </c>
      <c r="AE125" s="96">
        <v>6</v>
      </c>
      <c r="AF125" s="96">
        <v>442</v>
      </c>
      <c r="AG125" s="96">
        <v>74</v>
      </c>
      <c r="AJ125" s="223" t="s">
        <v>399</v>
      </c>
      <c r="AK125" s="224">
        <v>504</v>
      </c>
      <c r="AM125" s="103">
        <v>1</v>
      </c>
      <c r="AO125" s="244">
        <f t="shared" si="55"/>
        <v>0</v>
      </c>
      <c r="AS125" s="103" t="s">
        <v>399</v>
      </c>
      <c r="AT125" s="103">
        <v>504</v>
      </c>
    </row>
    <row r="126" spans="1:46" outlineLevel="2" x14ac:dyDescent="0.25">
      <c r="A126" s="140" t="s">
        <v>147</v>
      </c>
      <c r="B126" s="274">
        <v>383</v>
      </c>
      <c r="C126" s="128">
        <f t="shared" si="51"/>
        <v>1</v>
      </c>
      <c r="D126" s="136">
        <f t="shared" si="52"/>
        <v>0.4</v>
      </c>
      <c r="E126" s="296"/>
      <c r="F126" s="296">
        <v>1</v>
      </c>
      <c r="G126" s="144">
        <f t="shared" si="53"/>
        <v>121955</v>
      </c>
      <c r="H126" s="132">
        <f t="shared" si="54"/>
        <v>101507</v>
      </c>
      <c r="I126" s="132">
        <f t="shared" si="31"/>
        <v>20448</v>
      </c>
      <c r="J126" s="103">
        <v>83580</v>
      </c>
      <c r="V126" s="97" t="s">
        <v>400</v>
      </c>
      <c r="W126" s="95">
        <f t="shared" si="56"/>
        <v>404</v>
      </c>
      <c r="X126" s="95">
        <f t="shared" si="57"/>
        <v>343</v>
      </c>
      <c r="Y126" s="96">
        <v>4</v>
      </c>
      <c r="Z126" s="96">
        <v>339</v>
      </c>
      <c r="AA126" s="96">
        <v>61</v>
      </c>
      <c r="AB126" s="103">
        <f t="shared" si="30"/>
        <v>60.6</v>
      </c>
      <c r="AC126" s="95">
        <f t="shared" si="58"/>
        <v>404</v>
      </c>
      <c r="AD126" s="95">
        <f t="shared" si="59"/>
        <v>343</v>
      </c>
      <c r="AE126" s="96">
        <v>4</v>
      </c>
      <c r="AF126" s="96">
        <v>339</v>
      </c>
      <c r="AG126" s="96">
        <v>61</v>
      </c>
      <c r="AJ126" s="223" t="s">
        <v>400</v>
      </c>
      <c r="AK126" s="224">
        <v>374</v>
      </c>
      <c r="AM126" s="103">
        <v>0.4</v>
      </c>
      <c r="AO126" s="244">
        <f t="shared" si="55"/>
        <v>0</v>
      </c>
      <c r="AS126" s="103" t="s">
        <v>400</v>
      </c>
      <c r="AT126" s="103">
        <v>389</v>
      </c>
    </row>
    <row r="127" spans="1:46" outlineLevel="2" x14ac:dyDescent="0.25">
      <c r="A127" s="140" t="s">
        <v>148</v>
      </c>
      <c r="B127" s="274">
        <v>304</v>
      </c>
      <c r="C127" s="128">
        <f t="shared" si="51"/>
        <v>1</v>
      </c>
      <c r="D127" s="136">
        <f t="shared" si="52"/>
        <v>0.4</v>
      </c>
      <c r="E127" s="296"/>
      <c r="F127" s="296">
        <v>1</v>
      </c>
      <c r="G127" s="144">
        <f t="shared" si="53"/>
        <v>121955</v>
      </c>
      <c r="H127" s="132">
        <f t="shared" si="54"/>
        <v>101507</v>
      </c>
      <c r="I127" s="132">
        <f t="shared" si="31"/>
        <v>20448</v>
      </c>
      <c r="J127" s="103">
        <v>167160</v>
      </c>
      <c r="V127" s="97" t="s">
        <v>401</v>
      </c>
      <c r="W127" s="95">
        <f t="shared" si="56"/>
        <v>340</v>
      </c>
      <c r="X127" s="95">
        <f t="shared" si="57"/>
        <v>284</v>
      </c>
      <c r="Y127" s="96">
        <v>7</v>
      </c>
      <c r="Z127" s="96">
        <v>277</v>
      </c>
      <c r="AA127" s="96">
        <v>56</v>
      </c>
      <c r="AB127" s="103">
        <f t="shared" si="30"/>
        <v>55.6</v>
      </c>
      <c r="AC127" s="95">
        <f t="shared" si="58"/>
        <v>340</v>
      </c>
      <c r="AD127" s="95">
        <f t="shared" si="59"/>
        <v>284</v>
      </c>
      <c r="AE127" s="96">
        <v>7</v>
      </c>
      <c r="AF127" s="96">
        <v>277</v>
      </c>
      <c r="AG127" s="96">
        <v>56</v>
      </c>
      <c r="AJ127" s="223" t="s">
        <v>401</v>
      </c>
      <c r="AK127" s="224">
        <v>327</v>
      </c>
      <c r="AM127" s="103">
        <v>0.4</v>
      </c>
      <c r="AO127" s="244">
        <f t="shared" si="55"/>
        <v>0</v>
      </c>
      <c r="AS127" s="103" t="s">
        <v>401</v>
      </c>
      <c r="AT127" s="103">
        <v>327</v>
      </c>
    </row>
    <row r="128" spans="1:46" outlineLevel="2" x14ac:dyDescent="0.25">
      <c r="A128" s="140" t="s">
        <v>149</v>
      </c>
      <c r="B128" s="274">
        <v>502</v>
      </c>
      <c r="C128" s="128">
        <f t="shared" si="51"/>
        <v>1</v>
      </c>
      <c r="D128" s="136">
        <f t="shared" si="52"/>
        <v>1</v>
      </c>
      <c r="E128" s="296">
        <v>1</v>
      </c>
      <c r="F128" s="296"/>
      <c r="G128" s="144">
        <f t="shared" si="53"/>
        <v>304887</v>
      </c>
      <c r="H128" s="132">
        <f t="shared" si="54"/>
        <v>253766</v>
      </c>
      <c r="I128" s="132">
        <f t="shared" si="31"/>
        <v>51121</v>
      </c>
      <c r="J128" s="103">
        <v>167160</v>
      </c>
      <c r="V128" s="97" t="s">
        <v>402</v>
      </c>
      <c r="W128" s="95">
        <f t="shared" si="56"/>
        <v>508</v>
      </c>
      <c r="X128" s="95">
        <f t="shared" si="57"/>
        <v>467</v>
      </c>
      <c r="Y128" s="96">
        <v>3</v>
      </c>
      <c r="Z128" s="96">
        <v>464</v>
      </c>
      <c r="AA128" s="96">
        <v>41</v>
      </c>
      <c r="AB128" s="103">
        <f t="shared" si="30"/>
        <v>40</v>
      </c>
      <c r="AC128" s="95">
        <f t="shared" si="58"/>
        <v>508</v>
      </c>
      <c r="AD128" s="95">
        <f t="shared" si="59"/>
        <v>467</v>
      </c>
      <c r="AE128" s="96">
        <v>3</v>
      </c>
      <c r="AF128" s="96">
        <v>464</v>
      </c>
      <c r="AG128" s="96">
        <v>41</v>
      </c>
      <c r="AJ128" s="223" t="s">
        <v>402</v>
      </c>
      <c r="AK128" s="224">
        <v>511</v>
      </c>
      <c r="AM128" s="103">
        <v>1</v>
      </c>
      <c r="AO128" s="244">
        <f t="shared" si="55"/>
        <v>0</v>
      </c>
      <c r="AS128" s="103" t="s">
        <v>402</v>
      </c>
      <c r="AT128" s="103">
        <v>511</v>
      </c>
    </row>
    <row r="129" spans="1:46" outlineLevel="2" x14ac:dyDescent="0.25">
      <c r="A129" s="140" t="s">
        <v>150</v>
      </c>
      <c r="B129" s="274">
        <v>593</v>
      </c>
      <c r="C129" s="128">
        <f t="shared" si="51"/>
        <v>1</v>
      </c>
      <c r="D129" s="149">
        <f t="shared" si="52"/>
        <v>1</v>
      </c>
      <c r="E129" s="157">
        <v>1</v>
      </c>
      <c r="F129" s="157"/>
      <c r="G129" s="144">
        <f t="shared" si="53"/>
        <v>304887</v>
      </c>
      <c r="H129" s="132">
        <f t="shared" si="54"/>
        <v>253766</v>
      </c>
      <c r="I129" s="132">
        <f t="shared" si="31"/>
        <v>51121</v>
      </c>
      <c r="J129" s="103">
        <v>167160</v>
      </c>
      <c r="V129" s="97" t="s">
        <v>403</v>
      </c>
      <c r="W129" s="95">
        <f t="shared" si="56"/>
        <v>589</v>
      </c>
      <c r="X129" s="95">
        <f t="shared" si="57"/>
        <v>510</v>
      </c>
      <c r="Y129" s="96">
        <v>16</v>
      </c>
      <c r="Z129" s="96">
        <v>494</v>
      </c>
      <c r="AA129" s="96">
        <v>79</v>
      </c>
      <c r="AB129" s="103">
        <f t="shared" si="30"/>
        <v>78</v>
      </c>
      <c r="AC129" s="95">
        <f t="shared" si="58"/>
        <v>589</v>
      </c>
      <c r="AD129" s="95">
        <f t="shared" si="59"/>
        <v>510</v>
      </c>
      <c r="AE129" s="96">
        <v>16</v>
      </c>
      <c r="AF129" s="96">
        <v>494</v>
      </c>
      <c r="AG129" s="96">
        <v>79</v>
      </c>
      <c r="AJ129" s="223" t="s">
        <v>403</v>
      </c>
      <c r="AK129" s="224">
        <v>565</v>
      </c>
      <c r="AM129" s="103">
        <v>1</v>
      </c>
      <c r="AO129" s="244">
        <f t="shared" si="55"/>
        <v>0</v>
      </c>
      <c r="AS129" s="103" t="s">
        <v>403</v>
      </c>
      <c r="AT129" s="103">
        <v>565</v>
      </c>
    </row>
    <row r="130" spans="1:46" outlineLevel="2" x14ac:dyDescent="0.25">
      <c r="A130" s="140" t="s">
        <v>151</v>
      </c>
      <c r="B130" s="274">
        <v>142</v>
      </c>
      <c r="C130" s="128">
        <f t="shared" si="51"/>
        <v>1</v>
      </c>
      <c r="D130" s="149">
        <f t="shared" si="52"/>
        <v>0.4</v>
      </c>
      <c r="E130" s="157"/>
      <c r="F130" s="157">
        <v>1</v>
      </c>
      <c r="G130" s="144">
        <f t="shared" si="53"/>
        <v>121955</v>
      </c>
      <c r="H130" s="132">
        <f t="shared" si="54"/>
        <v>101507</v>
      </c>
      <c r="I130" s="132">
        <f t="shared" si="31"/>
        <v>20448</v>
      </c>
      <c r="J130" s="103">
        <v>83580</v>
      </c>
      <c r="V130" s="99" t="s">
        <v>404</v>
      </c>
      <c r="W130" s="95">
        <f t="shared" si="56"/>
        <v>157</v>
      </c>
      <c r="X130" s="95">
        <f t="shared" si="57"/>
        <v>133</v>
      </c>
      <c r="Y130" s="212">
        <v>2</v>
      </c>
      <c r="Z130" s="212">
        <v>131</v>
      </c>
      <c r="AA130" s="212">
        <v>24</v>
      </c>
      <c r="AB130" s="103">
        <f t="shared" si="30"/>
        <v>23.6</v>
      </c>
      <c r="AC130" s="95">
        <f t="shared" si="58"/>
        <v>157</v>
      </c>
      <c r="AD130" s="95">
        <f t="shared" si="59"/>
        <v>133</v>
      </c>
      <c r="AE130" s="212">
        <v>2</v>
      </c>
      <c r="AF130" s="212">
        <v>131</v>
      </c>
      <c r="AG130" s="212">
        <v>24</v>
      </c>
      <c r="AJ130" s="226" t="s">
        <v>404</v>
      </c>
      <c r="AK130" s="224">
        <v>149</v>
      </c>
      <c r="AM130" s="103">
        <v>0.4</v>
      </c>
      <c r="AO130" s="244">
        <f t="shared" si="55"/>
        <v>0</v>
      </c>
      <c r="AS130" s="103" t="s">
        <v>404</v>
      </c>
      <c r="AT130" s="103">
        <v>149</v>
      </c>
    </row>
    <row r="131" spans="1:46" x14ac:dyDescent="0.3">
      <c r="A131" s="146" t="s">
        <v>22</v>
      </c>
      <c r="B131" s="180">
        <f>SUM(B119:B130)</f>
        <v>5670</v>
      </c>
      <c r="C131" s="181">
        <f t="shared" ref="C131:J131" si="60">SUM(C119:C130)</f>
        <v>12</v>
      </c>
      <c r="D131" s="181">
        <f t="shared" si="60"/>
        <v>8.4</v>
      </c>
      <c r="E131" s="181">
        <f t="shared" si="60"/>
        <v>6</v>
      </c>
      <c r="F131" s="181">
        <f t="shared" si="60"/>
        <v>6</v>
      </c>
      <c r="G131" s="165">
        <f t="shared" si="60"/>
        <v>2561052</v>
      </c>
      <c r="H131" s="186">
        <f t="shared" si="60"/>
        <v>2131638</v>
      </c>
      <c r="I131" s="165">
        <f t="shared" si="60"/>
        <v>429414</v>
      </c>
      <c r="J131" s="182">
        <f t="shared" si="60"/>
        <v>1671600</v>
      </c>
      <c r="V131" s="145"/>
    </row>
    <row r="132" spans="1:46" outlineLevel="1" x14ac:dyDescent="0.3">
      <c r="A132" s="146" t="s">
        <v>277</v>
      </c>
      <c r="B132" s="167"/>
      <c r="C132" s="167"/>
      <c r="D132" s="147"/>
      <c r="E132" s="147"/>
      <c r="F132" s="147"/>
      <c r="G132" s="148"/>
      <c r="H132" s="148"/>
      <c r="I132" s="148"/>
      <c r="V132" s="145"/>
      <c r="AB132" s="103">
        <f t="shared" si="30"/>
        <v>0</v>
      </c>
    </row>
    <row r="133" spans="1:46" outlineLevel="1" x14ac:dyDescent="0.25">
      <c r="A133" s="133" t="s">
        <v>152</v>
      </c>
      <c r="B133" s="274">
        <v>903</v>
      </c>
      <c r="C133" s="128">
        <f t="shared" ref="C133:C159" si="61">E133+F133</f>
        <v>1</v>
      </c>
      <c r="D133" s="149">
        <f t="shared" ref="D133:D159" si="62">SUM(E133+F133*$D$6)</f>
        <v>1</v>
      </c>
      <c r="E133" s="157">
        <v>1</v>
      </c>
      <c r="F133" s="157"/>
      <c r="G133" s="144">
        <f t="shared" ref="G133:G159" si="63">ROUND($G$5/$D$290*D133,0)</f>
        <v>304887</v>
      </c>
      <c r="H133" s="132">
        <f t="shared" ref="H133:H159" si="64">ROUNDUP(D133*$H$6,0)</f>
        <v>253766</v>
      </c>
      <c r="I133" s="132">
        <f t="shared" si="31"/>
        <v>51121</v>
      </c>
      <c r="J133" s="103">
        <v>167160</v>
      </c>
      <c r="V133" s="100" t="s">
        <v>405</v>
      </c>
      <c r="W133" s="103" t="s">
        <v>405</v>
      </c>
      <c r="X133" s="103">
        <v>836</v>
      </c>
      <c r="Y133" s="105" t="s">
        <v>405</v>
      </c>
      <c r="Z133" s="106">
        <v>851</v>
      </c>
      <c r="AA133" s="106">
        <v>1</v>
      </c>
      <c r="AB133" s="103">
        <f t="shared" si="30"/>
        <v>0</v>
      </c>
      <c r="AC133" s="204">
        <f>AD133+AG133</f>
        <v>794</v>
      </c>
      <c r="AD133" s="204">
        <f>AE133+AF133</f>
        <v>740</v>
      </c>
      <c r="AE133" s="96">
        <v>31</v>
      </c>
      <c r="AF133" s="96">
        <v>709</v>
      </c>
      <c r="AG133" s="96">
        <v>54</v>
      </c>
      <c r="AJ133" s="227" t="s">
        <v>405</v>
      </c>
      <c r="AK133" s="224">
        <v>842</v>
      </c>
      <c r="AM133" s="103">
        <v>1</v>
      </c>
      <c r="AO133" s="244">
        <f t="shared" ref="AO133:AO159" si="65">AM133-D133</f>
        <v>0</v>
      </c>
      <c r="AS133" s="103" t="s">
        <v>405</v>
      </c>
      <c r="AT133" s="103">
        <v>811</v>
      </c>
    </row>
    <row r="134" spans="1:46" ht="36" outlineLevel="1" x14ac:dyDescent="0.25">
      <c r="A134" s="133" t="s">
        <v>153</v>
      </c>
      <c r="B134" s="274">
        <v>251</v>
      </c>
      <c r="C134" s="128">
        <f t="shared" si="61"/>
        <v>1</v>
      </c>
      <c r="D134" s="149">
        <f t="shared" si="62"/>
        <v>0.4</v>
      </c>
      <c r="E134" s="157"/>
      <c r="F134" s="157">
        <v>1</v>
      </c>
      <c r="G134" s="144">
        <f t="shared" si="63"/>
        <v>121955</v>
      </c>
      <c r="H134" s="132">
        <f t="shared" si="64"/>
        <v>101507</v>
      </c>
      <c r="I134" s="132">
        <f t="shared" si="31"/>
        <v>20448</v>
      </c>
      <c r="J134" s="103">
        <v>83580</v>
      </c>
      <c r="V134" s="100" t="s">
        <v>406</v>
      </c>
      <c r="W134" s="103" t="s">
        <v>406</v>
      </c>
      <c r="X134" s="103">
        <v>249</v>
      </c>
      <c r="Y134" s="105" t="s">
        <v>406</v>
      </c>
      <c r="Z134" s="106">
        <v>256</v>
      </c>
      <c r="AA134" s="106">
        <v>0.5</v>
      </c>
      <c r="AB134" s="103">
        <f t="shared" si="30"/>
        <v>9.9999999999999978E-2</v>
      </c>
      <c r="AC134" s="204">
        <f t="shared" ref="AC134:AC159" si="66">AD134+AG134</f>
        <v>243</v>
      </c>
      <c r="AD134" s="204">
        <f t="shared" ref="AD134:AD159" si="67">AE134+AF134</f>
        <v>223</v>
      </c>
      <c r="AE134" s="96">
        <v>5</v>
      </c>
      <c r="AF134" s="96">
        <v>218</v>
      </c>
      <c r="AG134" s="96">
        <v>20</v>
      </c>
      <c r="AJ134" s="227" t="s">
        <v>406</v>
      </c>
      <c r="AK134" s="224">
        <v>247</v>
      </c>
      <c r="AM134" s="103">
        <v>0.4</v>
      </c>
      <c r="AO134" s="244">
        <f t="shared" si="65"/>
        <v>0</v>
      </c>
      <c r="AS134" s="103" t="s">
        <v>406</v>
      </c>
      <c r="AT134" s="103">
        <v>234</v>
      </c>
    </row>
    <row r="135" spans="1:46" outlineLevel="1" x14ac:dyDescent="0.25">
      <c r="A135" s="133" t="s">
        <v>154</v>
      </c>
      <c r="B135" s="274">
        <v>225</v>
      </c>
      <c r="C135" s="128">
        <f t="shared" si="61"/>
        <v>1</v>
      </c>
      <c r="D135" s="149">
        <f t="shared" si="62"/>
        <v>0.4</v>
      </c>
      <c r="E135" s="157"/>
      <c r="F135" s="157">
        <v>1</v>
      </c>
      <c r="G135" s="144">
        <f t="shared" si="63"/>
        <v>121955</v>
      </c>
      <c r="H135" s="132">
        <f t="shared" si="64"/>
        <v>101507</v>
      </c>
      <c r="I135" s="132">
        <f t="shared" si="31"/>
        <v>20448</v>
      </c>
      <c r="J135" s="103">
        <v>83580</v>
      </c>
      <c r="V135" s="100" t="s">
        <v>407</v>
      </c>
      <c r="W135" s="103" t="s">
        <v>407</v>
      </c>
      <c r="X135" s="103">
        <v>187</v>
      </c>
      <c r="Y135" s="105" t="s">
        <v>407</v>
      </c>
      <c r="Z135" s="106">
        <v>200</v>
      </c>
      <c r="AA135" s="106">
        <v>0.5</v>
      </c>
      <c r="AB135" s="103">
        <f t="shared" si="30"/>
        <v>9.9999999999999978E-2</v>
      </c>
      <c r="AC135" s="204">
        <f t="shared" si="66"/>
        <v>198</v>
      </c>
      <c r="AD135" s="204">
        <f t="shared" si="67"/>
        <v>166</v>
      </c>
      <c r="AE135" s="96">
        <v>3</v>
      </c>
      <c r="AF135" s="96">
        <v>163</v>
      </c>
      <c r="AG135" s="96">
        <v>32</v>
      </c>
      <c r="AJ135" s="227" t="s">
        <v>407</v>
      </c>
      <c r="AK135" s="224">
        <v>208</v>
      </c>
      <c r="AM135" s="103">
        <v>0.4</v>
      </c>
      <c r="AO135" s="244">
        <f t="shared" si="65"/>
        <v>0</v>
      </c>
      <c r="AS135" s="103" t="s">
        <v>407</v>
      </c>
      <c r="AT135" s="103">
        <v>188</v>
      </c>
    </row>
    <row r="136" spans="1:46" ht="36" outlineLevel="1" x14ac:dyDescent="0.25">
      <c r="A136" s="133" t="s">
        <v>155</v>
      </c>
      <c r="B136" s="274">
        <v>249</v>
      </c>
      <c r="C136" s="128">
        <f t="shared" si="61"/>
        <v>1</v>
      </c>
      <c r="D136" s="149">
        <f t="shared" si="62"/>
        <v>0.4</v>
      </c>
      <c r="E136" s="157"/>
      <c r="F136" s="157">
        <v>1</v>
      </c>
      <c r="G136" s="144">
        <f t="shared" si="63"/>
        <v>121955</v>
      </c>
      <c r="H136" s="132">
        <f t="shared" si="64"/>
        <v>101507</v>
      </c>
      <c r="I136" s="132">
        <f t="shared" si="31"/>
        <v>20448</v>
      </c>
      <c r="J136" s="103">
        <v>83580</v>
      </c>
      <c r="V136" s="100" t="s">
        <v>408</v>
      </c>
      <c r="W136" s="103" t="s">
        <v>408</v>
      </c>
      <c r="X136" s="103">
        <v>244</v>
      </c>
      <c r="Y136" s="105" t="s">
        <v>408</v>
      </c>
      <c r="Z136" s="106">
        <v>233</v>
      </c>
      <c r="AA136" s="106">
        <v>0.5</v>
      </c>
      <c r="AB136" s="103">
        <f t="shared" si="30"/>
        <v>9.9999999999999978E-2</v>
      </c>
      <c r="AC136" s="204">
        <f t="shared" si="66"/>
        <v>230</v>
      </c>
      <c r="AD136" s="204">
        <f t="shared" si="67"/>
        <v>209</v>
      </c>
      <c r="AE136" s="96">
        <v>4</v>
      </c>
      <c r="AF136" s="96">
        <v>205</v>
      </c>
      <c r="AG136" s="96">
        <v>21</v>
      </c>
      <c r="AJ136" s="227" t="s">
        <v>408</v>
      </c>
      <c r="AK136" s="224">
        <v>240</v>
      </c>
      <c r="AM136" s="103">
        <v>0.4</v>
      </c>
      <c r="AO136" s="244">
        <f t="shared" si="65"/>
        <v>0</v>
      </c>
      <c r="AS136" s="103" t="s">
        <v>408</v>
      </c>
      <c r="AT136" s="103">
        <v>226</v>
      </c>
    </row>
    <row r="137" spans="1:46" outlineLevel="1" x14ac:dyDescent="0.25">
      <c r="A137" s="133" t="s">
        <v>156</v>
      </c>
      <c r="B137" s="274">
        <v>839</v>
      </c>
      <c r="C137" s="128">
        <f t="shared" si="61"/>
        <v>1</v>
      </c>
      <c r="D137" s="149">
        <f t="shared" si="62"/>
        <v>1</v>
      </c>
      <c r="E137" s="157">
        <v>1</v>
      </c>
      <c r="F137" s="157"/>
      <c r="G137" s="144">
        <f t="shared" si="63"/>
        <v>304887</v>
      </c>
      <c r="H137" s="132">
        <f t="shared" si="64"/>
        <v>253766</v>
      </c>
      <c r="I137" s="132">
        <f t="shared" si="31"/>
        <v>51121</v>
      </c>
      <c r="J137" s="103">
        <v>167160</v>
      </c>
      <c r="V137" s="100" t="s">
        <v>409</v>
      </c>
      <c r="W137" s="103" t="s">
        <v>409</v>
      </c>
      <c r="X137" s="103">
        <v>768</v>
      </c>
      <c r="Y137" s="105" t="s">
        <v>409</v>
      </c>
      <c r="Z137" s="106">
        <v>802</v>
      </c>
      <c r="AA137" s="106">
        <v>1</v>
      </c>
      <c r="AB137" s="103">
        <f t="shared" si="30"/>
        <v>0</v>
      </c>
      <c r="AC137" s="204">
        <f t="shared" si="66"/>
        <v>724</v>
      </c>
      <c r="AD137" s="204">
        <f t="shared" si="67"/>
        <v>654</v>
      </c>
      <c r="AE137" s="96">
        <v>12</v>
      </c>
      <c r="AF137" s="96">
        <v>642</v>
      </c>
      <c r="AG137" s="96">
        <v>70</v>
      </c>
      <c r="AJ137" s="227" t="s">
        <v>409</v>
      </c>
      <c r="AK137" s="224">
        <v>765</v>
      </c>
      <c r="AM137" s="103">
        <v>1</v>
      </c>
      <c r="AO137" s="244">
        <f t="shared" si="65"/>
        <v>0</v>
      </c>
      <c r="AS137" s="103" t="s">
        <v>409</v>
      </c>
      <c r="AT137" s="103">
        <v>736</v>
      </c>
    </row>
    <row r="138" spans="1:46" outlineLevel="1" x14ac:dyDescent="0.25">
      <c r="A138" s="133" t="s">
        <v>157</v>
      </c>
      <c r="B138" s="274">
        <v>224</v>
      </c>
      <c r="C138" s="128">
        <f t="shared" si="61"/>
        <v>1</v>
      </c>
      <c r="D138" s="149">
        <f t="shared" si="62"/>
        <v>0.4</v>
      </c>
      <c r="E138" s="157"/>
      <c r="F138" s="157">
        <v>1</v>
      </c>
      <c r="G138" s="144">
        <f t="shared" si="63"/>
        <v>121955</v>
      </c>
      <c r="H138" s="132">
        <f t="shared" si="64"/>
        <v>101507</v>
      </c>
      <c r="I138" s="132">
        <f t="shared" si="31"/>
        <v>20448</v>
      </c>
      <c r="J138" s="103">
        <v>83580</v>
      </c>
      <c r="V138" s="100" t="s">
        <v>410</v>
      </c>
      <c r="W138" s="103" t="s">
        <v>410</v>
      </c>
      <c r="X138" s="103">
        <v>199</v>
      </c>
      <c r="Y138" s="105" t="s">
        <v>410</v>
      </c>
      <c r="Z138" s="106">
        <v>219</v>
      </c>
      <c r="AA138" s="106">
        <v>0.5</v>
      </c>
      <c r="AB138" s="103">
        <f t="shared" ref="AB138:AB201" si="68">AA138-D138</f>
        <v>9.9999999999999978E-2</v>
      </c>
      <c r="AC138" s="204">
        <f t="shared" si="66"/>
        <v>161</v>
      </c>
      <c r="AD138" s="204">
        <f t="shared" si="67"/>
        <v>146</v>
      </c>
      <c r="AE138" s="96">
        <v>11</v>
      </c>
      <c r="AF138" s="96">
        <v>135</v>
      </c>
      <c r="AG138" s="96">
        <v>15</v>
      </c>
      <c r="AJ138" s="227" t="s">
        <v>410</v>
      </c>
      <c r="AK138" s="224">
        <v>209</v>
      </c>
      <c r="AM138" s="103">
        <v>0.4</v>
      </c>
      <c r="AO138" s="244">
        <f t="shared" si="65"/>
        <v>0</v>
      </c>
      <c r="AS138" s="103" t="s">
        <v>410</v>
      </c>
      <c r="AT138" s="103">
        <v>206</v>
      </c>
    </row>
    <row r="139" spans="1:46" ht="36" outlineLevel="1" x14ac:dyDescent="0.25">
      <c r="A139" s="133" t="s">
        <v>158</v>
      </c>
      <c r="B139" s="274">
        <v>415</v>
      </c>
      <c r="C139" s="297">
        <f t="shared" si="61"/>
        <v>1</v>
      </c>
      <c r="D139" s="149">
        <f t="shared" si="62"/>
        <v>0.4</v>
      </c>
      <c r="E139" s="157"/>
      <c r="F139" s="157">
        <v>1</v>
      </c>
      <c r="G139" s="144">
        <f t="shared" si="63"/>
        <v>121955</v>
      </c>
      <c r="H139" s="132">
        <f t="shared" si="64"/>
        <v>101507</v>
      </c>
      <c r="I139" s="132">
        <f t="shared" ref="I139:I202" si="69">G139-H139</f>
        <v>20448</v>
      </c>
      <c r="J139" s="103">
        <v>167160</v>
      </c>
      <c r="V139" s="100" t="s">
        <v>411</v>
      </c>
      <c r="W139" s="103" t="s">
        <v>411</v>
      </c>
      <c r="X139" s="103">
        <v>406</v>
      </c>
      <c r="Y139" s="105" t="s">
        <v>411</v>
      </c>
      <c r="Z139" s="106">
        <v>424</v>
      </c>
      <c r="AA139" s="106">
        <v>0.5</v>
      </c>
      <c r="AB139" s="103">
        <f t="shared" si="68"/>
        <v>9.9999999999999978E-2</v>
      </c>
      <c r="AC139" s="204">
        <f t="shared" si="66"/>
        <v>395</v>
      </c>
      <c r="AD139" s="204">
        <f t="shared" si="67"/>
        <v>366</v>
      </c>
      <c r="AE139" s="96">
        <v>6</v>
      </c>
      <c r="AF139" s="96">
        <v>360</v>
      </c>
      <c r="AG139" s="96">
        <v>29</v>
      </c>
      <c r="AJ139" s="227" t="s">
        <v>411</v>
      </c>
      <c r="AK139" s="224">
        <v>408</v>
      </c>
      <c r="AM139" s="103">
        <v>0.4</v>
      </c>
      <c r="AO139" s="244">
        <f t="shared" si="65"/>
        <v>0</v>
      </c>
      <c r="AS139" s="103" t="s">
        <v>411</v>
      </c>
      <c r="AT139" s="103">
        <v>396</v>
      </c>
    </row>
    <row r="140" spans="1:46" outlineLevel="1" x14ac:dyDescent="0.25">
      <c r="A140" s="133" t="s">
        <v>23</v>
      </c>
      <c r="B140" s="274">
        <v>1710</v>
      </c>
      <c r="C140" s="297">
        <f t="shared" si="61"/>
        <v>1</v>
      </c>
      <c r="D140" s="149">
        <f t="shared" si="62"/>
        <v>1</v>
      </c>
      <c r="E140" s="157">
        <v>1</v>
      </c>
      <c r="F140" s="157"/>
      <c r="G140" s="144">
        <f t="shared" si="63"/>
        <v>304887</v>
      </c>
      <c r="H140" s="132">
        <f t="shared" si="64"/>
        <v>253766</v>
      </c>
      <c r="I140" s="132">
        <f t="shared" si="69"/>
        <v>51121</v>
      </c>
      <c r="J140" s="103">
        <v>167160</v>
      </c>
      <c r="V140" s="100" t="s">
        <v>412</v>
      </c>
      <c r="Y140" s="105" t="s">
        <v>542</v>
      </c>
      <c r="Z140" s="106">
        <v>1582</v>
      </c>
      <c r="AA140" s="106">
        <v>1</v>
      </c>
      <c r="AB140" s="103">
        <f t="shared" si="68"/>
        <v>0</v>
      </c>
      <c r="AC140" s="204">
        <f t="shared" si="66"/>
        <v>233</v>
      </c>
      <c r="AD140" s="204">
        <f t="shared" si="67"/>
        <v>206</v>
      </c>
      <c r="AE140" s="96">
        <v>4</v>
      </c>
      <c r="AF140" s="96">
        <v>202</v>
      </c>
      <c r="AG140" s="96">
        <v>27</v>
      </c>
      <c r="AJ140" s="227" t="s">
        <v>542</v>
      </c>
      <c r="AK140" s="224">
        <v>1664</v>
      </c>
      <c r="AM140" s="103">
        <v>1</v>
      </c>
      <c r="AO140" s="244">
        <f t="shared" si="65"/>
        <v>0</v>
      </c>
      <c r="AS140" s="103" t="s">
        <v>412</v>
      </c>
      <c r="AT140" s="103">
        <v>308</v>
      </c>
    </row>
    <row r="141" spans="1:46" outlineLevel="1" x14ac:dyDescent="0.25">
      <c r="A141" s="133" t="s">
        <v>159</v>
      </c>
      <c r="B141" s="274">
        <v>304</v>
      </c>
      <c r="C141" s="297">
        <f t="shared" si="61"/>
        <v>1</v>
      </c>
      <c r="D141" s="149">
        <f t="shared" si="62"/>
        <v>0.4</v>
      </c>
      <c r="E141" s="157"/>
      <c r="F141" s="157">
        <v>1</v>
      </c>
      <c r="G141" s="144">
        <f t="shared" si="63"/>
        <v>121955</v>
      </c>
      <c r="H141" s="132">
        <f t="shared" si="64"/>
        <v>101507</v>
      </c>
      <c r="I141" s="132">
        <f t="shared" si="69"/>
        <v>20448</v>
      </c>
      <c r="J141" s="103">
        <v>83580</v>
      </c>
      <c r="V141" s="100" t="s">
        <v>413</v>
      </c>
      <c r="W141" s="103" t="s">
        <v>412</v>
      </c>
      <c r="X141" s="103">
        <v>423</v>
      </c>
      <c r="Y141" s="105" t="s">
        <v>412</v>
      </c>
      <c r="Z141" s="106">
        <v>309</v>
      </c>
      <c r="AA141" s="106">
        <v>0.5</v>
      </c>
      <c r="AB141" s="103">
        <f t="shared" si="68"/>
        <v>9.9999999999999978E-2</v>
      </c>
      <c r="AC141" s="204">
        <f t="shared" si="66"/>
        <v>389</v>
      </c>
      <c r="AD141" s="204">
        <f t="shared" si="67"/>
        <v>358</v>
      </c>
      <c r="AE141" s="96">
        <v>6</v>
      </c>
      <c r="AF141" s="96">
        <v>352</v>
      </c>
      <c r="AG141" s="96">
        <v>31</v>
      </c>
      <c r="AJ141" s="227" t="s">
        <v>412</v>
      </c>
      <c r="AK141" s="224">
        <v>326</v>
      </c>
      <c r="AM141" s="103">
        <v>0.4</v>
      </c>
      <c r="AO141" s="244">
        <f t="shared" si="65"/>
        <v>0</v>
      </c>
      <c r="AS141" s="103" t="s">
        <v>413</v>
      </c>
      <c r="AT141" s="103">
        <v>410</v>
      </c>
    </row>
    <row r="142" spans="1:46" outlineLevel="1" x14ac:dyDescent="0.25">
      <c r="A142" s="133" t="s">
        <v>160</v>
      </c>
      <c r="B142" s="274">
        <v>421</v>
      </c>
      <c r="C142" s="128">
        <f t="shared" si="61"/>
        <v>1</v>
      </c>
      <c r="D142" s="149">
        <f t="shared" si="62"/>
        <v>0.4</v>
      </c>
      <c r="E142" s="157"/>
      <c r="F142" s="157">
        <v>1</v>
      </c>
      <c r="G142" s="144">
        <f t="shared" si="63"/>
        <v>121955</v>
      </c>
      <c r="H142" s="132">
        <f t="shared" si="64"/>
        <v>101507</v>
      </c>
      <c r="I142" s="132">
        <f t="shared" si="69"/>
        <v>20448</v>
      </c>
      <c r="J142" s="103">
        <v>167160</v>
      </c>
      <c r="V142" s="100" t="s">
        <v>414</v>
      </c>
      <c r="W142" s="103" t="s">
        <v>413</v>
      </c>
      <c r="X142" s="103">
        <v>406</v>
      </c>
      <c r="Y142" s="105" t="s">
        <v>413</v>
      </c>
      <c r="Z142" s="106">
        <v>416</v>
      </c>
      <c r="AA142" s="106">
        <v>0.5</v>
      </c>
      <c r="AB142" s="103">
        <f t="shared" si="68"/>
        <v>9.9999999999999978E-2</v>
      </c>
      <c r="AC142" s="204">
        <f t="shared" si="66"/>
        <v>498</v>
      </c>
      <c r="AD142" s="204">
        <f t="shared" si="67"/>
        <v>452</v>
      </c>
      <c r="AE142" s="96">
        <v>3</v>
      </c>
      <c r="AF142" s="96">
        <v>449</v>
      </c>
      <c r="AG142" s="96">
        <v>46</v>
      </c>
      <c r="AJ142" s="227" t="s">
        <v>413</v>
      </c>
      <c r="AK142" s="224">
        <v>423</v>
      </c>
      <c r="AM142" s="103">
        <v>0.4</v>
      </c>
      <c r="AO142" s="244">
        <f t="shared" si="65"/>
        <v>0</v>
      </c>
      <c r="AS142" s="103" t="s">
        <v>414</v>
      </c>
      <c r="AT142" s="103">
        <v>511</v>
      </c>
    </row>
    <row r="143" spans="1:46" outlineLevel="1" x14ac:dyDescent="0.25">
      <c r="A143" s="133" t="s">
        <v>161</v>
      </c>
      <c r="B143" s="274">
        <v>571</v>
      </c>
      <c r="C143" s="128">
        <f t="shared" si="61"/>
        <v>1</v>
      </c>
      <c r="D143" s="149">
        <f t="shared" si="62"/>
        <v>1</v>
      </c>
      <c r="E143" s="296">
        <v>1</v>
      </c>
      <c r="F143" s="296"/>
      <c r="G143" s="144">
        <f t="shared" si="63"/>
        <v>304887</v>
      </c>
      <c r="H143" s="132">
        <f t="shared" si="64"/>
        <v>253766</v>
      </c>
      <c r="I143" s="132">
        <f>G143-H143</f>
        <v>51121</v>
      </c>
      <c r="J143" s="103">
        <v>83580</v>
      </c>
      <c r="V143" s="100" t="s">
        <v>415</v>
      </c>
      <c r="W143" s="103" t="s">
        <v>414</v>
      </c>
      <c r="X143" s="103">
        <v>485</v>
      </c>
      <c r="Y143" s="105" t="s">
        <v>414</v>
      </c>
      <c r="Z143" s="106">
        <v>502</v>
      </c>
      <c r="AA143" s="106">
        <v>1</v>
      </c>
      <c r="AB143" s="103">
        <f t="shared" si="68"/>
        <v>0</v>
      </c>
      <c r="AC143" s="204">
        <f t="shared" si="66"/>
        <v>210</v>
      </c>
      <c r="AD143" s="204">
        <f t="shared" si="67"/>
        <v>195</v>
      </c>
      <c r="AE143" s="96">
        <v>5</v>
      </c>
      <c r="AF143" s="96">
        <v>190</v>
      </c>
      <c r="AG143" s="96">
        <v>15</v>
      </c>
      <c r="AJ143" s="227" t="s">
        <v>414</v>
      </c>
      <c r="AK143" s="224">
        <v>523</v>
      </c>
      <c r="AM143" s="248">
        <v>1</v>
      </c>
      <c r="AN143" s="248"/>
      <c r="AO143" s="249">
        <f t="shared" si="65"/>
        <v>0</v>
      </c>
      <c r="AS143" s="103" t="s">
        <v>415</v>
      </c>
      <c r="AT143" s="103">
        <v>198</v>
      </c>
    </row>
    <row r="144" spans="1:46" outlineLevel="1" x14ac:dyDescent="0.25">
      <c r="A144" s="133" t="s">
        <v>162</v>
      </c>
      <c r="B144" s="274">
        <v>219</v>
      </c>
      <c r="C144" s="128">
        <f t="shared" si="61"/>
        <v>1</v>
      </c>
      <c r="D144" s="149">
        <f t="shared" si="62"/>
        <v>0.4</v>
      </c>
      <c r="E144" s="296"/>
      <c r="F144" s="303">
        <v>1</v>
      </c>
      <c r="G144" s="144">
        <f t="shared" si="63"/>
        <v>121955</v>
      </c>
      <c r="H144" s="132">
        <f t="shared" si="64"/>
        <v>101507</v>
      </c>
      <c r="I144" s="132">
        <f t="shared" si="69"/>
        <v>20448</v>
      </c>
      <c r="J144" s="103">
        <v>83580</v>
      </c>
      <c r="V144" s="100" t="s">
        <v>416</v>
      </c>
      <c r="W144" s="103" t="s">
        <v>415</v>
      </c>
      <c r="X144" s="103">
        <v>226</v>
      </c>
      <c r="Y144" s="105" t="s">
        <v>415</v>
      </c>
      <c r="Z144" s="106">
        <v>228</v>
      </c>
      <c r="AA144" s="106">
        <v>0.5</v>
      </c>
      <c r="AB144" s="103">
        <f t="shared" si="68"/>
        <v>9.9999999999999978E-2</v>
      </c>
      <c r="AC144" s="204">
        <f t="shared" si="66"/>
        <v>190</v>
      </c>
      <c r="AD144" s="204">
        <f t="shared" si="67"/>
        <v>172</v>
      </c>
      <c r="AE144" s="96">
        <v>1</v>
      </c>
      <c r="AF144" s="96">
        <v>171</v>
      </c>
      <c r="AG144" s="96">
        <v>18</v>
      </c>
      <c r="AJ144" s="227" t="s">
        <v>415</v>
      </c>
      <c r="AK144" s="224">
        <v>217</v>
      </c>
      <c r="AM144" s="103">
        <v>0.4</v>
      </c>
      <c r="AO144" s="244">
        <f t="shared" si="65"/>
        <v>0</v>
      </c>
      <c r="AS144" s="103" t="s">
        <v>416</v>
      </c>
      <c r="AT144" s="103">
        <v>189</v>
      </c>
    </row>
    <row r="145" spans="1:46" ht="36" outlineLevel="1" x14ac:dyDescent="0.25">
      <c r="A145" s="133" t="s">
        <v>163</v>
      </c>
      <c r="B145" s="274">
        <v>205</v>
      </c>
      <c r="C145" s="128">
        <f t="shared" si="61"/>
        <v>1</v>
      </c>
      <c r="D145" s="149">
        <f t="shared" si="62"/>
        <v>0.4</v>
      </c>
      <c r="E145" s="131"/>
      <c r="F145" s="157">
        <v>1</v>
      </c>
      <c r="G145" s="144">
        <f t="shared" si="63"/>
        <v>121955</v>
      </c>
      <c r="H145" s="132">
        <f t="shared" si="64"/>
        <v>101507</v>
      </c>
      <c r="I145" s="132">
        <f t="shared" si="69"/>
        <v>20448</v>
      </c>
      <c r="J145" s="103">
        <v>83580</v>
      </c>
      <c r="V145" s="100" t="s">
        <v>417</v>
      </c>
      <c r="W145" s="103" t="s">
        <v>416</v>
      </c>
      <c r="X145" s="103">
        <v>188</v>
      </c>
      <c r="Y145" s="105" t="s">
        <v>416</v>
      </c>
      <c r="Z145" s="106">
        <v>189</v>
      </c>
      <c r="AA145" s="106">
        <v>0.5</v>
      </c>
      <c r="AB145" s="103">
        <f t="shared" si="68"/>
        <v>9.9999999999999978E-2</v>
      </c>
      <c r="AC145" s="204">
        <f t="shared" si="66"/>
        <v>1446</v>
      </c>
      <c r="AD145" s="204">
        <f t="shared" si="67"/>
        <v>1362</v>
      </c>
      <c r="AE145" s="213">
        <v>79</v>
      </c>
      <c r="AF145" s="213">
        <v>1283</v>
      </c>
      <c r="AG145" s="213">
        <v>84</v>
      </c>
      <c r="AJ145" s="227" t="s">
        <v>416</v>
      </c>
      <c r="AK145" s="224">
        <v>197</v>
      </c>
      <c r="AM145" s="103">
        <v>0.4</v>
      </c>
      <c r="AO145" s="244">
        <f t="shared" si="65"/>
        <v>0</v>
      </c>
      <c r="AS145" s="103" t="s">
        <v>417</v>
      </c>
      <c r="AT145" s="103">
        <v>1371</v>
      </c>
    </row>
    <row r="146" spans="1:46" outlineLevel="1" x14ac:dyDescent="0.25">
      <c r="A146" s="133" t="s">
        <v>287</v>
      </c>
      <c r="B146" s="274">
        <v>1695</v>
      </c>
      <c r="C146" s="128">
        <f t="shared" si="61"/>
        <v>1</v>
      </c>
      <c r="D146" s="136">
        <f t="shared" si="62"/>
        <v>1</v>
      </c>
      <c r="E146" s="296">
        <v>1</v>
      </c>
      <c r="F146" s="296"/>
      <c r="G146" s="144">
        <f t="shared" si="63"/>
        <v>304887</v>
      </c>
      <c r="H146" s="132">
        <f t="shared" si="64"/>
        <v>253766</v>
      </c>
      <c r="I146" s="132">
        <f t="shared" si="69"/>
        <v>51121</v>
      </c>
      <c r="V146" s="100" t="s">
        <v>382</v>
      </c>
      <c r="W146" s="103" t="s">
        <v>417</v>
      </c>
      <c r="X146" s="103">
        <v>1307</v>
      </c>
      <c r="Y146" s="105" t="s">
        <v>417</v>
      </c>
      <c r="Z146" s="106">
        <v>1513</v>
      </c>
      <c r="AA146" s="106">
        <v>1</v>
      </c>
      <c r="AB146" s="103">
        <f t="shared" si="68"/>
        <v>0</v>
      </c>
      <c r="AC146" s="204">
        <f t="shared" si="66"/>
        <v>408</v>
      </c>
      <c r="AD146" s="204">
        <f t="shared" si="67"/>
        <v>361</v>
      </c>
      <c r="AE146" s="96">
        <v>8</v>
      </c>
      <c r="AF146" s="96">
        <v>353</v>
      </c>
      <c r="AG146" s="96">
        <v>47</v>
      </c>
      <c r="AJ146" s="227" t="s">
        <v>417</v>
      </c>
      <c r="AK146" s="224">
        <v>1567</v>
      </c>
      <c r="AM146" s="103">
        <v>1</v>
      </c>
      <c r="AO146" s="244">
        <f t="shared" si="65"/>
        <v>0</v>
      </c>
      <c r="AP146" s="229"/>
      <c r="AQ146" s="229"/>
      <c r="AR146" s="229"/>
      <c r="AS146" s="103" t="s">
        <v>382</v>
      </c>
      <c r="AT146" s="103">
        <v>375</v>
      </c>
    </row>
    <row r="147" spans="1:46" outlineLevel="1" x14ac:dyDescent="0.25">
      <c r="A147" s="133" t="s">
        <v>132</v>
      </c>
      <c r="B147" s="274">
        <v>437</v>
      </c>
      <c r="C147" s="128">
        <f t="shared" si="61"/>
        <v>1</v>
      </c>
      <c r="D147" s="149">
        <f t="shared" si="62"/>
        <v>0.4</v>
      </c>
      <c r="E147" s="157"/>
      <c r="F147" s="157">
        <v>1</v>
      </c>
      <c r="G147" s="144">
        <f t="shared" si="63"/>
        <v>121955</v>
      </c>
      <c r="H147" s="132">
        <f t="shared" si="64"/>
        <v>101507</v>
      </c>
      <c r="I147" s="132">
        <f t="shared" si="69"/>
        <v>20448</v>
      </c>
      <c r="J147" s="103">
        <v>83580</v>
      </c>
      <c r="V147" s="100" t="s">
        <v>418</v>
      </c>
      <c r="W147" s="103" t="s">
        <v>382</v>
      </c>
      <c r="X147" s="103">
        <v>411</v>
      </c>
      <c r="Y147" s="105" t="s">
        <v>382</v>
      </c>
      <c r="Z147" s="106">
        <v>411</v>
      </c>
      <c r="AA147" s="106">
        <v>0.5</v>
      </c>
      <c r="AB147" s="103">
        <f t="shared" si="68"/>
        <v>9.9999999999999978E-2</v>
      </c>
      <c r="AC147" s="204">
        <f t="shared" si="66"/>
        <v>212</v>
      </c>
      <c r="AD147" s="204">
        <f t="shared" si="67"/>
        <v>176</v>
      </c>
      <c r="AE147" s="96">
        <v>1</v>
      </c>
      <c r="AF147" s="96">
        <v>175</v>
      </c>
      <c r="AG147" s="96">
        <v>36</v>
      </c>
      <c r="AJ147" s="227" t="s">
        <v>382</v>
      </c>
      <c r="AK147" s="224">
        <v>390</v>
      </c>
      <c r="AM147" s="103">
        <v>0.4</v>
      </c>
      <c r="AO147" s="244">
        <f t="shared" si="65"/>
        <v>0</v>
      </c>
      <c r="AP147" s="229"/>
      <c r="AQ147" s="229"/>
      <c r="AR147" s="229"/>
      <c r="AS147" s="103" t="s">
        <v>418</v>
      </c>
      <c r="AT147" s="103">
        <v>203</v>
      </c>
    </row>
    <row r="148" spans="1:46" outlineLevel="1" x14ac:dyDescent="0.25">
      <c r="A148" s="140" t="s">
        <v>164</v>
      </c>
      <c r="B148" s="274">
        <v>228</v>
      </c>
      <c r="C148" s="128">
        <f t="shared" si="61"/>
        <v>1</v>
      </c>
      <c r="D148" s="149">
        <f t="shared" si="62"/>
        <v>0.4</v>
      </c>
      <c r="E148" s="157"/>
      <c r="F148" s="157">
        <v>1</v>
      </c>
      <c r="G148" s="144">
        <f t="shared" si="63"/>
        <v>121955</v>
      </c>
      <c r="H148" s="132">
        <f t="shared" si="64"/>
        <v>101507</v>
      </c>
      <c r="I148" s="132">
        <f t="shared" si="69"/>
        <v>20448</v>
      </c>
      <c r="J148" s="103">
        <v>83580</v>
      </c>
      <c r="V148" s="100" t="s">
        <v>419</v>
      </c>
      <c r="W148" s="103" t="s">
        <v>418</v>
      </c>
      <c r="X148" s="103">
        <v>210</v>
      </c>
      <c r="Y148" s="105" t="s">
        <v>418</v>
      </c>
      <c r="Z148" s="106">
        <v>218</v>
      </c>
      <c r="AA148" s="106">
        <v>0.5</v>
      </c>
      <c r="AB148" s="103">
        <f t="shared" si="68"/>
        <v>9.9999999999999978E-2</v>
      </c>
      <c r="AC148" s="204">
        <f t="shared" si="66"/>
        <v>186</v>
      </c>
      <c r="AD148" s="204">
        <f t="shared" si="67"/>
        <v>176</v>
      </c>
      <c r="AE148" s="96">
        <v>3</v>
      </c>
      <c r="AF148" s="96">
        <v>173</v>
      </c>
      <c r="AG148" s="96">
        <v>10</v>
      </c>
      <c r="AJ148" s="227" t="s">
        <v>418</v>
      </c>
      <c r="AK148" s="224">
        <v>209</v>
      </c>
      <c r="AM148" s="103">
        <v>0.4</v>
      </c>
      <c r="AO148" s="244">
        <f t="shared" si="65"/>
        <v>0</v>
      </c>
      <c r="AP148" s="241"/>
      <c r="AQ148" s="229"/>
      <c r="AR148" s="229"/>
      <c r="AS148" s="103" t="s">
        <v>419</v>
      </c>
      <c r="AT148" s="103">
        <v>189</v>
      </c>
    </row>
    <row r="149" spans="1:46" outlineLevel="1" x14ac:dyDescent="0.25">
      <c r="A149" s="140" t="s">
        <v>165</v>
      </c>
      <c r="B149" s="274">
        <v>204</v>
      </c>
      <c r="C149" s="128">
        <f t="shared" si="61"/>
        <v>1</v>
      </c>
      <c r="D149" s="149">
        <f t="shared" si="62"/>
        <v>0.4</v>
      </c>
      <c r="E149" s="157"/>
      <c r="F149" s="157">
        <v>1</v>
      </c>
      <c r="G149" s="144">
        <f t="shared" si="63"/>
        <v>121955</v>
      </c>
      <c r="H149" s="132">
        <f t="shared" si="64"/>
        <v>101507</v>
      </c>
      <c r="I149" s="132">
        <f t="shared" si="69"/>
        <v>20448</v>
      </c>
      <c r="J149" s="103">
        <v>83580</v>
      </c>
      <c r="V149" s="100" t="s">
        <v>420</v>
      </c>
      <c r="W149" s="103" t="s">
        <v>419</v>
      </c>
      <c r="X149" s="103">
        <v>179</v>
      </c>
      <c r="Y149" s="105" t="s">
        <v>419</v>
      </c>
      <c r="Z149" s="106">
        <v>191</v>
      </c>
      <c r="AA149" s="106">
        <v>0.5</v>
      </c>
      <c r="AB149" s="103">
        <f t="shared" si="68"/>
        <v>9.9999999999999978E-2</v>
      </c>
      <c r="AC149" s="204">
        <f t="shared" si="66"/>
        <v>112</v>
      </c>
      <c r="AD149" s="204">
        <f t="shared" si="67"/>
        <v>109</v>
      </c>
      <c r="AE149" s="96">
        <v>0</v>
      </c>
      <c r="AF149" s="96">
        <v>109</v>
      </c>
      <c r="AG149" s="96">
        <v>3</v>
      </c>
      <c r="AJ149" s="227" t="s">
        <v>419</v>
      </c>
      <c r="AK149" s="224">
        <v>193</v>
      </c>
      <c r="AM149" s="103">
        <v>0.4</v>
      </c>
      <c r="AO149" s="244">
        <f t="shared" si="65"/>
        <v>0</v>
      </c>
      <c r="AP149" s="241"/>
      <c r="AQ149" s="229"/>
      <c r="AR149" s="229"/>
      <c r="AS149" s="103" t="s">
        <v>420</v>
      </c>
      <c r="AT149" s="103">
        <v>110</v>
      </c>
    </row>
    <row r="150" spans="1:46" outlineLevel="1" x14ac:dyDescent="0.25">
      <c r="A150" s="183" t="s">
        <v>166</v>
      </c>
      <c r="B150" s="274">
        <v>111</v>
      </c>
      <c r="C150" s="297">
        <f t="shared" si="61"/>
        <v>1</v>
      </c>
      <c r="D150" s="149">
        <f t="shared" si="62"/>
        <v>0.4</v>
      </c>
      <c r="E150" s="157"/>
      <c r="F150" s="157">
        <v>1</v>
      </c>
      <c r="G150" s="144">
        <f t="shared" si="63"/>
        <v>121955</v>
      </c>
      <c r="H150" s="132">
        <f t="shared" si="64"/>
        <v>101507</v>
      </c>
      <c r="I150" s="132">
        <f t="shared" si="69"/>
        <v>20448</v>
      </c>
      <c r="J150" s="103">
        <v>83580</v>
      </c>
      <c r="V150" s="100" t="s">
        <v>421</v>
      </c>
      <c r="W150" s="103" t="s">
        <v>420</v>
      </c>
      <c r="X150" s="103">
        <v>122</v>
      </c>
      <c r="Y150" s="105" t="s">
        <v>420</v>
      </c>
      <c r="Z150" s="106">
        <v>117</v>
      </c>
      <c r="AA150" s="106">
        <v>0.5</v>
      </c>
      <c r="AB150" s="103">
        <f t="shared" si="68"/>
        <v>9.9999999999999978E-2</v>
      </c>
      <c r="AC150" s="204">
        <f t="shared" si="66"/>
        <v>175</v>
      </c>
      <c r="AD150" s="204">
        <f t="shared" si="67"/>
        <v>158</v>
      </c>
      <c r="AE150" s="96">
        <v>4</v>
      </c>
      <c r="AF150" s="96">
        <v>154</v>
      </c>
      <c r="AG150" s="96">
        <v>17</v>
      </c>
      <c r="AJ150" s="227" t="s">
        <v>420</v>
      </c>
      <c r="AK150" s="224">
        <v>120</v>
      </c>
      <c r="AM150" s="103">
        <v>0.4</v>
      </c>
      <c r="AO150" s="244">
        <f t="shared" si="65"/>
        <v>0</v>
      </c>
      <c r="AP150" s="241"/>
      <c r="AQ150" s="229"/>
      <c r="AR150" s="229"/>
      <c r="AS150" s="103" t="s">
        <v>421</v>
      </c>
      <c r="AT150" s="103">
        <v>187</v>
      </c>
    </row>
    <row r="151" spans="1:46" ht="36" outlineLevel="1" x14ac:dyDescent="0.25">
      <c r="A151" s="183" t="s">
        <v>167</v>
      </c>
      <c r="B151" s="274">
        <v>217</v>
      </c>
      <c r="C151" s="297">
        <f t="shared" si="61"/>
        <v>1</v>
      </c>
      <c r="D151" s="149">
        <f t="shared" si="62"/>
        <v>0.4</v>
      </c>
      <c r="E151" s="157"/>
      <c r="F151" s="157">
        <v>1</v>
      </c>
      <c r="G151" s="144">
        <f t="shared" si="63"/>
        <v>121955</v>
      </c>
      <c r="H151" s="132">
        <f t="shared" si="64"/>
        <v>101507</v>
      </c>
      <c r="I151" s="132">
        <f t="shared" si="69"/>
        <v>20448</v>
      </c>
      <c r="J151" s="103">
        <v>83580</v>
      </c>
      <c r="V151" s="100" t="s">
        <v>422</v>
      </c>
      <c r="W151" s="103" t="s">
        <v>421</v>
      </c>
      <c r="X151" s="103">
        <v>192</v>
      </c>
      <c r="Y151" s="105" t="s">
        <v>421</v>
      </c>
      <c r="Z151" s="106">
        <v>184</v>
      </c>
      <c r="AA151" s="106">
        <v>0.5</v>
      </c>
      <c r="AB151" s="103">
        <f t="shared" si="68"/>
        <v>9.9999999999999978E-2</v>
      </c>
      <c r="AC151" s="204">
        <f t="shared" si="66"/>
        <v>248</v>
      </c>
      <c r="AD151" s="204">
        <f t="shared" si="67"/>
        <v>207</v>
      </c>
      <c r="AE151" s="96">
        <v>6</v>
      </c>
      <c r="AF151" s="96">
        <v>201</v>
      </c>
      <c r="AG151" s="96">
        <v>41</v>
      </c>
      <c r="AJ151" s="227" t="s">
        <v>421</v>
      </c>
      <c r="AK151" s="224">
        <v>193</v>
      </c>
      <c r="AM151" s="103">
        <v>0.4</v>
      </c>
      <c r="AO151" s="244">
        <f t="shared" si="65"/>
        <v>0</v>
      </c>
      <c r="AP151" s="241"/>
      <c r="AQ151" s="229"/>
      <c r="AR151" s="229"/>
      <c r="AS151" s="103" t="s">
        <v>422</v>
      </c>
      <c r="AT151" s="103">
        <v>251</v>
      </c>
    </row>
    <row r="152" spans="1:46" ht="36" outlineLevel="1" x14ac:dyDescent="0.25">
      <c r="A152" s="183" t="s">
        <v>168</v>
      </c>
      <c r="B152" s="274">
        <v>294</v>
      </c>
      <c r="C152" s="297">
        <f t="shared" si="61"/>
        <v>1</v>
      </c>
      <c r="D152" s="131">
        <f t="shared" si="62"/>
        <v>0.4</v>
      </c>
      <c r="E152" s="157"/>
      <c r="F152" s="157">
        <v>1</v>
      </c>
      <c r="G152" s="144">
        <f t="shared" si="63"/>
        <v>121955</v>
      </c>
      <c r="H152" s="132">
        <f t="shared" si="64"/>
        <v>101507</v>
      </c>
      <c r="I152" s="132">
        <f t="shared" si="69"/>
        <v>20448</v>
      </c>
      <c r="J152" s="103">
        <v>83580</v>
      </c>
      <c r="V152" s="100" t="s">
        <v>423</v>
      </c>
      <c r="W152" s="103" t="s">
        <v>422</v>
      </c>
      <c r="X152" s="103">
        <v>255</v>
      </c>
      <c r="Y152" s="105" t="s">
        <v>422</v>
      </c>
      <c r="Z152" s="106">
        <v>255</v>
      </c>
      <c r="AA152" s="106">
        <v>0.5</v>
      </c>
      <c r="AB152" s="103">
        <f t="shared" si="68"/>
        <v>9.9999999999999978E-2</v>
      </c>
      <c r="AC152" s="204">
        <f t="shared" si="66"/>
        <v>257</v>
      </c>
      <c r="AD152" s="204">
        <f t="shared" si="67"/>
        <v>228</v>
      </c>
      <c r="AE152" s="96">
        <v>5</v>
      </c>
      <c r="AF152" s="96">
        <v>223</v>
      </c>
      <c r="AG152" s="96">
        <v>29</v>
      </c>
      <c r="AJ152" s="227" t="s">
        <v>422</v>
      </c>
      <c r="AK152" s="224">
        <v>260</v>
      </c>
      <c r="AM152" s="103">
        <v>0.4</v>
      </c>
      <c r="AO152" s="244">
        <f t="shared" si="65"/>
        <v>0</v>
      </c>
      <c r="AP152" s="241"/>
      <c r="AQ152" s="229"/>
      <c r="AR152" s="229"/>
      <c r="AS152" s="103" t="s">
        <v>423</v>
      </c>
      <c r="AT152" s="103">
        <v>247</v>
      </c>
    </row>
    <row r="153" spans="1:46" outlineLevel="1" x14ac:dyDescent="0.25">
      <c r="A153" s="183" t="s">
        <v>19</v>
      </c>
      <c r="B153" s="274">
        <v>264</v>
      </c>
      <c r="C153" s="297">
        <f t="shared" si="61"/>
        <v>1</v>
      </c>
      <c r="D153" s="131">
        <f t="shared" si="62"/>
        <v>0.4</v>
      </c>
      <c r="E153" s="157"/>
      <c r="F153" s="157">
        <v>1</v>
      </c>
      <c r="G153" s="144">
        <f t="shared" si="63"/>
        <v>121955</v>
      </c>
      <c r="H153" s="132">
        <f t="shared" si="64"/>
        <v>101507</v>
      </c>
      <c r="I153" s="132">
        <f t="shared" si="69"/>
        <v>20448</v>
      </c>
      <c r="J153" s="103">
        <v>83580</v>
      </c>
      <c r="V153" s="100" t="s">
        <v>424</v>
      </c>
      <c r="W153" s="103" t="s">
        <v>423</v>
      </c>
      <c r="X153" s="103">
        <v>254</v>
      </c>
      <c r="Y153" s="105" t="s">
        <v>423</v>
      </c>
      <c r="Z153" s="106">
        <v>260</v>
      </c>
      <c r="AA153" s="106">
        <v>0.5</v>
      </c>
      <c r="AB153" s="103">
        <f t="shared" si="68"/>
        <v>9.9999999999999978E-2</v>
      </c>
      <c r="AC153" s="204">
        <f t="shared" si="66"/>
        <v>276</v>
      </c>
      <c r="AD153" s="204">
        <f t="shared" si="67"/>
        <v>248</v>
      </c>
      <c r="AE153" s="96">
        <v>4</v>
      </c>
      <c r="AF153" s="96">
        <v>244</v>
      </c>
      <c r="AG153" s="96">
        <v>28</v>
      </c>
      <c r="AJ153" s="227" t="s">
        <v>423</v>
      </c>
      <c r="AK153" s="224">
        <v>259</v>
      </c>
      <c r="AM153" s="103">
        <v>0.4</v>
      </c>
      <c r="AO153" s="244">
        <f t="shared" si="65"/>
        <v>0</v>
      </c>
      <c r="AP153" s="241"/>
      <c r="AQ153" s="229"/>
      <c r="AR153" s="229"/>
      <c r="AS153" s="229" t="s">
        <v>424</v>
      </c>
      <c r="AT153" s="103">
        <v>278</v>
      </c>
    </row>
    <row r="154" spans="1:46" outlineLevel="1" x14ac:dyDescent="0.25">
      <c r="A154" s="183" t="s">
        <v>288</v>
      </c>
      <c r="B154" s="274">
        <v>309</v>
      </c>
      <c r="C154" s="297">
        <f t="shared" si="61"/>
        <v>1</v>
      </c>
      <c r="D154" s="131">
        <f t="shared" si="62"/>
        <v>0.4</v>
      </c>
      <c r="E154" s="157"/>
      <c r="F154" s="157">
        <v>1</v>
      </c>
      <c r="G154" s="144">
        <f t="shared" si="63"/>
        <v>121955</v>
      </c>
      <c r="H154" s="132">
        <f t="shared" si="64"/>
        <v>101507</v>
      </c>
      <c r="I154" s="132">
        <f t="shared" si="69"/>
        <v>20448</v>
      </c>
      <c r="J154" s="103">
        <v>167160</v>
      </c>
      <c r="V154" s="100" t="s">
        <v>425</v>
      </c>
      <c r="W154" s="103" t="s">
        <v>424</v>
      </c>
      <c r="X154" s="103">
        <v>295</v>
      </c>
      <c r="Y154" s="105" t="s">
        <v>424</v>
      </c>
      <c r="Z154" s="106">
        <v>282</v>
      </c>
      <c r="AA154" s="106">
        <v>0.5</v>
      </c>
      <c r="AB154" s="103">
        <f t="shared" si="68"/>
        <v>9.9999999999999978E-2</v>
      </c>
      <c r="AC154" s="204">
        <f t="shared" si="66"/>
        <v>571</v>
      </c>
      <c r="AD154" s="204">
        <f t="shared" si="67"/>
        <v>515</v>
      </c>
      <c r="AE154" s="96">
        <v>4</v>
      </c>
      <c r="AF154" s="96">
        <v>511</v>
      </c>
      <c r="AG154" s="96">
        <v>56</v>
      </c>
      <c r="AJ154" s="227" t="s">
        <v>424</v>
      </c>
      <c r="AK154" s="224">
        <v>290</v>
      </c>
      <c r="AM154" s="103">
        <v>0.4</v>
      </c>
      <c r="AO154" s="244">
        <f t="shared" si="65"/>
        <v>0</v>
      </c>
      <c r="AP154" s="241"/>
      <c r="AQ154" s="229"/>
      <c r="AR154" s="229"/>
      <c r="AS154" s="229" t="s">
        <v>425</v>
      </c>
      <c r="AT154" s="103">
        <v>601</v>
      </c>
    </row>
    <row r="155" spans="1:46" ht="36" outlineLevel="1" x14ac:dyDescent="0.25">
      <c r="A155" s="183" t="s">
        <v>169</v>
      </c>
      <c r="B155" s="274">
        <v>677</v>
      </c>
      <c r="C155" s="297">
        <f t="shared" si="61"/>
        <v>1</v>
      </c>
      <c r="D155" s="131">
        <f t="shared" si="62"/>
        <v>1</v>
      </c>
      <c r="E155" s="157">
        <v>1</v>
      </c>
      <c r="F155" s="157"/>
      <c r="G155" s="144">
        <f t="shared" si="63"/>
        <v>304887</v>
      </c>
      <c r="H155" s="132">
        <f t="shared" si="64"/>
        <v>253766</v>
      </c>
      <c r="I155" s="132">
        <f t="shared" si="69"/>
        <v>51121</v>
      </c>
      <c r="J155" s="103">
        <v>167160</v>
      </c>
      <c r="V155" s="100" t="s">
        <v>426</v>
      </c>
      <c r="W155" s="103" t="s">
        <v>425</v>
      </c>
      <c r="X155" s="103">
        <v>555</v>
      </c>
      <c r="Y155" s="105" t="s">
        <v>425</v>
      </c>
      <c r="Z155" s="106">
        <v>570</v>
      </c>
      <c r="AA155" s="106">
        <v>1</v>
      </c>
      <c r="AB155" s="103">
        <f t="shared" si="68"/>
        <v>0</v>
      </c>
      <c r="AC155" s="204">
        <f t="shared" si="66"/>
        <v>416</v>
      </c>
      <c r="AD155" s="204">
        <f t="shared" si="67"/>
        <v>369</v>
      </c>
      <c r="AE155" s="96">
        <v>7</v>
      </c>
      <c r="AF155" s="96">
        <v>362</v>
      </c>
      <c r="AG155" s="96">
        <v>47</v>
      </c>
      <c r="AJ155" s="227" t="s">
        <v>425</v>
      </c>
      <c r="AK155" s="224">
        <v>606</v>
      </c>
      <c r="AM155" s="103">
        <v>1</v>
      </c>
      <c r="AO155" s="244">
        <f t="shared" si="65"/>
        <v>0</v>
      </c>
      <c r="AP155" s="241"/>
      <c r="AQ155" s="229"/>
      <c r="AR155" s="229"/>
      <c r="AS155" s="229" t="s">
        <v>426</v>
      </c>
      <c r="AT155" s="103">
        <v>382</v>
      </c>
    </row>
    <row r="156" spans="1:46" outlineLevel="1" x14ac:dyDescent="0.25">
      <c r="A156" s="183" t="s">
        <v>170</v>
      </c>
      <c r="B156" s="274">
        <v>422</v>
      </c>
      <c r="C156" s="297">
        <f t="shared" si="61"/>
        <v>1</v>
      </c>
      <c r="D156" s="131">
        <f t="shared" si="62"/>
        <v>0.4</v>
      </c>
      <c r="E156" s="157"/>
      <c r="F156" s="157">
        <v>1</v>
      </c>
      <c r="G156" s="144">
        <f t="shared" si="63"/>
        <v>121955</v>
      </c>
      <c r="H156" s="132">
        <f t="shared" si="64"/>
        <v>101507</v>
      </c>
      <c r="I156" s="132">
        <f t="shared" si="69"/>
        <v>20448</v>
      </c>
      <c r="J156" s="103">
        <v>83580</v>
      </c>
      <c r="V156" s="100" t="s">
        <v>427</v>
      </c>
      <c r="W156" s="103" t="s">
        <v>426</v>
      </c>
      <c r="X156" s="103">
        <v>431</v>
      </c>
      <c r="Y156" s="105" t="s">
        <v>426</v>
      </c>
      <c r="Z156" s="106">
        <v>423</v>
      </c>
      <c r="AA156" s="106">
        <v>0.5</v>
      </c>
      <c r="AB156" s="103">
        <f t="shared" si="68"/>
        <v>9.9999999999999978E-2</v>
      </c>
      <c r="AC156" s="204">
        <f t="shared" si="66"/>
        <v>155</v>
      </c>
      <c r="AD156" s="204">
        <f t="shared" si="67"/>
        <v>138</v>
      </c>
      <c r="AE156" s="96">
        <v>2</v>
      </c>
      <c r="AF156" s="96">
        <v>136</v>
      </c>
      <c r="AG156" s="96">
        <v>17</v>
      </c>
      <c r="AJ156" s="227" t="s">
        <v>426</v>
      </c>
      <c r="AK156" s="224">
        <v>416</v>
      </c>
      <c r="AM156" s="103">
        <v>0.4</v>
      </c>
      <c r="AO156" s="244">
        <f t="shared" si="65"/>
        <v>0</v>
      </c>
      <c r="AP156" s="241"/>
      <c r="AQ156" s="229"/>
      <c r="AR156" s="229"/>
      <c r="AS156" s="229" t="s">
        <v>427</v>
      </c>
      <c r="AT156" s="103">
        <v>158</v>
      </c>
    </row>
    <row r="157" spans="1:46" ht="36" outlineLevel="1" x14ac:dyDescent="0.25">
      <c r="A157" s="183" t="s">
        <v>173</v>
      </c>
      <c r="B157" s="274">
        <v>162</v>
      </c>
      <c r="C157" s="297">
        <f t="shared" si="61"/>
        <v>1</v>
      </c>
      <c r="D157" s="149">
        <f t="shared" si="62"/>
        <v>0.4</v>
      </c>
      <c r="E157" s="157"/>
      <c r="F157" s="157">
        <v>1</v>
      </c>
      <c r="G157" s="144">
        <f t="shared" si="63"/>
        <v>121955</v>
      </c>
      <c r="H157" s="132">
        <f t="shared" si="64"/>
        <v>101507</v>
      </c>
      <c r="I157" s="132">
        <f t="shared" si="69"/>
        <v>20448</v>
      </c>
      <c r="J157" s="103">
        <v>167160</v>
      </c>
      <c r="V157" s="100" t="s">
        <v>428</v>
      </c>
      <c r="W157" s="103" t="s">
        <v>427</v>
      </c>
      <c r="X157" s="103">
        <v>153</v>
      </c>
      <c r="Y157" s="105" t="s">
        <v>429</v>
      </c>
      <c r="Z157" s="106">
        <v>153</v>
      </c>
      <c r="AA157" s="106">
        <v>0.5</v>
      </c>
      <c r="AB157" s="103">
        <f t="shared" si="68"/>
        <v>9.9999999999999978E-2</v>
      </c>
      <c r="AC157" s="204">
        <f t="shared" si="66"/>
        <v>518</v>
      </c>
      <c r="AD157" s="204">
        <f t="shared" si="67"/>
        <v>492</v>
      </c>
      <c r="AE157" s="96">
        <v>8</v>
      </c>
      <c r="AF157" s="96">
        <v>484</v>
      </c>
      <c r="AG157" s="96">
        <v>26</v>
      </c>
      <c r="AJ157" s="227" t="s">
        <v>429</v>
      </c>
      <c r="AK157" s="224">
        <v>159</v>
      </c>
      <c r="AM157" s="103">
        <v>0.4</v>
      </c>
      <c r="AO157" s="244">
        <f t="shared" si="65"/>
        <v>0</v>
      </c>
      <c r="AP157" s="241"/>
      <c r="AQ157" s="229"/>
      <c r="AR157" s="229"/>
      <c r="AS157" s="229" t="s">
        <v>428</v>
      </c>
      <c r="AT157" s="103">
        <v>522</v>
      </c>
    </row>
    <row r="158" spans="1:46" ht="36" outlineLevel="1" x14ac:dyDescent="0.25">
      <c r="A158" s="183" t="s">
        <v>171</v>
      </c>
      <c r="B158" s="274">
        <v>180</v>
      </c>
      <c r="C158" s="297">
        <f t="shared" si="61"/>
        <v>1</v>
      </c>
      <c r="D158" s="149">
        <f t="shared" si="62"/>
        <v>0.4</v>
      </c>
      <c r="E158" s="302"/>
      <c r="F158" s="157">
        <v>1</v>
      </c>
      <c r="G158" s="144">
        <f t="shared" si="63"/>
        <v>121955</v>
      </c>
      <c r="H158" s="132">
        <f t="shared" si="64"/>
        <v>101507</v>
      </c>
      <c r="I158" s="132">
        <f t="shared" si="69"/>
        <v>20448</v>
      </c>
      <c r="J158" s="103">
        <v>83580</v>
      </c>
      <c r="V158" s="100" t="s">
        <v>429</v>
      </c>
      <c r="W158" s="103" t="s">
        <v>428</v>
      </c>
      <c r="X158" s="103">
        <v>526</v>
      </c>
      <c r="Y158" s="105" t="s">
        <v>427</v>
      </c>
      <c r="Z158" s="106">
        <v>158</v>
      </c>
      <c r="AA158" s="106">
        <v>0.5</v>
      </c>
      <c r="AB158" s="103">
        <f t="shared" si="68"/>
        <v>9.9999999999999978E-2</v>
      </c>
      <c r="AC158" s="204">
        <f t="shared" si="66"/>
        <v>150</v>
      </c>
      <c r="AD158" s="204">
        <f t="shared" si="67"/>
        <v>130</v>
      </c>
      <c r="AE158" s="96">
        <v>3</v>
      </c>
      <c r="AF158" s="96">
        <v>127</v>
      </c>
      <c r="AG158" s="96">
        <v>20</v>
      </c>
      <c r="AJ158" s="227" t="s">
        <v>427</v>
      </c>
      <c r="AK158" s="224">
        <v>164</v>
      </c>
      <c r="AM158" s="103">
        <v>0.4</v>
      </c>
      <c r="AO158" s="244">
        <f t="shared" si="65"/>
        <v>0</v>
      </c>
      <c r="AP158" s="241"/>
      <c r="AQ158" s="229"/>
      <c r="AR158" s="229"/>
      <c r="AS158" s="229" t="s">
        <v>429</v>
      </c>
      <c r="AT158" s="103">
        <v>152</v>
      </c>
    </row>
    <row r="159" spans="1:46" ht="23.4" outlineLevel="1" thickBot="1" x14ac:dyDescent="0.3">
      <c r="A159" s="183" t="s">
        <v>172</v>
      </c>
      <c r="B159" s="274">
        <v>570</v>
      </c>
      <c r="C159" s="297">
        <f t="shared" si="61"/>
        <v>1</v>
      </c>
      <c r="D159" s="131">
        <f t="shared" si="62"/>
        <v>1</v>
      </c>
      <c r="E159" s="157">
        <v>1</v>
      </c>
      <c r="F159" s="157"/>
      <c r="G159" s="144">
        <f t="shared" si="63"/>
        <v>304887</v>
      </c>
      <c r="H159" s="132">
        <f t="shared" si="64"/>
        <v>253766</v>
      </c>
      <c r="I159" s="132">
        <f t="shared" si="69"/>
        <v>51121</v>
      </c>
      <c r="J159" s="103">
        <v>334319</v>
      </c>
      <c r="V159" s="100" t="s">
        <v>542</v>
      </c>
      <c r="W159" s="103" t="s">
        <v>429</v>
      </c>
      <c r="X159" s="103">
        <v>151</v>
      </c>
      <c r="Y159" s="105" t="s">
        <v>428</v>
      </c>
      <c r="Z159" s="106">
        <v>534</v>
      </c>
      <c r="AA159" s="106">
        <v>1</v>
      </c>
      <c r="AB159" s="103">
        <f t="shared" si="68"/>
        <v>0</v>
      </c>
      <c r="AC159" s="204">
        <f t="shared" si="66"/>
        <v>1545</v>
      </c>
      <c r="AD159" s="214">
        <f t="shared" si="67"/>
        <v>1412</v>
      </c>
      <c r="AE159" s="215">
        <v>55</v>
      </c>
      <c r="AF159" s="215">
        <v>1357</v>
      </c>
      <c r="AG159" s="215">
        <v>133</v>
      </c>
      <c r="AJ159" s="227" t="s">
        <v>428</v>
      </c>
      <c r="AK159" s="224">
        <v>538</v>
      </c>
      <c r="AM159" s="103">
        <v>1</v>
      </c>
      <c r="AO159" s="244">
        <f t="shared" si="65"/>
        <v>0</v>
      </c>
      <c r="AP159" s="241"/>
      <c r="AQ159" s="229"/>
      <c r="AR159" s="229"/>
      <c r="AS159" s="229" t="s">
        <v>542</v>
      </c>
    </row>
    <row r="160" spans="1:46" x14ac:dyDescent="0.3">
      <c r="A160" s="146" t="s">
        <v>24</v>
      </c>
      <c r="B160" s="180">
        <f>SUM(B133:B159)</f>
        <v>12306</v>
      </c>
      <c r="C160" s="181">
        <f t="shared" ref="C160:J160" si="70">SUM(C133:C159)</f>
        <v>27</v>
      </c>
      <c r="D160" s="181">
        <f t="shared" si="70"/>
        <v>15.000000000000005</v>
      </c>
      <c r="E160" s="181">
        <f t="shared" si="70"/>
        <v>7</v>
      </c>
      <c r="F160" s="181">
        <f t="shared" si="70"/>
        <v>20</v>
      </c>
      <c r="G160" s="165">
        <f t="shared" si="70"/>
        <v>4573309</v>
      </c>
      <c r="H160" s="165">
        <f t="shared" si="70"/>
        <v>3806502</v>
      </c>
      <c r="I160" s="165">
        <f t="shared" si="70"/>
        <v>766807</v>
      </c>
      <c r="J160" s="182">
        <f t="shared" si="70"/>
        <v>3092459</v>
      </c>
      <c r="V160" s="145"/>
      <c r="AP160" s="241"/>
      <c r="AQ160" s="229"/>
      <c r="AR160" s="229"/>
      <c r="AS160" s="229"/>
    </row>
    <row r="161" spans="1:46" outlineLevel="1" x14ac:dyDescent="0.3">
      <c r="A161" s="146" t="s">
        <v>278</v>
      </c>
      <c r="B161" s="167"/>
      <c r="C161" s="167"/>
      <c r="D161" s="147"/>
      <c r="E161" s="147"/>
      <c r="F161" s="147"/>
      <c r="G161" s="148"/>
      <c r="H161" s="148"/>
      <c r="I161" s="148"/>
      <c r="V161" s="145"/>
      <c r="AB161" s="103">
        <f t="shared" si="68"/>
        <v>0</v>
      </c>
      <c r="AP161" s="241"/>
      <c r="AQ161" s="229"/>
      <c r="AR161" s="229"/>
      <c r="AS161" s="229"/>
    </row>
    <row r="162" spans="1:46" outlineLevel="1" x14ac:dyDescent="0.25">
      <c r="A162" s="140" t="s">
        <v>178</v>
      </c>
      <c r="B162" s="301">
        <v>502</v>
      </c>
      <c r="C162" s="297">
        <f t="shared" ref="C162:C179" si="71">E162+F162</f>
        <v>1</v>
      </c>
      <c r="D162" s="131">
        <f t="shared" ref="D162:D177" si="72">SUM(E162+F162*$D$6)</f>
        <v>1</v>
      </c>
      <c r="E162" s="157">
        <v>1</v>
      </c>
      <c r="F162" s="157"/>
      <c r="G162" s="144">
        <f t="shared" ref="G162:G179" si="73">ROUND($G$5/$D$290*D162,0)</f>
        <v>304887</v>
      </c>
      <c r="H162" s="132">
        <f t="shared" ref="H162:H179" si="74">ROUNDUP(D162*$H$6,0)</f>
        <v>253766</v>
      </c>
      <c r="I162" s="132">
        <f t="shared" si="69"/>
        <v>51121</v>
      </c>
      <c r="J162" s="103">
        <v>167160</v>
      </c>
      <c r="V162" s="97" t="s">
        <v>430</v>
      </c>
      <c r="W162" s="103" t="s">
        <v>430</v>
      </c>
      <c r="X162" s="103">
        <v>507</v>
      </c>
      <c r="Y162" s="105" t="s">
        <v>430</v>
      </c>
      <c r="Z162" s="106">
        <v>502</v>
      </c>
      <c r="AA162" s="106">
        <v>1</v>
      </c>
      <c r="AB162" s="103">
        <f t="shared" si="68"/>
        <v>0</v>
      </c>
      <c r="AC162" s="95">
        <f>AD162+AG162</f>
        <v>502</v>
      </c>
      <c r="AD162" s="95">
        <f>AE162+AF162</f>
        <v>431</v>
      </c>
      <c r="AE162" s="96">
        <v>13</v>
      </c>
      <c r="AF162" s="96">
        <v>418</v>
      </c>
      <c r="AG162" s="96">
        <v>71</v>
      </c>
      <c r="AJ162" s="237" t="s">
        <v>430</v>
      </c>
      <c r="AK162" s="224">
        <v>501</v>
      </c>
      <c r="AM162" s="103">
        <v>1</v>
      </c>
      <c r="AO162" s="244">
        <f t="shared" ref="AO162:AO179" si="75">AM162-D162</f>
        <v>0</v>
      </c>
      <c r="AP162" s="241"/>
      <c r="AQ162" s="229"/>
      <c r="AR162" s="229"/>
      <c r="AS162" s="229" t="s">
        <v>430</v>
      </c>
      <c r="AT162" s="103">
        <v>505</v>
      </c>
    </row>
    <row r="163" spans="1:46" outlineLevel="1" x14ac:dyDescent="0.25">
      <c r="A163" s="140" t="s">
        <v>179</v>
      </c>
      <c r="B163" s="301">
        <v>337</v>
      </c>
      <c r="C163" s="297">
        <f t="shared" si="71"/>
        <v>1</v>
      </c>
      <c r="D163" s="131">
        <f t="shared" si="72"/>
        <v>0.4</v>
      </c>
      <c r="E163" s="157"/>
      <c r="F163" s="157">
        <v>1</v>
      </c>
      <c r="G163" s="144">
        <f t="shared" si="73"/>
        <v>121955</v>
      </c>
      <c r="H163" s="132">
        <f t="shared" si="74"/>
        <v>101507</v>
      </c>
      <c r="I163" s="132">
        <f t="shared" si="69"/>
        <v>20448</v>
      </c>
      <c r="J163" s="103">
        <v>167160</v>
      </c>
      <c r="V163" s="97" t="s">
        <v>431</v>
      </c>
      <c r="W163" s="103" t="s">
        <v>431</v>
      </c>
      <c r="X163" s="103">
        <v>354</v>
      </c>
      <c r="Y163" s="105" t="s">
        <v>431</v>
      </c>
      <c r="Z163" s="106">
        <v>352</v>
      </c>
      <c r="AA163" s="106">
        <v>0.5</v>
      </c>
      <c r="AB163" s="103">
        <f t="shared" si="68"/>
        <v>9.9999999999999978E-2</v>
      </c>
      <c r="AC163" s="95">
        <f t="shared" ref="AC163:AC179" si="76">AD163+AG163</f>
        <v>350</v>
      </c>
      <c r="AD163" s="95">
        <f t="shared" ref="AD163:AD179" si="77">AE163+AF163</f>
        <v>321</v>
      </c>
      <c r="AE163" s="96">
        <v>2</v>
      </c>
      <c r="AF163" s="96">
        <v>319</v>
      </c>
      <c r="AG163" s="96">
        <v>29</v>
      </c>
      <c r="AJ163" s="237" t="s">
        <v>431</v>
      </c>
      <c r="AK163" s="224">
        <v>345</v>
      </c>
      <c r="AM163" s="103">
        <v>0.4</v>
      </c>
      <c r="AO163" s="244">
        <f t="shared" si="75"/>
        <v>0</v>
      </c>
      <c r="AP163" s="241"/>
      <c r="AQ163" s="229"/>
      <c r="AR163" s="229"/>
      <c r="AS163" s="229" t="s">
        <v>431</v>
      </c>
      <c r="AT163" s="103">
        <v>354</v>
      </c>
    </row>
    <row r="164" spans="1:46" outlineLevel="1" x14ac:dyDescent="0.25">
      <c r="A164" s="140" t="s">
        <v>180</v>
      </c>
      <c r="B164" s="301">
        <v>286</v>
      </c>
      <c r="C164" s="297">
        <f t="shared" si="71"/>
        <v>1</v>
      </c>
      <c r="D164" s="131">
        <f t="shared" si="72"/>
        <v>0.4</v>
      </c>
      <c r="E164" s="157"/>
      <c r="F164" s="157">
        <v>1</v>
      </c>
      <c r="G164" s="144">
        <f t="shared" si="73"/>
        <v>121955</v>
      </c>
      <c r="H164" s="132">
        <f t="shared" si="74"/>
        <v>101507</v>
      </c>
      <c r="I164" s="132">
        <f t="shared" si="69"/>
        <v>20448</v>
      </c>
      <c r="J164" s="103">
        <v>83580</v>
      </c>
      <c r="V164" s="97" t="s">
        <v>432</v>
      </c>
      <c r="W164" s="103" t="s">
        <v>432</v>
      </c>
      <c r="X164" s="103">
        <v>302</v>
      </c>
      <c r="Y164" s="105" t="s">
        <v>432</v>
      </c>
      <c r="Z164" s="106">
        <v>294</v>
      </c>
      <c r="AA164" s="106">
        <v>0.5</v>
      </c>
      <c r="AB164" s="103">
        <f t="shared" si="68"/>
        <v>9.9999999999999978E-2</v>
      </c>
      <c r="AC164" s="95">
        <f t="shared" si="76"/>
        <v>297</v>
      </c>
      <c r="AD164" s="95">
        <f t="shared" si="77"/>
        <v>263</v>
      </c>
      <c r="AE164" s="96">
        <v>5</v>
      </c>
      <c r="AF164" s="96">
        <v>258</v>
      </c>
      <c r="AG164" s="96">
        <v>34</v>
      </c>
      <c r="AJ164" s="237" t="s">
        <v>432</v>
      </c>
      <c r="AK164" s="224">
        <v>288</v>
      </c>
      <c r="AM164" s="103">
        <v>0.4</v>
      </c>
      <c r="AO164" s="244">
        <f t="shared" si="75"/>
        <v>0</v>
      </c>
      <c r="AP164" s="240"/>
      <c r="AQ164" s="241"/>
      <c r="AR164" s="229"/>
      <c r="AS164" s="229" t="s">
        <v>432</v>
      </c>
      <c r="AT164" s="103">
        <v>287</v>
      </c>
    </row>
    <row r="165" spans="1:46" outlineLevel="1" x14ac:dyDescent="0.25">
      <c r="A165" s="140" t="s">
        <v>181</v>
      </c>
      <c r="B165" s="301">
        <v>694</v>
      </c>
      <c r="C165" s="297">
        <f t="shared" si="71"/>
        <v>1</v>
      </c>
      <c r="D165" s="131">
        <f t="shared" si="72"/>
        <v>1</v>
      </c>
      <c r="E165" s="302">
        <v>1</v>
      </c>
      <c r="F165" s="157"/>
      <c r="G165" s="144">
        <f t="shared" si="73"/>
        <v>304887</v>
      </c>
      <c r="H165" s="132">
        <f t="shared" si="74"/>
        <v>253766</v>
      </c>
      <c r="I165" s="132">
        <f t="shared" si="69"/>
        <v>51121</v>
      </c>
      <c r="J165" s="103">
        <v>83580</v>
      </c>
      <c r="V165" s="97" t="s">
        <v>433</v>
      </c>
      <c r="W165" s="103" t="s">
        <v>433</v>
      </c>
      <c r="X165" s="103">
        <v>693</v>
      </c>
      <c r="Y165" s="105" t="s">
        <v>433</v>
      </c>
      <c r="Z165" s="106">
        <v>686</v>
      </c>
      <c r="AA165" s="106">
        <v>1</v>
      </c>
      <c r="AB165" s="103">
        <f t="shared" si="68"/>
        <v>0</v>
      </c>
      <c r="AC165" s="95">
        <f t="shared" si="76"/>
        <v>690</v>
      </c>
      <c r="AD165" s="95">
        <f t="shared" si="77"/>
        <v>621</v>
      </c>
      <c r="AE165" s="96">
        <v>15</v>
      </c>
      <c r="AF165" s="96">
        <v>606</v>
      </c>
      <c r="AG165" s="96">
        <v>69</v>
      </c>
      <c r="AJ165" s="237" t="s">
        <v>433</v>
      </c>
      <c r="AK165" s="224">
        <v>687</v>
      </c>
      <c r="AM165" s="103">
        <v>1</v>
      </c>
      <c r="AO165" s="244">
        <f t="shared" si="75"/>
        <v>0</v>
      </c>
      <c r="AP165" s="240"/>
      <c r="AQ165" s="241"/>
      <c r="AR165" s="229"/>
      <c r="AS165" s="229" t="s">
        <v>433</v>
      </c>
      <c r="AT165" s="103">
        <v>701</v>
      </c>
    </row>
    <row r="166" spans="1:46" outlineLevel="1" x14ac:dyDescent="0.25">
      <c r="A166" s="140" t="s">
        <v>182</v>
      </c>
      <c r="B166" s="301">
        <v>330</v>
      </c>
      <c r="C166" s="297">
        <f t="shared" si="71"/>
        <v>1</v>
      </c>
      <c r="D166" s="131">
        <f t="shared" si="72"/>
        <v>0.4</v>
      </c>
      <c r="E166" s="157"/>
      <c r="F166" s="157">
        <v>1</v>
      </c>
      <c r="G166" s="144">
        <f t="shared" si="73"/>
        <v>121955</v>
      </c>
      <c r="H166" s="132">
        <f t="shared" si="74"/>
        <v>101507</v>
      </c>
      <c r="I166" s="132">
        <f t="shared" si="69"/>
        <v>20448</v>
      </c>
      <c r="J166" s="103">
        <v>167160</v>
      </c>
      <c r="V166" s="97" t="s">
        <v>434</v>
      </c>
      <c r="W166" s="103" t="s">
        <v>434</v>
      </c>
      <c r="X166" s="103">
        <v>299</v>
      </c>
      <c r="Y166" s="105" t="s">
        <v>434</v>
      </c>
      <c r="Z166" s="106">
        <v>329</v>
      </c>
      <c r="AA166" s="106">
        <v>0.5</v>
      </c>
      <c r="AB166" s="103">
        <f t="shared" si="68"/>
        <v>9.9999999999999978E-2</v>
      </c>
      <c r="AC166" s="95">
        <f t="shared" si="76"/>
        <v>329</v>
      </c>
      <c r="AD166" s="95">
        <f t="shared" si="77"/>
        <v>287</v>
      </c>
      <c r="AE166" s="96">
        <v>11</v>
      </c>
      <c r="AF166" s="96">
        <v>276</v>
      </c>
      <c r="AG166" s="96">
        <v>42</v>
      </c>
      <c r="AJ166" s="237" t="s">
        <v>434</v>
      </c>
      <c r="AK166" s="224">
        <v>342</v>
      </c>
      <c r="AM166" s="103">
        <v>0.4</v>
      </c>
      <c r="AO166" s="244">
        <f t="shared" si="75"/>
        <v>0</v>
      </c>
      <c r="AP166" s="241"/>
      <c r="AQ166" s="229"/>
      <c r="AR166" s="229"/>
      <c r="AS166" s="229" t="s">
        <v>434</v>
      </c>
      <c r="AT166" s="103">
        <v>349</v>
      </c>
    </row>
    <row r="167" spans="1:46" outlineLevel="1" x14ac:dyDescent="0.25">
      <c r="A167" s="140" t="s">
        <v>183</v>
      </c>
      <c r="B167" s="301">
        <v>302</v>
      </c>
      <c r="C167" s="297">
        <f t="shared" si="71"/>
        <v>1</v>
      </c>
      <c r="D167" s="131">
        <f t="shared" si="72"/>
        <v>0.4</v>
      </c>
      <c r="E167" s="157"/>
      <c r="F167" s="157">
        <v>1</v>
      </c>
      <c r="G167" s="144">
        <f t="shared" si="73"/>
        <v>121955</v>
      </c>
      <c r="H167" s="132">
        <f t="shared" si="74"/>
        <v>101507</v>
      </c>
      <c r="I167" s="132">
        <f t="shared" si="69"/>
        <v>20448</v>
      </c>
      <c r="J167" s="103">
        <v>83580</v>
      </c>
      <c r="V167" s="97" t="s">
        <v>435</v>
      </c>
      <c r="W167" s="103" t="s">
        <v>435</v>
      </c>
      <c r="X167" s="103">
        <v>330</v>
      </c>
      <c r="Y167" s="105" t="s">
        <v>435</v>
      </c>
      <c r="Z167" s="106">
        <v>328</v>
      </c>
      <c r="AA167" s="106">
        <v>0.5</v>
      </c>
      <c r="AB167" s="103">
        <f t="shared" si="68"/>
        <v>9.9999999999999978E-2</v>
      </c>
      <c r="AC167" s="95">
        <f t="shared" si="76"/>
        <v>338</v>
      </c>
      <c r="AD167" s="95">
        <f t="shared" si="77"/>
        <v>296</v>
      </c>
      <c r="AE167" s="96">
        <v>11</v>
      </c>
      <c r="AF167" s="96">
        <v>285</v>
      </c>
      <c r="AG167" s="96">
        <v>42</v>
      </c>
      <c r="AJ167" s="237" t="s">
        <v>435</v>
      </c>
      <c r="AK167" s="224">
        <v>326</v>
      </c>
      <c r="AM167" s="103">
        <v>0.4</v>
      </c>
      <c r="AO167" s="244">
        <f t="shared" si="75"/>
        <v>0</v>
      </c>
      <c r="AP167" s="241"/>
      <c r="AQ167" s="229"/>
      <c r="AR167" s="229"/>
      <c r="AS167" s="229" t="s">
        <v>435</v>
      </c>
      <c r="AT167" s="103">
        <v>325</v>
      </c>
    </row>
    <row r="168" spans="1:46" outlineLevel="1" x14ac:dyDescent="0.25">
      <c r="A168" s="140" t="s">
        <v>177</v>
      </c>
      <c r="B168" s="301">
        <v>407</v>
      </c>
      <c r="C168" s="297">
        <f t="shared" si="71"/>
        <v>1</v>
      </c>
      <c r="D168" s="131">
        <f t="shared" si="72"/>
        <v>0.4</v>
      </c>
      <c r="E168" s="300"/>
      <c r="F168" s="157">
        <v>1</v>
      </c>
      <c r="G168" s="144">
        <f t="shared" si="73"/>
        <v>121955</v>
      </c>
      <c r="H168" s="132">
        <f t="shared" si="74"/>
        <v>101507</v>
      </c>
      <c r="I168" s="132">
        <f t="shared" si="69"/>
        <v>20448</v>
      </c>
      <c r="J168" s="103">
        <v>83580</v>
      </c>
      <c r="V168" s="97" t="s">
        <v>436</v>
      </c>
      <c r="W168" s="103" t="s">
        <v>436</v>
      </c>
      <c r="X168" s="103">
        <v>438</v>
      </c>
      <c r="Y168" s="105" t="s">
        <v>436</v>
      </c>
      <c r="Z168" s="106">
        <v>424</v>
      </c>
      <c r="AA168" s="106">
        <v>0.5</v>
      </c>
      <c r="AB168" s="103">
        <f t="shared" si="68"/>
        <v>9.9999999999999978E-2</v>
      </c>
      <c r="AC168" s="95">
        <f t="shared" si="76"/>
        <v>429</v>
      </c>
      <c r="AD168" s="95">
        <f t="shared" si="77"/>
        <v>387</v>
      </c>
      <c r="AE168" s="96">
        <v>14</v>
      </c>
      <c r="AF168" s="96">
        <v>373</v>
      </c>
      <c r="AG168" s="96">
        <v>42</v>
      </c>
      <c r="AJ168" s="237" t="s">
        <v>436</v>
      </c>
      <c r="AK168" s="224">
        <v>416</v>
      </c>
      <c r="AM168" s="103">
        <v>0.4</v>
      </c>
      <c r="AO168" s="244">
        <f t="shared" si="75"/>
        <v>0</v>
      </c>
      <c r="AP168" s="229"/>
      <c r="AQ168" s="229"/>
      <c r="AR168" s="229"/>
      <c r="AS168" s="229" t="s">
        <v>436</v>
      </c>
      <c r="AT168" s="103">
        <v>416</v>
      </c>
    </row>
    <row r="169" spans="1:46" outlineLevel="1" x14ac:dyDescent="0.25">
      <c r="A169" s="140" t="s">
        <v>184</v>
      </c>
      <c r="B169" s="301">
        <v>182</v>
      </c>
      <c r="C169" s="297">
        <f t="shared" si="71"/>
        <v>1</v>
      </c>
      <c r="D169" s="131">
        <f t="shared" si="72"/>
        <v>0.4</v>
      </c>
      <c r="E169" s="157"/>
      <c r="F169" s="157">
        <v>1</v>
      </c>
      <c r="G169" s="144">
        <f t="shared" si="73"/>
        <v>121955</v>
      </c>
      <c r="H169" s="132">
        <f t="shared" si="74"/>
        <v>101507</v>
      </c>
      <c r="I169" s="132">
        <f t="shared" si="69"/>
        <v>20448</v>
      </c>
      <c r="J169" s="103">
        <v>167160</v>
      </c>
      <c r="V169" s="97" t="s">
        <v>437</v>
      </c>
      <c r="W169" s="103" t="s">
        <v>437</v>
      </c>
      <c r="X169" s="103">
        <v>184</v>
      </c>
      <c r="Y169" s="105" t="s">
        <v>437</v>
      </c>
      <c r="Z169" s="106">
        <v>184</v>
      </c>
      <c r="AA169" s="106">
        <v>0.5</v>
      </c>
      <c r="AB169" s="103">
        <f t="shared" si="68"/>
        <v>9.9999999999999978E-2</v>
      </c>
      <c r="AC169" s="95">
        <f t="shared" si="76"/>
        <v>182</v>
      </c>
      <c r="AD169" s="95">
        <f t="shared" si="77"/>
        <v>157</v>
      </c>
      <c r="AE169" s="96">
        <v>2</v>
      </c>
      <c r="AF169" s="96">
        <v>155</v>
      </c>
      <c r="AG169" s="96">
        <v>25</v>
      </c>
      <c r="AJ169" s="237" t="s">
        <v>437</v>
      </c>
      <c r="AK169" s="224">
        <v>175</v>
      </c>
      <c r="AM169" s="103">
        <v>0.4</v>
      </c>
      <c r="AO169" s="244">
        <f t="shared" si="75"/>
        <v>0</v>
      </c>
      <c r="AS169" s="103" t="s">
        <v>437</v>
      </c>
      <c r="AT169" s="103">
        <v>178</v>
      </c>
    </row>
    <row r="170" spans="1:46" outlineLevel="1" x14ac:dyDescent="0.25">
      <c r="A170" s="140" t="s">
        <v>185</v>
      </c>
      <c r="B170" s="301">
        <v>308</v>
      </c>
      <c r="C170" s="297">
        <f t="shared" si="71"/>
        <v>1</v>
      </c>
      <c r="D170" s="131">
        <f t="shared" si="72"/>
        <v>0.4</v>
      </c>
      <c r="E170" s="157"/>
      <c r="F170" s="157">
        <v>1</v>
      </c>
      <c r="G170" s="144">
        <f t="shared" si="73"/>
        <v>121955</v>
      </c>
      <c r="H170" s="132">
        <f t="shared" si="74"/>
        <v>101507</v>
      </c>
      <c r="I170" s="132">
        <f t="shared" si="69"/>
        <v>20448</v>
      </c>
      <c r="J170" s="103">
        <v>83580</v>
      </c>
      <c r="V170" s="97" t="s">
        <v>438</v>
      </c>
      <c r="W170" s="103" t="s">
        <v>438</v>
      </c>
      <c r="X170" s="103">
        <v>326</v>
      </c>
      <c r="Y170" s="105" t="s">
        <v>438</v>
      </c>
      <c r="Z170" s="106">
        <v>317</v>
      </c>
      <c r="AA170" s="106">
        <v>0.5</v>
      </c>
      <c r="AB170" s="103">
        <f t="shared" si="68"/>
        <v>9.9999999999999978E-2</v>
      </c>
      <c r="AC170" s="95">
        <f t="shared" si="76"/>
        <v>327</v>
      </c>
      <c r="AD170" s="95">
        <f t="shared" si="77"/>
        <v>291</v>
      </c>
      <c r="AE170" s="96">
        <v>3</v>
      </c>
      <c r="AF170" s="96">
        <v>288</v>
      </c>
      <c r="AG170" s="96">
        <v>36</v>
      </c>
      <c r="AJ170" s="237" t="s">
        <v>438</v>
      </c>
      <c r="AK170" s="224">
        <v>327</v>
      </c>
      <c r="AM170" s="103">
        <v>0.4</v>
      </c>
      <c r="AO170" s="244">
        <f t="shared" si="75"/>
        <v>0</v>
      </c>
      <c r="AS170" s="103" t="s">
        <v>438</v>
      </c>
      <c r="AT170" s="103">
        <v>321</v>
      </c>
    </row>
    <row r="171" spans="1:46" outlineLevel="1" x14ac:dyDescent="0.25">
      <c r="A171" s="183" t="s">
        <v>186</v>
      </c>
      <c r="B171" s="301">
        <v>194</v>
      </c>
      <c r="C171" s="297">
        <f t="shared" si="71"/>
        <v>1</v>
      </c>
      <c r="D171" s="131">
        <f t="shared" si="72"/>
        <v>0.4</v>
      </c>
      <c r="E171" s="157"/>
      <c r="F171" s="157">
        <v>1</v>
      </c>
      <c r="G171" s="144">
        <f t="shared" si="73"/>
        <v>121955</v>
      </c>
      <c r="H171" s="132">
        <f t="shared" si="74"/>
        <v>101507</v>
      </c>
      <c r="I171" s="132">
        <f t="shared" si="69"/>
        <v>20448</v>
      </c>
      <c r="J171" s="103">
        <v>83580</v>
      </c>
      <c r="V171" s="97" t="s">
        <v>439</v>
      </c>
      <c r="W171" s="103" t="s">
        <v>439</v>
      </c>
      <c r="X171" s="103">
        <v>201</v>
      </c>
      <c r="Y171" s="105" t="s">
        <v>439</v>
      </c>
      <c r="Z171" s="106">
        <v>209</v>
      </c>
      <c r="AA171" s="106">
        <v>0.5</v>
      </c>
      <c r="AB171" s="103">
        <f t="shared" si="68"/>
        <v>9.9999999999999978E-2</v>
      </c>
      <c r="AC171" s="95">
        <f t="shared" si="76"/>
        <v>203</v>
      </c>
      <c r="AD171" s="95">
        <f t="shared" si="77"/>
        <v>183</v>
      </c>
      <c r="AE171" s="96">
        <v>5</v>
      </c>
      <c r="AF171" s="96">
        <v>178</v>
      </c>
      <c r="AG171" s="96">
        <v>20</v>
      </c>
      <c r="AJ171" s="237" t="s">
        <v>439</v>
      </c>
      <c r="AK171" s="224">
        <v>196</v>
      </c>
      <c r="AM171" s="103">
        <v>0.4</v>
      </c>
      <c r="AO171" s="244">
        <f t="shared" si="75"/>
        <v>0</v>
      </c>
      <c r="AS171" s="103" t="s">
        <v>439</v>
      </c>
      <c r="AT171" s="103">
        <v>189</v>
      </c>
    </row>
    <row r="172" spans="1:46" ht="36" outlineLevel="1" x14ac:dyDescent="0.25">
      <c r="A172" s="140" t="s">
        <v>174</v>
      </c>
      <c r="B172" s="301">
        <v>674</v>
      </c>
      <c r="C172" s="128">
        <f t="shared" si="71"/>
        <v>1</v>
      </c>
      <c r="D172" s="149">
        <f t="shared" si="72"/>
        <v>1</v>
      </c>
      <c r="E172" s="157">
        <v>1</v>
      </c>
      <c r="F172" s="157"/>
      <c r="G172" s="144">
        <f t="shared" si="73"/>
        <v>304887</v>
      </c>
      <c r="H172" s="132">
        <f t="shared" si="74"/>
        <v>253766</v>
      </c>
      <c r="I172" s="132">
        <f t="shared" si="69"/>
        <v>51121</v>
      </c>
      <c r="J172" s="103">
        <v>83580</v>
      </c>
      <c r="V172" s="97" t="s">
        <v>440</v>
      </c>
      <c r="W172" s="103" t="s">
        <v>440</v>
      </c>
      <c r="X172" s="103">
        <v>620</v>
      </c>
      <c r="Y172" s="105" t="s">
        <v>440</v>
      </c>
      <c r="Z172" s="106">
        <v>577</v>
      </c>
      <c r="AA172" s="106">
        <v>1</v>
      </c>
      <c r="AB172" s="103">
        <f t="shared" si="68"/>
        <v>0</v>
      </c>
      <c r="AC172" s="95">
        <f t="shared" si="76"/>
        <v>592</v>
      </c>
      <c r="AD172" s="95">
        <f t="shared" si="77"/>
        <v>507</v>
      </c>
      <c r="AE172" s="96">
        <v>15</v>
      </c>
      <c r="AF172" s="96">
        <v>492</v>
      </c>
      <c r="AG172" s="96">
        <v>85</v>
      </c>
      <c r="AJ172" s="237" t="s">
        <v>440</v>
      </c>
      <c r="AK172" s="224">
        <v>605</v>
      </c>
      <c r="AM172" s="103">
        <v>1</v>
      </c>
      <c r="AO172" s="244">
        <f t="shared" si="75"/>
        <v>0</v>
      </c>
      <c r="AS172" s="103" t="s">
        <v>440</v>
      </c>
      <c r="AT172" s="103">
        <v>635</v>
      </c>
    </row>
    <row r="173" spans="1:46" outlineLevel="1" x14ac:dyDescent="0.25">
      <c r="A173" s="140" t="s">
        <v>176</v>
      </c>
      <c r="B173" s="301">
        <v>580</v>
      </c>
      <c r="C173" s="297">
        <f t="shared" si="71"/>
        <v>1</v>
      </c>
      <c r="D173" s="131">
        <f t="shared" si="72"/>
        <v>1</v>
      </c>
      <c r="E173" s="157">
        <v>1</v>
      </c>
      <c r="F173" s="157"/>
      <c r="G173" s="144">
        <f t="shared" si="73"/>
        <v>304887</v>
      </c>
      <c r="H173" s="132">
        <f t="shared" si="74"/>
        <v>253766</v>
      </c>
      <c r="I173" s="132">
        <f t="shared" si="69"/>
        <v>51121</v>
      </c>
      <c r="J173" s="103">
        <v>167160</v>
      </c>
      <c r="V173" s="97" t="s">
        <v>441</v>
      </c>
      <c r="W173" s="103" t="s">
        <v>441</v>
      </c>
      <c r="X173" s="103">
        <v>607</v>
      </c>
      <c r="Y173" s="105" t="s">
        <v>441</v>
      </c>
      <c r="Z173" s="106">
        <v>590</v>
      </c>
      <c r="AA173" s="106">
        <v>1</v>
      </c>
      <c r="AB173" s="103">
        <f t="shared" si="68"/>
        <v>0</v>
      </c>
      <c r="AC173" s="95">
        <f t="shared" si="76"/>
        <v>593</v>
      </c>
      <c r="AD173" s="95">
        <f t="shared" si="77"/>
        <v>534</v>
      </c>
      <c r="AE173" s="96">
        <v>12</v>
      </c>
      <c r="AF173" s="96">
        <v>522</v>
      </c>
      <c r="AG173" s="96">
        <v>59</v>
      </c>
      <c r="AJ173" s="237" t="s">
        <v>441</v>
      </c>
      <c r="AK173" s="224">
        <v>591</v>
      </c>
      <c r="AM173" s="103">
        <v>1</v>
      </c>
      <c r="AO173" s="244">
        <f t="shared" si="75"/>
        <v>0</v>
      </c>
      <c r="AS173" s="103" t="s">
        <v>441</v>
      </c>
      <c r="AT173" s="103">
        <v>591</v>
      </c>
    </row>
    <row r="174" spans="1:46" ht="36" outlineLevel="1" x14ac:dyDescent="0.25">
      <c r="A174" s="140" t="s">
        <v>187</v>
      </c>
      <c r="B174" s="301">
        <v>434</v>
      </c>
      <c r="C174" s="128">
        <f t="shared" si="71"/>
        <v>1</v>
      </c>
      <c r="D174" s="149">
        <f t="shared" si="72"/>
        <v>0.4</v>
      </c>
      <c r="E174" s="157"/>
      <c r="F174" s="157">
        <v>1</v>
      </c>
      <c r="G174" s="144">
        <f t="shared" si="73"/>
        <v>121955</v>
      </c>
      <c r="H174" s="132">
        <f t="shared" si="74"/>
        <v>101507</v>
      </c>
      <c r="I174" s="132">
        <f t="shared" si="69"/>
        <v>20448</v>
      </c>
      <c r="J174" s="103">
        <v>83580</v>
      </c>
      <c r="V174" s="97" t="s">
        <v>442</v>
      </c>
      <c r="W174" s="103" t="s">
        <v>442</v>
      </c>
      <c r="X174" s="103">
        <v>460</v>
      </c>
      <c r="Y174" s="105" t="s">
        <v>442</v>
      </c>
      <c r="Z174" s="106">
        <v>449</v>
      </c>
      <c r="AA174" s="106">
        <v>0.5</v>
      </c>
      <c r="AB174" s="103">
        <f t="shared" si="68"/>
        <v>9.9999999999999978E-2</v>
      </c>
      <c r="AC174" s="95">
        <f t="shared" si="76"/>
        <v>455</v>
      </c>
      <c r="AD174" s="95">
        <f t="shared" si="77"/>
        <v>395</v>
      </c>
      <c r="AE174" s="96">
        <v>3</v>
      </c>
      <c r="AF174" s="96">
        <v>392</v>
      </c>
      <c r="AG174" s="96">
        <v>60</v>
      </c>
      <c r="AJ174" s="237" t="s">
        <v>442</v>
      </c>
      <c r="AK174" s="224">
        <v>449</v>
      </c>
      <c r="AM174" s="103">
        <v>0.4</v>
      </c>
      <c r="AO174" s="244">
        <f t="shared" si="75"/>
        <v>0</v>
      </c>
      <c r="AS174" s="103" t="s">
        <v>442</v>
      </c>
      <c r="AT174" s="103">
        <v>441</v>
      </c>
    </row>
    <row r="175" spans="1:46" outlineLevel="1" x14ac:dyDescent="0.25">
      <c r="A175" s="140" t="s">
        <v>188</v>
      </c>
      <c r="B175" s="301">
        <v>301</v>
      </c>
      <c r="C175" s="128">
        <f t="shared" si="71"/>
        <v>1</v>
      </c>
      <c r="D175" s="149">
        <f t="shared" si="72"/>
        <v>0.4</v>
      </c>
      <c r="E175" s="157"/>
      <c r="F175" s="157">
        <v>1</v>
      </c>
      <c r="G175" s="144">
        <f t="shared" si="73"/>
        <v>121955</v>
      </c>
      <c r="H175" s="132">
        <f t="shared" si="74"/>
        <v>101507</v>
      </c>
      <c r="I175" s="132">
        <f t="shared" si="69"/>
        <v>20448</v>
      </c>
      <c r="J175" s="103">
        <v>83580</v>
      </c>
      <c r="V175" s="97" t="s">
        <v>443</v>
      </c>
      <c r="W175" s="103" t="s">
        <v>443</v>
      </c>
      <c r="X175" s="103">
        <v>324</v>
      </c>
      <c r="Y175" s="105" t="s">
        <v>443</v>
      </c>
      <c r="Z175" s="106">
        <v>312</v>
      </c>
      <c r="AA175" s="106">
        <v>0.5</v>
      </c>
      <c r="AB175" s="103">
        <f t="shared" si="68"/>
        <v>9.9999999999999978E-2</v>
      </c>
      <c r="AC175" s="95">
        <f t="shared" si="76"/>
        <v>312</v>
      </c>
      <c r="AD175" s="95">
        <f t="shared" si="77"/>
        <v>290</v>
      </c>
      <c r="AE175" s="96">
        <v>9</v>
      </c>
      <c r="AF175" s="96">
        <v>281</v>
      </c>
      <c r="AG175" s="96">
        <v>22</v>
      </c>
      <c r="AJ175" s="237" t="s">
        <v>443</v>
      </c>
      <c r="AK175" s="224">
        <v>311</v>
      </c>
      <c r="AM175" s="103">
        <v>0.4</v>
      </c>
      <c r="AO175" s="244">
        <f t="shared" si="75"/>
        <v>0</v>
      </c>
      <c r="AS175" s="103" t="s">
        <v>443</v>
      </c>
      <c r="AT175" s="103">
        <v>304</v>
      </c>
    </row>
    <row r="176" spans="1:46" outlineLevel="1" x14ac:dyDescent="0.25">
      <c r="A176" s="140" t="s">
        <v>190</v>
      </c>
      <c r="B176" s="301">
        <v>277</v>
      </c>
      <c r="C176" s="128">
        <f t="shared" si="71"/>
        <v>1</v>
      </c>
      <c r="D176" s="149">
        <f t="shared" si="72"/>
        <v>0.4</v>
      </c>
      <c r="E176" s="157"/>
      <c r="F176" s="157">
        <v>1</v>
      </c>
      <c r="G176" s="144">
        <f t="shared" si="73"/>
        <v>121955</v>
      </c>
      <c r="H176" s="132">
        <f t="shared" si="74"/>
        <v>101507</v>
      </c>
      <c r="I176" s="132">
        <f t="shared" si="69"/>
        <v>20448</v>
      </c>
      <c r="J176" s="103">
        <v>83580</v>
      </c>
      <c r="V176" s="97" t="s">
        <v>444</v>
      </c>
      <c r="W176" s="103" t="s">
        <v>444</v>
      </c>
      <c r="X176" s="103">
        <v>281</v>
      </c>
      <c r="Y176" s="105" t="s">
        <v>444</v>
      </c>
      <c r="Z176" s="106">
        <v>281</v>
      </c>
      <c r="AA176" s="106">
        <v>0.5</v>
      </c>
      <c r="AB176" s="103">
        <f t="shared" si="68"/>
        <v>9.9999999999999978E-2</v>
      </c>
      <c r="AC176" s="95">
        <f t="shared" si="76"/>
        <v>277</v>
      </c>
      <c r="AD176" s="95">
        <f t="shared" si="77"/>
        <v>252</v>
      </c>
      <c r="AE176" s="96">
        <v>4</v>
      </c>
      <c r="AF176" s="96">
        <v>248</v>
      </c>
      <c r="AG176" s="96">
        <v>25</v>
      </c>
      <c r="AJ176" s="237" t="s">
        <v>444</v>
      </c>
      <c r="AK176" s="224">
        <v>266</v>
      </c>
      <c r="AM176" s="103">
        <v>0.4</v>
      </c>
      <c r="AO176" s="244">
        <f t="shared" si="75"/>
        <v>0</v>
      </c>
      <c r="AS176" s="103" t="s">
        <v>444</v>
      </c>
      <c r="AT176" s="103">
        <v>282</v>
      </c>
    </row>
    <row r="177" spans="1:46" outlineLevel="1" x14ac:dyDescent="0.25">
      <c r="A177" s="140" t="s">
        <v>189</v>
      </c>
      <c r="B177" s="301">
        <v>581</v>
      </c>
      <c r="C177" s="128">
        <f t="shared" si="71"/>
        <v>1</v>
      </c>
      <c r="D177" s="149">
        <f t="shared" si="72"/>
        <v>1</v>
      </c>
      <c r="E177" s="157">
        <v>1</v>
      </c>
      <c r="F177" s="157"/>
      <c r="G177" s="144">
        <f t="shared" si="73"/>
        <v>304887</v>
      </c>
      <c r="H177" s="132">
        <f t="shared" si="74"/>
        <v>253766</v>
      </c>
      <c r="I177" s="132">
        <f t="shared" si="69"/>
        <v>51121</v>
      </c>
      <c r="J177" s="103">
        <v>167160</v>
      </c>
      <c r="V177" s="97" t="s">
        <v>445</v>
      </c>
      <c r="W177" s="103" t="s">
        <v>445</v>
      </c>
      <c r="X177" s="103">
        <v>599</v>
      </c>
      <c r="Y177" s="105" t="s">
        <v>445</v>
      </c>
      <c r="Z177" s="106">
        <v>581</v>
      </c>
      <c r="AA177" s="106">
        <v>1</v>
      </c>
      <c r="AB177" s="103">
        <f t="shared" si="68"/>
        <v>0</v>
      </c>
      <c r="AC177" s="95">
        <f t="shared" si="76"/>
        <v>611</v>
      </c>
      <c r="AD177" s="95">
        <f t="shared" si="77"/>
        <v>530</v>
      </c>
      <c r="AE177" s="96">
        <v>12</v>
      </c>
      <c r="AF177" s="96">
        <v>518</v>
      </c>
      <c r="AG177" s="96">
        <v>81</v>
      </c>
      <c r="AJ177" s="237" t="s">
        <v>445</v>
      </c>
      <c r="AK177" s="224">
        <v>584</v>
      </c>
      <c r="AM177" s="103">
        <v>1</v>
      </c>
      <c r="AO177" s="244">
        <f t="shared" si="75"/>
        <v>0</v>
      </c>
      <c r="AS177" s="103" t="s">
        <v>445</v>
      </c>
      <c r="AT177" s="103">
        <v>598</v>
      </c>
    </row>
    <row r="178" spans="1:46" outlineLevel="1" x14ac:dyDescent="0.25">
      <c r="A178" s="140" t="s">
        <v>175</v>
      </c>
      <c r="B178" s="301">
        <v>522</v>
      </c>
      <c r="C178" s="128">
        <f t="shared" si="71"/>
        <v>1</v>
      </c>
      <c r="D178" s="149">
        <v>1</v>
      </c>
      <c r="E178" s="157">
        <v>1</v>
      </c>
      <c r="F178" s="157"/>
      <c r="G178" s="144">
        <f t="shared" si="73"/>
        <v>304887</v>
      </c>
      <c r="H178" s="132">
        <f t="shared" si="74"/>
        <v>253766</v>
      </c>
      <c r="I178" s="132">
        <f t="shared" si="69"/>
        <v>51121</v>
      </c>
      <c r="J178" s="103">
        <v>83580</v>
      </c>
      <c r="V178" s="97" t="s">
        <v>446</v>
      </c>
      <c r="W178" s="103" t="s">
        <v>446</v>
      </c>
      <c r="X178" s="103">
        <v>518</v>
      </c>
      <c r="Y178" s="105" t="s">
        <v>446</v>
      </c>
      <c r="Z178" s="106">
        <v>551</v>
      </c>
      <c r="AA178" s="106">
        <v>1</v>
      </c>
      <c r="AB178" s="103">
        <f t="shared" si="68"/>
        <v>0</v>
      </c>
      <c r="AC178" s="95">
        <f t="shared" si="76"/>
        <v>560</v>
      </c>
      <c r="AD178" s="95">
        <f t="shared" si="77"/>
        <v>485</v>
      </c>
      <c r="AE178" s="96">
        <v>10</v>
      </c>
      <c r="AF178" s="96">
        <v>475</v>
      </c>
      <c r="AG178" s="96">
        <v>75</v>
      </c>
      <c r="AJ178" s="237" t="s">
        <v>446</v>
      </c>
      <c r="AK178" s="224">
        <v>550</v>
      </c>
      <c r="AM178" s="103">
        <v>1</v>
      </c>
      <c r="AO178" s="244">
        <f t="shared" si="75"/>
        <v>0</v>
      </c>
      <c r="AS178" s="103" t="s">
        <v>446</v>
      </c>
      <c r="AT178" s="103">
        <v>544</v>
      </c>
    </row>
    <row r="179" spans="1:46" outlineLevel="1" x14ac:dyDescent="0.25">
      <c r="A179" s="140" t="s">
        <v>191</v>
      </c>
      <c r="B179" s="301">
        <v>428</v>
      </c>
      <c r="C179" s="128">
        <f t="shared" si="71"/>
        <v>1</v>
      </c>
      <c r="D179" s="149">
        <f>SUM(E179+F179*$D$6)</f>
        <v>0.4</v>
      </c>
      <c r="E179" s="157"/>
      <c r="F179" s="157">
        <v>1</v>
      </c>
      <c r="G179" s="144">
        <f t="shared" si="73"/>
        <v>121955</v>
      </c>
      <c r="H179" s="132">
        <f t="shared" si="74"/>
        <v>101507</v>
      </c>
      <c r="I179" s="132">
        <f t="shared" si="69"/>
        <v>20448</v>
      </c>
      <c r="J179" s="103">
        <v>83580</v>
      </c>
      <c r="V179" s="97" t="s">
        <v>447</v>
      </c>
      <c r="W179" s="103" t="s">
        <v>447</v>
      </c>
      <c r="X179" s="103">
        <v>418</v>
      </c>
      <c r="Y179" s="105" t="s">
        <v>447</v>
      </c>
      <c r="Z179" s="106">
        <v>418</v>
      </c>
      <c r="AA179" s="106">
        <v>0.5</v>
      </c>
      <c r="AB179" s="103">
        <f t="shared" si="68"/>
        <v>9.9999999999999978E-2</v>
      </c>
      <c r="AC179" s="95">
        <f t="shared" si="76"/>
        <v>418</v>
      </c>
      <c r="AD179" s="95">
        <f t="shared" si="77"/>
        <v>374</v>
      </c>
      <c r="AE179" s="96">
        <v>6</v>
      </c>
      <c r="AF179" s="96">
        <v>368</v>
      </c>
      <c r="AG179" s="96">
        <v>44</v>
      </c>
      <c r="AJ179" s="238" t="s">
        <v>447</v>
      </c>
      <c r="AK179" s="224">
        <v>417</v>
      </c>
      <c r="AM179" s="103">
        <v>0.4</v>
      </c>
      <c r="AO179" s="244">
        <f t="shared" si="75"/>
        <v>0</v>
      </c>
      <c r="AS179" s="103" t="s">
        <v>447</v>
      </c>
      <c r="AT179" s="103">
        <v>428</v>
      </c>
    </row>
    <row r="180" spans="1:46" x14ac:dyDescent="0.3">
      <c r="A180" s="146" t="s">
        <v>25</v>
      </c>
      <c r="B180" s="184">
        <f>SUM(B162:B179)</f>
        <v>7339</v>
      </c>
      <c r="C180" s="167">
        <f t="shared" ref="C180:R180" si="78">SUM(C162:C179)</f>
        <v>18</v>
      </c>
      <c r="D180" s="167">
        <f t="shared" si="78"/>
        <v>10.8</v>
      </c>
      <c r="E180" s="167">
        <f t="shared" si="78"/>
        <v>6</v>
      </c>
      <c r="F180" s="167">
        <f t="shared" si="78"/>
        <v>12</v>
      </c>
      <c r="G180" s="165">
        <f t="shared" si="78"/>
        <v>3292782</v>
      </c>
      <c r="H180" s="165">
        <f t="shared" si="78"/>
        <v>2740680</v>
      </c>
      <c r="I180" s="165">
        <f t="shared" si="78"/>
        <v>552102</v>
      </c>
      <c r="J180" s="167">
        <f t="shared" si="78"/>
        <v>2005920</v>
      </c>
      <c r="K180" s="167">
        <f t="shared" si="78"/>
        <v>0</v>
      </c>
      <c r="L180" s="167">
        <f t="shared" si="78"/>
        <v>0</v>
      </c>
      <c r="M180" s="167">
        <f t="shared" si="78"/>
        <v>0</v>
      </c>
      <c r="N180" s="167">
        <f t="shared" si="78"/>
        <v>0</v>
      </c>
      <c r="O180" s="167">
        <f t="shared" si="78"/>
        <v>0</v>
      </c>
      <c r="P180" s="167">
        <f t="shared" si="78"/>
        <v>0</v>
      </c>
      <c r="Q180" s="167">
        <f t="shared" si="78"/>
        <v>0</v>
      </c>
      <c r="R180" s="167">
        <f t="shared" si="78"/>
        <v>0</v>
      </c>
      <c r="V180" s="145"/>
    </row>
    <row r="181" spans="1:46" outlineLevel="1" x14ac:dyDescent="0.3">
      <c r="A181" s="146" t="s">
        <v>279</v>
      </c>
      <c r="B181" s="167"/>
      <c r="C181" s="167"/>
      <c r="D181" s="147"/>
      <c r="E181" s="147"/>
      <c r="F181" s="147"/>
      <c r="G181" s="148"/>
      <c r="H181" s="148"/>
      <c r="I181" s="148"/>
      <c r="V181" s="145"/>
      <c r="AB181" s="103">
        <f t="shared" si="68"/>
        <v>0</v>
      </c>
    </row>
    <row r="182" spans="1:46" ht="36" outlineLevel="1" x14ac:dyDescent="0.25">
      <c r="A182" s="140" t="s">
        <v>193</v>
      </c>
      <c r="B182" s="274">
        <v>137</v>
      </c>
      <c r="C182" s="128">
        <f t="shared" ref="C182:C198" si="79">E182+F182</f>
        <v>1</v>
      </c>
      <c r="D182" s="149">
        <f t="shared" ref="D182:D198" si="80">SUM(E182+F182*$D$6)</f>
        <v>0.4</v>
      </c>
      <c r="E182" s="157"/>
      <c r="F182" s="157">
        <v>1</v>
      </c>
      <c r="G182" s="144">
        <f t="shared" ref="G182:G198" si="81">ROUND($G$5/$D$290*D182,0)</f>
        <v>121955</v>
      </c>
      <c r="H182" s="132">
        <f t="shared" ref="H182:H198" si="82">ROUNDUP(D182*$H$6,0)</f>
        <v>101507</v>
      </c>
      <c r="I182" s="132">
        <f t="shared" si="69"/>
        <v>20448</v>
      </c>
      <c r="J182" s="103">
        <v>83580</v>
      </c>
      <c r="V182" s="97" t="s">
        <v>448</v>
      </c>
      <c r="W182" s="103" t="s">
        <v>448</v>
      </c>
      <c r="X182" s="103">
        <v>147</v>
      </c>
      <c r="Y182" s="105" t="s">
        <v>448</v>
      </c>
      <c r="Z182" s="106">
        <v>149</v>
      </c>
      <c r="AA182" s="106">
        <v>0.5</v>
      </c>
      <c r="AB182" s="103">
        <f t="shared" si="68"/>
        <v>9.9999999999999978E-2</v>
      </c>
      <c r="AC182" s="95">
        <f>AD182+AG182</f>
        <v>139</v>
      </c>
      <c r="AD182" s="95">
        <f>AE182+AF182</f>
        <v>123</v>
      </c>
      <c r="AE182" s="216">
        <v>1</v>
      </c>
      <c r="AF182" s="216">
        <v>122</v>
      </c>
      <c r="AG182" s="216">
        <v>16</v>
      </c>
      <c r="AJ182" s="242" t="s">
        <v>448</v>
      </c>
      <c r="AK182" s="224">
        <v>133</v>
      </c>
      <c r="AM182" s="103">
        <v>0.4</v>
      </c>
      <c r="AO182" s="244">
        <f t="shared" ref="AO182:AO191" si="83">AM182-D182</f>
        <v>0</v>
      </c>
      <c r="AS182" s="103" t="s">
        <v>448</v>
      </c>
      <c r="AT182" s="103">
        <v>144</v>
      </c>
    </row>
    <row r="183" spans="1:46" outlineLevel="1" x14ac:dyDescent="0.25">
      <c r="A183" s="140" t="s">
        <v>192</v>
      </c>
      <c r="B183" s="274">
        <v>142</v>
      </c>
      <c r="C183" s="128">
        <f t="shared" si="79"/>
        <v>1</v>
      </c>
      <c r="D183" s="149">
        <f t="shared" si="80"/>
        <v>0.4</v>
      </c>
      <c r="E183" s="157"/>
      <c r="F183" s="157">
        <v>1</v>
      </c>
      <c r="G183" s="144">
        <f t="shared" si="81"/>
        <v>121955</v>
      </c>
      <c r="H183" s="132">
        <f t="shared" si="82"/>
        <v>101507</v>
      </c>
      <c r="I183" s="132">
        <f t="shared" si="69"/>
        <v>20448</v>
      </c>
      <c r="J183" s="103">
        <v>83580</v>
      </c>
      <c r="V183" s="97" t="s">
        <v>449</v>
      </c>
      <c r="W183" s="103" t="s">
        <v>449</v>
      </c>
      <c r="X183" s="103">
        <v>147</v>
      </c>
      <c r="Y183" s="105" t="s">
        <v>449</v>
      </c>
      <c r="Z183" s="106">
        <v>147</v>
      </c>
      <c r="AA183" s="106">
        <v>0.5</v>
      </c>
      <c r="AB183" s="103">
        <f t="shared" si="68"/>
        <v>9.9999999999999978E-2</v>
      </c>
      <c r="AC183" s="95">
        <f t="shared" ref="AC183:AC198" si="84">AD183+AG183</f>
        <v>143</v>
      </c>
      <c r="AD183" s="95">
        <f t="shared" ref="AD183:AD198" si="85">AE183+AF183</f>
        <v>128</v>
      </c>
      <c r="AE183" s="96">
        <v>2</v>
      </c>
      <c r="AF183" s="96">
        <v>126</v>
      </c>
      <c r="AG183" s="96">
        <v>15</v>
      </c>
      <c r="AJ183" s="223" t="s">
        <v>449</v>
      </c>
      <c r="AK183" s="224">
        <v>146</v>
      </c>
      <c r="AM183" s="103">
        <v>0.4</v>
      </c>
      <c r="AO183" s="244">
        <f t="shared" si="83"/>
        <v>0</v>
      </c>
      <c r="AS183" s="103" t="s">
        <v>449</v>
      </c>
      <c r="AT183" s="103">
        <v>142</v>
      </c>
    </row>
    <row r="184" spans="1:46" outlineLevel="1" x14ac:dyDescent="0.25">
      <c r="A184" s="140" t="s">
        <v>26</v>
      </c>
      <c r="B184" s="274">
        <v>396</v>
      </c>
      <c r="C184" s="297">
        <f t="shared" si="79"/>
        <v>1</v>
      </c>
      <c r="D184" s="149">
        <f t="shared" si="80"/>
        <v>0.4</v>
      </c>
      <c r="E184" s="157"/>
      <c r="F184" s="157">
        <v>1</v>
      </c>
      <c r="G184" s="144">
        <f t="shared" si="81"/>
        <v>121955</v>
      </c>
      <c r="H184" s="132">
        <f t="shared" si="82"/>
        <v>101507</v>
      </c>
      <c r="I184" s="132">
        <f t="shared" si="69"/>
        <v>20448</v>
      </c>
      <c r="J184" s="103">
        <v>167160</v>
      </c>
      <c r="V184" s="97" t="s">
        <v>450</v>
      </c>
      <c r="W184" s="103" t="s">
        <v>450</v>
      </c>
      <c r="X184" s="103">
        <v>407</v>
      </c>
      <c r="Y184" s="105" t="s">
        <v>450</v>
      </c>
      <c r="Z184" s="106">
        <v>396</v>
      </c>
      <c r="AA184" s="106">
        <v>0.5</v>
      </c>
      <c r="AB184" s="103">
        <f t="shared" si="68"/>
        <v>9.9999999999999978E-2</v>
      </c>
      <c r="AC184" s="95">
        <f t="shared" si="84"/>
        <v>396</v>
      </c>
      <c r="AD184" s="95">
        <f t="shared" si="85"/>
        <v>364</v>
      </c>
      <c r="AE184" s="96">
        <v>5</v>
      </c>
      <c r="AF184" s="96">
        <v>359</v>
      </c>
      <c r="AG184" s="96">
        <v>32</v>
      </c>
      <c r="AJ184" s="223" t="s">
        <v>450</v>
      </c>
      <c r="AK184" s="224">
        <v>396</v>
      </c>
      <c r="AM184" s="103">
        <v>0.4</v>
      </c>
      <c r="AO184" s="244">
        <f t="shared" si="83"/>
        <v>0</v>
      </c>
      <c r="AS184" s="103" t="s">
        <v>450</v>
      </c>
      <c r="AT184" s="103">
        <v>396</v>
      </c>
    </row>
    <row r="185" spans="1:46" outlineLevel="1" x14ac:dyDescent="0.25">
      <c r="A185" s="140" t="s">
        <v>194</v>
      </c>
      <c r="B185" s="274">
        <v>295</v>
      </c>
      <c r="C185" s="128">
        <f t="shared" si="79"/>
        <v>1</v>
      </c>
      <c r="D185" s="149">
        <f t="shared" si="80"/>
        <v>0.4</v>
      </c>
      <c r="E185" s="157"/>
      <c r="F185" s="157">
        <v>1</v>
      </c>
      <c r="G185" s="144">
        <f t="shared" si="81"/>
        <v>121955</v>
      </c>
      <c r="H185" s="132">
        <f t="shared" si="82"/>
        <v>101507</v>
      </c>
      <c r="I185" s="132">
        <f t="shared" si="69"/>
        <v>20448</v>
      </c>
      <c r="J185" s="103">
        <v>83580</v>
      </c>
      <c r="V185" s="97" t="s">
        <v>451</v>
      </c>
      <c r="W185" s="103" t="s">
        <v>451</v>
      </c>
      <c r="X185" s="103">
        <v>281</v>
      </c>
      <c r="Y185" s="105" t="s">
        <v>451</v>
      </c>
      <c r="Z185" s="106">
        <v>297</v>
      </c>
      <c r="AA185" s="106">
        <v>0.5</v>
      </c>
      <c r="AB185" s="103">
        <f t="shared" si="68"/>
        <v>9.9999999999999978E-2</v>
      </c>
      <c r="AC185" s="95">
        <f t="shared" si="84"/>
        <v>296</v>
      </c>
      <c r="AD185" s="95">
        <f t="shared" si="85"/>
        <v>263</v>
      </c>
      <c r="AE185" s="96">
        <v>2</v>
      </c>
      <c r="AF185" s="96">
        <v>261</v>
      </c>
      <c r="AG185" s="96">
        <v>33</v>
      </c>
      <c r="AJ185" s="223" t="s">
        <v>451</v>
      </c>
      <c r="AK185" s="224">
        <v>298</v>
      </c>
      <c r="AM185" s="103">
        <v>0.4</v>
      </c>
      <c r="AO185" s="244">
        <f t="shared" si="83"/>
        <v>0</v>
      </c>
      <c r="AS185" s="103" t="s">
        <v>451</v>
      </c>
      <c r="AT185" s="103">
        <v>295</v>
      </c>
    </row>
    <row r="186" spans="1:46" outlineLevel="1" x14ac:dyDescent="0.25">
      <c r="A186" s="140" t="s">
        <v>27</v>
      </c>
      <c r="B186" s="274">
        <v>403</v>
      </c>
      <c r="C186" s="297">
        <f t="shared" si="79"/>
        <v>1</v>
      </c>
      <c r="D186" s="149">
        <f t="shared" si="80"/>
        <v>0.4</v>
      </c>
      <c r="E186" s="157"/>
      <c r="F186" s="157">
        <v>1</v>
      </c>
      <c r="G186" s="144">
        <f t="shared" si="81"/>
        <v>121955</v>
      </c>
      <c r="H186" s="132">
        <f t="shared" si="82"/>
        <v>101507</v>
      </c>
      <c r="I186" s="132">
        <f t="shared" si="69"/>
        <v>20448</v>
      </c>
      <c r="J186" s="103">
        <v>167160</v>
      </c>
      <c r="V186" s="97" t="s">
        <v>452</v>
      </c>
      <c r="W186" s="103" t="s">
        <v>452</v>
      </c>
      <c r="X186" s="103">
        <v>419</v>
      </c>
      <c r="Y186" s="105" t="s">
        <v>452</v>
      </c>
      <c r="Z186" s="106">
        <v>419</v>
      </c>
      <c r="AA186" s="106">
        <v>0.5</v>
      </c>
      <c r="AB186" s="103">
        <f t="shared" si="68"/>
        <v>9.9999999999999978E-2</v>
      </c>
      <c r="AC186" s="95">
        <f t="shared" si="84"/>
        <v>403</v>
      </c>
      <c r="AD186" s="95">
        <f t="shared" si="85"/>
        <v>335</v>
      </c>
      <c r="AE186" s="96">
        <v>9</v>
      </c>
      <c r="AF186" s="96">
        <v>326</v>
      </c>
      <c r="AG186" s="96">
        <v>68</v>
      </c>
      <c r="AJ186" s="223" t="s">
        <v>452</v>
      </c>
      <c r="AK186" s="224">
        <v>403</v>
      </c>
      <c r="AM186" s="103">
        <v>0.4</v>
      </c>
      <c r="AO186" s="244">
        <f t="shared" si="83"/>
        <v>0</v>
      </c>
      <c r="AS186" s="103" t="s">
        <v>452</v>
      </c>
      <c r="AT186" s="103">
        <v>403</v>
      </c>
    </row>
    <row r="187" spans="1:46" outlineLevel="1" x14ac:dyDescent="0.25">
      <c r="A187" s="140" t="s">
        <v>128</v>
      </c>
      <c r="B187" s="274">
        <v>399</v>
      </c>
      <c r="C187" s="297">
        <f t="shared" si="79"/>
        <v>1</v>
      </c>
      <c r="D187" s="149">
        <f t="shared" si="80"/>
        <v>0.4</v>
      </c>
      <c r="E187" s="157"/>
      <c r="F187" s="157">
        <v>1</v>
      </c>
      <c r="G187" s="144">
        <f t="shared" si="81"/>
        <v>121955</v>
      </c>
      <c r="H187" s="132">
        <f t="shared" si="82"/>
        <v>101507</v>
      </c>
      <c r="I187" s="132">
        <f t="shared" si="69"/>
        <v>20448</v>
      </c>
      <c r="J187" s="103">
        <v>167160</v>
      </c>
      <c r="V187" s="97" t="s">
        <v>377</v>
      </c>
      <c r="W187" s="103" t="s">
        <v>377</v>
      </c>
      <c r="X187" s="103">
        <v>399</v>
      </c>
      <c r="Y187" s="105" t="s">
        <v>377</v>
      </c>
      <c r="Z187" s="106">
        <v>399</v>
      </c>
      <c r="AA187" s="106">
        <v>0.5</v>
      </c>
      <c r="AB187" s="103">
        <f t="shared" si="68"/>
        <v>9.9999999999999978E-2</v>
      </c>
      <c r="AC187" s="95">
        <f t="shared" si="84"/>
        <v>399</v>
      </c>
      <c r="AD187" s="95">
        <f t="shared" si="85"/>
        <v>352</v>
      </c>
      <c r="AE187" s="96">
        <v>8</v>
      </c>
      <c r="AF187" s="96">
        <v>344</v>
      </c>
      <c r="AG187" s="96">
        <v>47</v>
      </c>
      <c r="AJ187" s="223" t="s">
        <v>377</v>
      </c>
      <c r="AK187" s="224">
        <v>399</v>
      </c>
      <c r="AM187" s="103">
        <v>0.4</v>
      </c>
      <c r="AO187" s="244">
        <f t="shared" si="83"/>
        <v>0</v>
      </c>
      <c r="AS187" s="103" t="s">
        <v>377</v>
      </c>
      <c r="AT187" s="103">
        <v>399</v>
      </c>
    </row>
    <row r="188" spans="1:46" outlineLevel="1" x14ac:dyDescent="0.25">
      <c r="A188" s="140" t="s">
        <v>195</v>
      </c>
      <c r="B188" s="274">
        <v>277</v>
      </c>
      <c r="C188" s="128">
        <f t="shared" si="79"/>
        <v>1</v>
      </c>
      <c r="D188" s="149">
        <f t="shared" si="80"/>
        <v>0.4</v>
      </c>
      <c r="E188" s="157"/>
      <c r="F188" s="157">
        <v>1</v>
      </c>
      <c r="G188" s="144">
        <f t="shared" si="81"/>
        <v>121955</v>
      </c>
      <c r="H188" s="132">
        <f t="shared" si="82"/>
        <v>101507</v>
      </c>
      <c r="I188" s="132">
        <f t="shared" si="69"/>
        <v>20448</v>
      </c>
      <c r="J188" s="103">
        <v>83580</v>
      </c>
      <c r="V188" s="97" t="s">
        <v>453</v>
      </c>
      <c r="W188" s="103" t="s">
        <v>453</v>
      </c>
      <c r="X188" s="103">
        <v>302</v>
      </c>
      <c r="Y188" s="105" t="s">
        <v>453</v>
      </c>
      <c r="Z188" s="106">
        <v>287</v>
      </c>
      <c r="AA188" s="106">
        <v>0.5</v>
      </c>
      <c r="AB188" s="103">
        <f t="shared" si="68"/>
        <v>9.9999999999999978E-2</v>
      </c>
      <c r="AC188" s="95">
        <f t="shared" si="84"/>
        <v>277</v>
      </c>
      <c r="AD188" s="95">
        <f t="shared" si="85"/>
        <v>246</v>
      </c>
      <c r="AE188" s="216">
        <v>1</v>
      </c>
      <c r="AF188" s="216">
        <v>245</v>
      </c>
      <c r="AG188" s="216">
        <v>31</v>
      </c>
      <c r="AJ188" s="223" t="s">
        <v>453</v>
      </c>
      <c r="AK188" s="224">
        <v>277</v>
      </c>
      <c r="AM188" s="103">
        <v>0.4</v>
      </c>
      <c r="AO188" s="244">
        <f t="shared" si="83"/>
        <v>0</v>
      </c>
      <c r="AS188" s="103" t="s">
        <v>453</v>
      </c>
      <c r="AT188" s="103">
        <v>277</v>
      </c>
    </row>
    <row r="189" spans="1:46" ht="36" outlineLevel="1" x14ac:dyDescent="0.25">
      <c r="A189" s="140" t="s">
        <v>196</v>
      </c>
      <c r="B189" s="274">
        <v>299</v>
      </c>
      <c r="C189" s="128">
        <f t="shared" si="79"/>
        <v>1</v>
      </c>
      <c r="D189" s="149">
        <f t="shared" si="80"/>
        <v>0.4</v>
      </c>
      <c r="E189" s="157"/>
      <c r="F189" s="157">
        <v>1</v>
      </c>
      <c r="G189" s="144">
        <f t="shared" si="81"/>
        <v>121955</v>
      </c>
      <c r="H189" s="132">
        <f t="shared" si="82"/>
        <v>101507</v>
      </c>
      <c r="I189" s="132">
        <f t="shared" si="69"/>
        <v>20448</v>
      </c>
      <c r="J189" s="103">
        <v>83580</v>
      </c>
      <c r="V189" s="97" t="s">
        <v>454</v>
      </c>
      <c r="W189" s="103" t="s">
        <v>454</v>
      </c>
      <c r="X189" s="103">
        <v>303</v>
      </c>
      <c r="Y189" s="105" t="s">
        <v>454</v>
      </c>
      <c r="Z189" s="106">
        <v>299</v>
      </c>
      <c r="AA189" s="106">
        <v>0.5</v>
      </c>
      <c r="AB189" s="103">
        <f t="shared" si="68"/>
        <v>9.9999999999999978E-2</v>
      </c>
      <c r="AC189" s="95">
        <f t="shared" si="84"/>
        <v>299</v>
      </c>
      <c r="AD189" s="95">
        <f t="shared" si="85"/>
        <v>260</v>
      </c>
      <c r="AE189" s="96">
        <v>4</v>
      </c>
      <c r="AF189" s="96">
        <v>256</v>
      </c>
      <c r="AG189" s="96">
        <v>39</v>
      </c>
      <c r="AJ189" s="223" t="s">
        <v>454</v>
      </c>
      <c r="AK189" s="224">
        <v>299</v>
      </c>
      <c r="AM189" s="103">
        <v>0.4</v>
      </c>
      <c r="AO189" s="244">
        <f t="shared" si="83"/>
        <v>0</v>
      </c>
      <c r="AS189" s="103" t="s">
        <v>454</v>
      </c>
      <c r="AT189" s="103">
        <v>299</v>
      </c>
    </row>
    <row r="190" spans="1:46" outlineLevel="1" x14ac:dyDescent="0.25">
      <c r="A190" s="140" t="s">
        <v>197</v>
      </c>
      <c r="B190" s="274">
        <v>235</v>
      </c>
      <c r="C190" s="128">
        <f t="shared" si="79"/>
        <v>1</v>
      </c>
      <c r="D190" s="136">
        <f t="shared" si="80"/>
        <v>0.4</v>
      </c>
      <c r="E190" s="157"/>
      <c r="F190" s="157">
        <v>1</v>
      </c>
      <c r="G190" s="144">
        <f t="shared" si="81"/>
        <v>121955</v>
      </c>
      <c r="H190" s="132">
        <f t="shared" si="82"/>
        <v>101507</v>
      </c>
      <c r="I190" s="132">
        <f t="shared" si="69"/>
        <v>20448</v>
      </c>
      <c r="J190" s="103">
        <v>83580</v>
      </c>
      <c r="V190" s="97" t="s">
        <v>455</v>
      </c>
      <c r="W190" s="103" t="s">
        <v>455</v>
      </c>
      <c r="X190" s="103">
        <v>241</v>
      </c>
      <c r="Y190" s="105" t="s">
        <v>386</v>
      </c>
      <c r="Z190" s="106">
        <v>244</v>
      </c>
      <c r="AA190" s="106">
        <v>0.5</v>
      </c>
      <c r="AB190" s="103">
        <f t="shared" si="68"/>
        <v>9.9999999999999978E-2</v>
      </c>
      <c r="AC190" s="95">
        <f t="shared" si="84"/>
        <v>241</v>
      </c>
      <c r="AD190" s="95">
        <f t="shared" si="85"/>
        <v>224</v>
      </c>
      <c r="AE190" s="96">
        <v>2</v>
      </c>
      <c r="AF190" s="96">
        <v>222</v>
      </c>
      <c r="AG190" s="96">
        <v>17</v>
      </c>
      <c r="AJ190" s="223" t="s">
        <v>386</v>
      </c>
      <c r="AK190" s="224">
        <v>236</v>
      </c>
      <c r="AM190" s="103">
        <v>0.4</v>
      </c>
      <c r="AO190" s="244">
        <f t="shared" si="83"/>
        <v>0</v>
      </c>
      <c r="AS190" s="103" t="s">
        <v>455</v>
      </c>
      <c r="AT190" s="103">
        <v>241</v>
      </c>
    </row>
    <row r="191" spans="1:46" ht="23.4" outlineLevel="1" thickBot="1" x14ac:dyDescent="0.3">
      <c r="A191" s="140" t="s">
        <v>198</v>
      </c>
      <c r="B191" s="274">
        <v>241</v>
      </c>
      <c r="C191" s="128">
        <f t="shared" si="79"/>
        <v>1</v>
      </c>
      <c r="D191" s="136">
        <f t="shared" si="80"/>
        <v>0.4</v>
      </c>
      <c r="E191" s="157"/>
      <c r="F191" s="157">
        <v>1</v>
      </c>
      <c r="G191" s="144">
        <f t="shared" si="81"/>
        <v>121955</v>
      </c>
      <c r="H191" s="132">
        <f t="shared" si="82"/>
        <v>101507</v>
      </c>
      <c r="I191" s="132">
        <f t="shared" si="69"/>
        <v>20448</v>
      </c>
      <c r="J191" s="103">
        <v>83580</v>
      </c>
      <c r="V191" s="97" t="s">
        <v>386</v>
      </c>
      <c r="W191" s="103" t="s">
        <v>386</v>
      </c>
      <c r="X191" s="103">
        <v>250</v>
      </c>
      <c r="Y191" s="105" t="s">
        <v>455</v>
      </c>
      <c r="Z191" s="106">
        <v>241</v>
      </c>
      <c r="AA191" s="106">
        <v>0.5</v>
      </c>
      <c r="AB191" s="103">
        <f t="shared" si="68"/>
        <v>9.9999999999999978E-2</v>
      </c>
      <c r="AC191" s="95">
        <f t="shared" si="84"/>
        <v>242</v>
      </c>
      <c r="AD191" s="95">
        <f t="shared" si="85"/>
        <v>213</v>
      </c>
      <c r="AE191" s="96">
        <v>2</v>
      </c>
      <c r="AF191" s="96">
        <v>211</v>
      </c>
      <c r="AG191" s="96">
        <v>29</v>
      </c>
      <c r="AJ191" s="250" t="s">
        <v>455</v>
      </c>
      <c r="AK191" s="224">
        <v>241</v>
      </c>
      <c r="AM191" s="103">
        <v>0.4</v>
      </c>
      <c r="AO191" s="244">
        <f t="shared" si="83"/>
        <v>0</v>
      </c>
      <c r="AS191" s="103" t="s">
        <v>386</v>
      </c>
      <c r="AT191" s="103">
        <v>242</v>
      </c>
    </row>
    <row r="192" spans="1:46" outlineLevel="1" x14ac:dyDescent="0.25">
      <c r="A192" s="189" t="s">
        <v>113</v>
      </c>
      <c r="B192" s="274">
        <v>1672</v>
      </c>
      <c r="C192" s="128">
        <v>1</v>
      </c>
      <c r="D192" s="136">
        <f t="shared" ref="D192" si="86">SUM(E192+F192*$D$6)</f>
        <v>1</v>
      </c>
      <c r="E192" s="157">
        <v>1</v>
      </c>
      <c r="F192" s="296"/>
      <c r="G192" s="144">
        <f t="shared" si="81"/>
        <v>304887</v>
      </c>
      <c r="H192" s="132">
        <f t="shared" si="82"/>
        <v>253766</v>
      </c>
      <c r="I192" s="132">
        <f t="shared" si="69"/>
        <v>51121</v>
      </c>
      <c r="V192" s="97" t="s">
        <v>456</v>
      </c>
      <c r="W192" s="103" t="s">
        <v>456</v>
      </c>
      <c r="X192" s="103">
        <v>392</v>
      </c>
      <c r="Y192" s="105" t="s">
        <v>462</v>
      </c>
      <c r="Z192" s="106">
        <v>1682</v>
      </c>
      <c r="AA192" s="106">
        <v>1</v>
      </c>
      <c r="AB192" s="103">
        <f t="shared" si="68"/>
        <v>0</v>
      </c>
      <c r="AC192" s="95">
        <f t="shared" si="84"/>
        <v>379</v>
      </c>
      <c r="AD192" s="95">
        <f t="shared" si="85"/>
        <v>338</v>
      </c>
      <c r="AE192" s="96">
        <v>11</v>
      </c>
      <c r="AF192" s="96">
        <v>327</v>
      </c>
      <c r="AG192" s="96">
        <v>41</v>
      </c>
      <c r="AJ192" s="242" t="s">
        <v>456</v>
      </c>
      <c r="AK192" s="224">
        <v>384</v>
      </c>
      <c r="AM192" s="103">
        <v>0.4</v>
      </c>
      <c r="AO192" s="244">
        <f>AM192-D193</f>
        <v>0</v>
      </c>
      <c r="AS192" s="103" t="s">
        <v>456</v>
      </c>
      <c r="AT192" s="103">
        <v>387</v>
      </c>
    </row>
    <row r="193" spans="1:46" ht="36" outlineLevel="1" x14ac:dyDescent="0.25">
      <c r="A193" s="140" t="s">
        <v>199</v>
      </c>
      <c r="B193" s="274">
        <v>372</v>
      </c>
      <c r="C193" s="128">
        <f t="shared" si="79"/>
        <v>1</v>
      </c>
      <c r="D193" s="136">
        <f t="shared" si="80"/>
        <v>0.4</v>
      </c>
      <c r="E193" s="157"/>
      <c r="F193" s="157">
        <v>1</v>
      </c>
      <c r="G193" s="144">
        <f t="shared" si="81"/>
        <v>121955</v>
      </c>
      <c r="H193" s="132">
        <f t="shared" si="82"/>
        <v>101507</v>
      </c>
      <c r="I193" s="132">
        <f t="shared" si="69"/>
        <v>20448</v>
      </c>
      <c r="J193" s="103">
        <v>167160</v>
      </c>
      <c r="V193" s="97" t="s">
        <v>457</v>
      </c>
      <c r="W193" s="103" t="s">
        <v>457</v>
      </c>
      <c r="X193" s="103">
        <v>193</v>
      </c>
      <c r="Y193" s="105" t="s">
        <v>456</v>
      </c>
      <c r="Z193" s="106">
        <v>378</v>
      </c>
      <c r="AA193" s="106">
        <v>0.5</v>
      </c>
      <c r="AB193" s="103">
        <f t="shared" si="68"/>
        <v>9.9999999999999978E-2</v>
      </c>
      <c r="AC193" s="95">
        <f t="shared" si="84"/>
        <v>191</v>
      </c>
      <c r="AD193" s="95">
        <f t="shared" si="85"/>
        <v>170</v>
      </c>
      <c r="AE193" s="96">
        <v>0</v>
      </c>
      <c r="AF193" s="96">
        <v>170</v>
      </c>
      <c r="AG193" s="96">
        <v>21</v>
      </c>
      <c r="AJ193" s="223" t="s">
        <v>457</v>
      </c>
      <c r="AK193" s="224">
        <v>186</v>
      </c>
      <c r="AM193" s="103">
        <v>0.4</v>
      </c>
      <c r="AO193" s="244">
        <f>AM193-D194</f>
        <v>0</v>
      </c>
      <c r="AS193" s="103" t="s">
        <v>457</v>
      </c>
      <c r="AT193" s="103">
        <v>186</v>
      </c>
    </row>
    <row r="194" spans="1:46" outlineLevel="1" x14ac:dyDescent="0.25">
      <c r="A194" s="140" t="s">
        <v>200</v>
      </c>
      <c r="B194" s="274">
        <v>186</v>
      </c>
      <c r="C194" s="128">
        <f t="shared" si="79"/>
        <v>1</v>
      </c>
      <c r="D194" s="136">
        <f t="shared" si="80"/>
        <v>0.4</v>
      </c>
      <c r="E194" s="157"/>
      <c r="F194" s="157">
        <v>1</v>
      </c>
      <c r="G194" s="144">
        <f t="shared" si="81"/>
        <v>121955</v>
      </c>
      <c r="H194" s="132">
        <f t="shared" si="82"/>
        <v>101507</v>
      </c>
      <c r="I194" s="132">
        <f t="shared" si="69"/>
        <v>20448</v>
      </c>
      <c r="J194" s="103">
        <v>83580</v>
      </c>
      <c r="V194" s="97" t="s">
        <v>458</v>
      </c>
      <c r="W194" s="103" t="s">
        <v>458</v>
      </c>
      <c r="X194" s="103">
        <v>312</v>
      </c>
      <c r="Y194" s="105" t="s">
        <v>457</v>
      </c>
      <c r="Z194" s="106">
        <v>188</v>
      </c>
      <c r="AA194" s="106">
        <v>0.5</v>
      </c>
      <c r="AB194" s="103">
        <f t="shared" si="68"/>
        <v>9.9999999999999978E-2</v>
      </c>
      <c r="AC194" s="95">
        <f t="shared" si="84"/>
        <v>319</v>
      </c>
      <c r="AD194" s="95">
        <f t="shared" si="85"/>
        <v>286</v>
      </c>
      <c r="AE194" s="96">
        <v>0</v>
      </c>
      <c r="AF194" s="96">
        <v>286</v>
      </c>
      <c r="AG194" s="96">
        <v>33</v>
      </c>
      <c r="AJ194" s="223" t="s">
        <v>458</v>
      </c>
      <c r="AK194" s="224">
        <v>300</v>
      </c>
      <c r="AM194" s="103">
        <v>0.4</v>
      </c>
      <c r="AO194" s="244">
        <f>AM194-D196</f>
        <v>0</v>
      </c>
      <c r="AS194" s="103" t="s">
        <v>458</v>
      </c>
      <c r="AT194" s="103">
        <v>298</v>
      </c>
    </row>
    <row r="195" spans="1:46" outlineLevel="1" x14ac:dyDescent="0.25">
      <c r="A195" s="140" t="s">
        <v>201</v>
      </c>
      <c r="B195" s="274">
        <v>183</v>
      </c>
      <c r="C195" s="128">
        <f t="shared" si="79"/>
        <v>1</v>
      </c>
      <c r="D195" s="136">
        <f t="shared" si="80"/>
        <v>0.4</v>
      </c>
      <c r="E195" s="157"/>
      <c r="F195" s="157">
        <v>1</v>
      </c>
      <c r="G195" s="144">
        <f t="shared" si="81"/>
        <v>121955</v>
      </c>
      <c r="H195" s="132">
        <f t="shared" si="82"/>
        <v>101507</v>
      </c>
      <c r="I195" s="132">
        <f t="shared" si="69"/>
        <v>20448</v>
      </c>
      <c r="J195" s="103">
        <v>83580</v>
      </c>
      <c r="V195" s="97" t="s">
        <v>459</v>
      </c>
      <c r="W195" s="103" t="s">
        <v>459</v>
      </c>
      <c r="X195" s="103">
        <v>176</v>
      </c>
      <c r="Y195" s="105" t="s">
        <v>460</v>
      </c>
      <c r="Z195" s="106">
        <v>183</v>
      </c>
      <c r="AA195" s="106">
        <v>0.5</v>
      </c>
      <c r="AB195" s="103">
        <f t="shared" si="68"/>
        <v>9.9999999999999978E-2</v>
      </c>
      <c r="AC195" s="95">
        <f t="shared" si="84"/>
        <v>180</v>
      </c>
      <c r="AD195" s="95">
        <f t="shared" si="85"/>
        <v>160</v>
      </c>
      <c r="AE195" s="96">
        <v>5</v>
      </c>
      <c r="AF195" s="96">
        <v>155</v>
      </c>
      <c r="AG195" s="96">
        <v>20</v>
      </c>
      <c r="AJ195" s="223" t="s">
        <v>459</v>
      </c>
      <c r="AK195" s="224">
        <v>180</v>
      </c>
      <c r="AM195" s="103">
        <v>0.4</v>
      </c>
      <c r="AO195" s="244">
        <f>AM195-D197</f>
        <v>0</v>
      </c>
      <c r="AS195" s="103" t="s">
        <v>459</v>
      </c>
      <c r="AT195" s="103">
        <v>162</v>
      </c>
    </row>
    <row r="196" spans="1:46" outlineLevel="1" x14ac:dyDescent="0.25">
      <c r="A196" s="140" t="s">
        <v>202</v>
      </c>
      <c r="B196" s="274">
        <v>298</v>
      </c>
      <c r="C196" s="128">
        <f t="shared" si="79"/>
        <v>1</v>
      </c>
      <c r="D196" s="149">
        <f t="shared" si="80"/>
        <v>0.4</v>
      </c>
      <c r="E196" s="157"/>
      <c r="F196" s="157">
        <v>1</v>
      </c>
      <c r="G196" s="144">
        <f t="shared" si="81"/>
        <v>121955</v>
      </c>
      <c r="H196" s="132">
        <f t="shared" si="82"/>
        <v>101507</v>
      </c>
      <c r="I196" s="132">
        <f t="shared" si="69"/>
        <v>20448</v>
      </c>
      <c r="J196" s="103">
        <v>83580</v>
      </c>
      <c r="V196" s="97" t="s">
        <v>460</v>
      </c>
      <c r="W196" s="103" t="s">
        <v>460</v>
      </c>
      <c r="X196" s="103">
        <v>183</v>
      </c>
      <c r="Y196" s="105" t="s">
        <v>458</v>
      </c>
      <c r="Z196" s="106">
        <v>308</v>
      </c>
      <c r="AA196" s="106">
        <v>0.5</v>
      </c>
      <c r="AB196" s="103">
        <f t="shared" si="68"/>
        <v>9.9999999999999978E-2</v>
      </c>
      <c r="AC196" s="95">
        <f t="shared" si="84"/>
        <v>189</v>
      </c>
      <c r="AD196" s="95">
        <f t="shared" si="85"/>
        <v>165</v>
      </c>
      <c r="AE196" s="96">
        <v>3</v>
      </c>
      <c r="AF196" s="96">
        <v>162</v>
      </c>
      <c r="AG196" s="96">
        <v>24</v>
      </c>
      <c r="AJ196" s="223" t="s">
        <v>460</v>
      </c>
      <c r="AK196" s="224">
        <v>182</v>
      </c>
      <c r="AM196" s="103">
        <v>0.4</v>
      </c>
      <c r="AO196" s="244">
        <f>AM196-D195</f>
        <v>0</v>
      </c>
      <c r="AS196" s="103" t="s">
        <v>460</v>
      </c>
      <c r="AT196" s="103">
        <v>182</v>
      </c>
    </row>
    <row r="197" spans="1:46" outlineLevel="1" x14ac:dyDescent="0.25">
      <c r="A197" s="140" t="s">
        <v>204</v>
      </c>
      <c r="B197" s="274">
        <v>162</v>
      </c>
      <c r="C197" s="128">
        <f t="shared" si="79"/>
        <v>1</v>
      </c>
      <c r="D197" s="149">
        <f t="shared" si="80"/>
        <v>0.4</v>
      </c>
      <c r="E197" s="157"/>
      <c r="F197" s="157">
        <v>1</v>
      </c>
      <c r="G197" s="144">
        <f t="shared" si="81"/>
        <v>121955</v>
      </c>
      <c r="H197" s="132">
        <f t="shared" si="82"/>
        <v>101507</v>
      </c>
      <c r="I197" s="132">
        <f t="shared" si="69"/>
        <v>20448</v>
      </c>
      <c r="J197" s="103">
        <v>83580</v>
      </c>
      <c r="V197" s="97" t="s">
        <v>461</v>
      </c>
      <c r="W197" s="103" t="s">
        <v>461</v>
      </c>
      <c r="X197" s="103">
        <v>205</v>
      </c>
      <c r="Y197" s="105" t="s">
        <v>459</v>
      </c>
      <c r="Z197" s="106">
        <v>176</v>
      </c>
      <c r="AA197" s="106">
        <v>0.5</v>
      </c>
      <c r="AB197" s="103">
        <f t="shared" si="68"/>
        <v>9.9999999999999978E-2</v>
      </c>
      <c r="AC197" s="95">
        <f t="shared" si="84"/>
        <v>200</v>
      </c>
      <c r="AD197" s="95">
        <f t="shared" si="85"/>
        <v>178</v>
      </c>
      <c r="AE197" s="96">
        <v>3</v>
      </c>
      <c r="AF197" s="96">
        <v>175</v>
      </c>
      <c r="AG197" s="96">
        <v>22</v>
      </c>
      <c r="AJ197" s="223" t="s">
        <v>461</v>
      </c>
      <c r="AK197" s="224">
        <v>206</v>
      </c>
      <c r="AM197" s="103">
        <v>0.4</v>
      </c>
      <c r="AO197" s="244">
        <f>AM197-D198</f>
        <v>0</v>
      </c>
      <c r="AS197" s="103" t="s">
        <v>461</v>
      </c>
      <c r="AT197" s="103">
        <v>204</v>
      </c>
    </row>
    <row r="198" spans="1:46" outlineLevel="1" x14ac:dyDescent="0.25">
      <c r="A198" s="140" t="s">
        <v>203</v>
      </c>
      <c r="B198" s="274">
        <v>211</v>
      </c>
      <c r="C198" s="128">
        <f t="shared" si="79"/>
        <v>1</v>
      </c>
      <c r="D198" s="149">
        <f t="shared" si="80"/>
        <v>0.4</v>
      </c>
      <c r="E198" s="157"/>
      <c r="F198" s="157">
        <v>1</v>
      </c>
      <c r="G198" s="144">
        <f t="shared" si="81"/>
        <v>121955</v>
      </c>
      <c r="H198" s="132">
        <f t="shared" si="82"/>
        <v>101507</v>
      </c>
      <c r="I198" s="132">
        <f t="shared" si="69"/>
        <v>20448</v>
      </c>
      <c r="J198" s="103">
        <v>83580</v>
      </c>
      <c r="V198" s="97" t="s">
        <v>462</v>
      </c>
      <c r="W198" s="103" t="s">
        <v>462</v>
      </c>
      <c r="X198" s="103">
        <v>1521</v>
      </c>
      <c r="Y198" s="105" t="s">
        <v>461</v>
      </c>
      <c r="Z198" s="106">
        <v>209</v>
      </c>
      <c r="AA198" s="106">
        <v>0.5</v>
      </c>
      <c r="AB198" s="103">
        <f t="shared" si="68"/>
        <v>9.9999999999999978E-2</v>
      </c>
      <c r="AC198" s="95">
        <f t="shared" si="84"/>
        <v>1718</v>
      </c>
      <c r="AD198" s="95">
        <f t="shared" si="85"/>
        <v>1531</v>
      </c>
      <c r="AE198" s="96">
        <v>71</v>
      </c>
      <c r="AF198" s="96">
        <v>1460</v>
      </c>
      <c r="AG198" s="96">
        <v>187</v>
      </c>
      <c r="AJ198" s="223" t="s">
        <v>462</v>
      </c>
      <c r="AK198" s="224">
        <v>1647</v>
      </c>
      <c r="AM198" s="103">
        <v>1</v>
      </c>
      <c r="AO198" s="244">
        <f>AM198-D192</f>
        <v>0</v>
      </c>
      <c r="AS198" s="103" t="s">
        <v>462</v>
      </c>
      <c r="AT198" s="103">
        <v>1688</v>
      </c>
    </row>
    <row r="199" spans="1:46" x14ac:dyDescent="0.3">
      <c r="A199" s="146" t="s">
        <v>28</v>
      </c>
      <c r="B199" s="184">
        <f>SUM(B182:B198)</f>
        <v>5908</v>
      </c>
      <c r="C199" s="167">
        <f t="shared" ref="C199:J199" si="87">SUM(C182:C198)</f>
        <v>17</v>
      </c>
      <c r="D199" s="167">
        <f t="shared" si="87"/>
        <v>7.4000000000000021</v>
      </c>
      <c r="E199" s="167">
        <f t="shared" si="87"/>
        <v>1</v>
      </c>
      <c r="F199" s="167">
        <f t="shared" si="87"/>
        <v>16</v>
      </c>
      <c r="G199" s="165">
        <f t="shared" si="87"/>
        <v>2256167</v>
      </c>
      <c r="H199" s="165">
        <f t="shared" si="87"/>
        <v>1877878</v>
      </c>
      <c r="I199" s="165">
        <f t="shared" si="87"/>
        <v>378289</v>
      </c>
      <c r="J199" s="185">
        <f t="shared" si="87"/>
        <v>1671600</v>
      </c>
      <c r="V199" s="145"/>
    </row>
    <row r="200" spans="1:46" outlineLevel="1" x14ac:dyDescent="0.3">
      <c r="A200" s="146" t="s">
        <v>280</v>
      </c>
      <c r="B200" s="167"/>
      <c r="C200" s="167"/>
      <c r="D200" s="147"/>
      <c r="E200" s="147"/>
      <c r="F200" s="147"/>
      <c r="G200" s="148"/>
      <c r="H200" s="148"/>
      <c r="I200" s="148"/>
      <c r="V200" s="145"/>
      <c r="AB200" s="103">
        <f t="shared" si="68"/>
        <v>0</v>
      </c>
    </row>
    <row r="201" spans="1:46" outlineLevel="1" x14ac:dyDescent="0.25">
      <c r="A201" s="140" t="s">
        <v>207</v>
      </c>
      <c r="B201" s="301">
        <v>383</v>
      </c>
      <c r="C201" s="297">
        <f t="shared" ref="C201:C212" si="88">E201+F201</f>
        <v>1</v>
      </c>
      <c r="D201" s="131">
        <f t="shared" ref="D201:D212" si="89">SUM(E201+F201*$D$6)</f>
        <v>0.4</v>
      </c>
      <c r="E201" s="157"/>
      <c r="F201" s="157">
        <v>1</v>
      </c>
      <c r="G201" s="144">
        <f t="shared" ref="G201:G212" si="90">ROUND($G$5/$D$290*D201,0)</f>
        <v>121955</v>
      </c>
      <c r="H201" s="132">
        <f t="shared" ref="H201:H212" si="91">ROUNDUP(D201*$H$6,0)</f>
        <v>101507</v>
      </c>
      <c r="I201" s="132">
        <f t="shared" si="69"/>
        <v>20448</v>
      </c>
      <c r="J201" s="103">
        <v>167160</v>
      </c>
      <c r="V201" s="217" t="s">
        <v>463</v>
      </c>
      <c r="W201" s="103" t="s">
        <v>463</v>
      </c>
      <c r="X201" s="103">
        <v>365</v>
      </c>
      <c r="Y201" s="105" t="s">
        <v>463</v>
      </c>
      <c r="Z201" s="106">
        <v>361</v>
      </c>
      <c r="AA201" s="106">
        <v>0.5</v>
      </c>
      <c r="AB201" s="103">
        <f t="shared" si="68"/>
        <v>9.9999999999999978E-2</v>
      </c>
      <c r="AC201" s="95">
        <f>AD201+AG201</f>
        <v>378</v>
      </c>
      <c r="AD201" s="95">
        <f>AE201+AF201</f>
        <v>329</v>
      </c>
      <c r="AE201" s="96">
        <v>5</v>
      </c>
      <c r="AF201" s="96">
        <v>324</v>
      </c>
      <c r="AG201" s="96">
        <v>49</v>
      </c>
      <c r="AJ201" s="243" t="s">
        <v>463</v>
      </c>
      <c r="AK201" s="224">
        <v>382</v>
      </c>
      <c r="AM201" s="103">
        <v>0.4</v>
      </c>
      <c r="AO201" s="244">
        <f t="shared" ref="AO201:AO212" si="92">AM201-D201</f>
        <v>0</v>
      </c>
      <c r="AS201" s="103" t="s">
        <v>463</v>
      </c>
      <c r="AT201" s="103">
        <v>392</v>
      </c>
    </row>
    <row r="202" spans="1:46" outlineLevel="1" x14ac:dyDescent="0.25">
      <c r="A202" s="140" t="s">
        <v>211</v>
      </c>
      <c r="B202" s="301">
        <v>390</v>
      </c>
      <c r="C202" s="128">
        <f t="shared" si="88"/>
        <v>1</v>
      </c>
      <c r="D202" s="131">
        <f t="shared" si="89"/>
        <v>0.4</v>
      </c>
      <c r="E202" s="157"/>
      <c r="F202" s="157">
        <v>1</v>
      </c>
      <c r="G202" s="144">
        <f t="shared" si="90"/>
        <v>121955</v>
      </c>
      <c r="H202" s="132">
        <f t="shared" si="91"/>
        <v>101507</v>
      </c>
      <c r="I202" s="132">
        <f t="shared" si="69"/>
        <v>20448</v>
      </c>
      <c r="J202" s="103">
        <v>83580</v>
      </c>
      <c r="V202" s="217" t="s">
        <v>464</v>
      </c>
      <c r="W202" s="103" t="s">
        <v>464</v>
      </c>
      <c r="X202" s="103">
        <v>425</v>
      </c>
      <c r="Y202" s="105" t="s">
        <v>464</v>
      </c>
      <c r="Z202" s="106">
        <v>401</v>
      </c>
      <c r="AA202" s="106">
        <v>0.5</v>
      </c>
      <c r="AB202" s="103">
        <f t="shared" ref="AB202:AB265" si="93">AA202-D202</f>
        <v>9.9999999999999978E-2</v>
      </c>
      <c r="AC202" s="95">
        <f t="shared" ref="AC202:AC212" si="94">AD202+AG202</f>
        <v>396</v>
      </c>
      <c r="AD202" s="95">
        <f t="shared" ref="AD202:AD212" si="95">AE202+AF202</f>
        <v>337</v>
      </c>
      <c r="AE202" s="96">
        <v>9</v>
      </c>
      <c r="AF202" s="96">
        <v>328</v>
      </c>
      <c r="AG202" s="96">
        <v>59</v>
      </c>
      <c r="AJ202" s="239" t="s">
        <v>464</v>
      </c>
      <c r="AK202" s="224">
        <v>397</v>
      </c>
      <c r="AM202" s="103">
        <v>0.4</v>
      </c>
      <c r="AO202" s="244">
        <f t="shared" si="92"/>
        <v>0</v>
      </c>
      <c r="AS202" s="103" t="s">
        <v>464</v>
      </c>
      <c r="AT202" s="103">
        <v>399</v>
      </c>
    </row>
    <row r="203" spans="1:46" outlineLevel="1" x14ac:dyDescent="0.25">
      <c r="A203" s="140" t="s">
        <v>206</v>
      </c>
      <c r="B203" s="301">
        <v>206</v>
      </c>
      <c r="C203" s="128">
        <f t="shared" si="88"/>
        <v>1</v>
      </c>
      <c r="D203" s="131">
        <f t="shared" si="89"/>
        <v>0.4</v>
      </c>
      <c r="E203" s="157"/>
      <c r="F203" s="157">
        <v>1</v>
      </c>
      <c r="G203" s="144">
        <f t="shared" si="90"/>
        <v>121955</v>
      </c>
      <c r="H203" s="132">
        <f t="shared" si="91"/>
        <v>101507</v>
      </c>
      <c r="I203" s="132">
        <f t="shared" ref="I203:I266" si="96">G203-H203</f>
        <v>20448</v>
      </c>
      <c r="J203" s="103">
        <v>167160</v>
      </c>
      <c r="V203" s="217" t="s">
        <v>465</v>
      </c>
      <c r="W203" s="103" t="s">
        <v>465</v>
      </c>
      <c r="X203" s="103">
        <v>221</v>
      </c>
      <c r="Y203" s="105" t="s">
        <v>465</v>
      </c>
      <c r="Z203" s="106">
        <v>218</v>
      </c>
      <c r="AA203" s="106">
        <v>0.5</v>
      </c>
      <c r="AB203" s="103">
        <f t="shared" si="93"/>
        <v>9.9999999999999978E-2</v>
      </c>
      <c r="AC203" s="95">
        <f t="shared" si="94"/>
        <v>216</v>
      </c>
      <c r="AD203" s="95">
        <f t="shared" si="95"/>
        <v>195</v>
      </c>
      <c r="AE203" s="96">
        <v>1</v>
      </c>
      <c r="AF203" s="96">
        <v>194</v>
      </c>
      <c r="AG203" s="96">
        <v>21</v>
      </c>
      <c r="AJ203" s="239" t="s">
        <v>465</v>
      </c>
      <c r="AK203" s="224">
        <v>204</v>
      </c>
      <c r="AM203" s="103">
        <v>0.4</v>
      </c>
      <c r="AO203" s="244">
        <f t="shared" si="92"/>
        <v>0</v>
      </c>
      <c r="AS203" s="103" t="s">
        <v>465</v>
      </c>
      <c r="AT203" s="103">
        <v>204</v>
      </c>
    </row>
    <row r="204" spans="1:46" ht="36" outlineLevel="1" x14ac:dyDescent="0.25">
      <c r="A204" s="140" t="s">
        <v>205</v>
      </c>
      <c r="B204" s="301">
        <v>505</v>
      </c>
      <c r="C204" s="128">
        <f t="shared" si="88"/>
        <v>1</v>
      </c>
      <c r="D204" s="131">
        <f t="shared" si="89"/>
        <v>1</v>
      </c>
      <c r="E204" s="157">
        <v>1</v>
      </c>
      <c r="F204" s="157"/>
      <c r="G204" s="144">
        <f t="shared" si="90"/>
        <v>304887</v>
      </c>
      <c r="H204" s="132">
        <f t="shared" si="91"/>
        <v>253766</v>
      </c>
      <c r="I204" s="132">
        <f t="shared" si="96"/>
        <v>51121</v>
      </c>
      <c r="J204" s="103">
        <v>167160</v>
      </c>
      <c r="V204" s="217" t="s">
        <v>466</v>
      </c>
      <c r="W204" s="103" t="s">
        <v>466</v>
      </c>
      <c r="X204" s="103">
        <v>509</v>
      </c>
      <c r="Y204" s="105" t="s">
        <v>466</v>
      </c>
      <c r="Z204" s="106">
        <v>503</v>
      </c>
      <c r="AA204" s="106">
        <v>1</v>
      </c>
      <c r="AB204" s="103">
        <f t="shared" si="93"/>
        <v>0</v>
      </c>
      <c r="AC204" s="95">
        <f t="shared" si="94"/>
        <v>513</v>
      </c>
      <c r="AD204" s="95">
        <f t="shared" si="95"/>
        <v>456</v>
      </c>
      <c r="AE204" s="96">
        <v>8</v>
      </c>
      <c r="AF204" s="96">
        <v>448</v>
      </c>
      <c r="AG204" s="96">
        <v>57</v>
      </c>
      <c r="AJ204" s="239" t="s">
        <v>466</v>
      </c>
      <c r="AK204" s="224">
        <v>508</v>
      </c>
      <c r="AM204" s="103">
        <v>1</v>
      </c>
      <c r="AO204" s="244">
        <f t="shared" si="92"/>
        <v>0</v>
      </c>
      <c r="AS204" s="103" t="s">
        <v>466</v>
      </c>
      <c r="AT204" s="103">
        <v>517</v>
      </c>
    </row>
    <row r="205" spans="1:46" outlineLevel="1" x14ac:dyDescent="0.25">
      <c r="A205" s="140" t="s">
        <v>209</v>
      </c>
      <c r="B205" s="301">
        <v>296</v>
      </c>
      <c r="C205" s="128">
        <f t="shared" si="88"/>
        <v>1</v>
      </c>
      <c r="D205" s="131">
        <f t="shared" si="89"/>
        <v>0.4</v>
      </c>
      <c r="E205" s="157"/>
      <c r="F205" s="157">
        <v>1</v>
      </c>
      <c r="G205" s="144">
        <f t="shared" si="90"/>
        <v>121955</v>
      </c>
      <c r="H205" s="132">
        <f t="shared" si="91"/>
        <v>101507</v>
      </c>
      <c r="I205" s="132">
        <f t="shared" si="96"/>
        <v>20448</v>
      </c>
      <c r="J205" s="103">
        <v>167160</v>
      </c>
      <c r="V205" s="217" t="s">
        <v>467</v>
      </c>
      <c r="W205" s="103" t="s">
        <v>467</v>
      </c>
      <c r="X205" s="103">
        <v>306</v>
      </c>
      <c r="Y205" s="105" t="s">
        <v>467</v>
      </c>
      <c r="Z205" s="106">
        <v>312</v>
      </c>
      <c r="AA205" s="106">
        <v>0.5</v>
      </c>
      <c r="AB205" s="103">
        <f t="shared" si="93"/>
        <v>9.9999999999999978E-2</v>
      </c>
      <c r="AC205" s="95">
        <f t="shared" si="94"/>
        <v>318</v>
      </c>
      <c r="AD205" s="95">
        <f t="shared" si="95"/>
        <v>274</v>
      </c>
      <c r="AE205" s="96">
        <v>5</v>
      </c>
      <c r="AF205" s="96">
        <v>269</v>
      </c>
      <c r="AG205" s="96">
        <v>44</v>
      </c>
      <c r="AJ205" s="239" t="s">
        <v>467</v>
      </c>
      <c r="AK205" s="224">
        <v>299</v>
      </c>
      <c r="AM205" s="103">
        <v>0.4</v>
      </c>
      <c r="AO205" s="244">
        <f t="shared" si="92"/>
        <v>0</v>
      </c>
      <c r="AS205" s="103" t="s">
        <v>467</v>
      </c>
      <c r="AT205" s="103">
        <v>294</v>
      </c>
    </row>
    <row r="206" spans="1:46" ht="36" outlineLevel="1" x14ac:dyDescent="0.25">
      <c r="A206" s="140" t="s">
        <v>208</v>
      </c>
      <c r="B206" s="301">
        <v>550</v>
      </c>
      <c r="C206" s="297">
        <f t="shared" si="88"/>
        <v>1</v>
      </c>
      <c r="D206" s="131">
        <f t="shared" si="89"/>
        <v>1</v>
      </c>
      <c r="E206" s="157">
        <v>1</v>
      </c>
      <c r="F206" s="157"/>
      <c r="G206" s="144">
        <f t="shared" si="90"/>
        <v>304887</v>
      </c>
      <c r="H206" s="132">
        <f t="shared" si="91"/>
        <v>253766</v>
      </c>
      <c r="I206" s="132">
        <f t="shared" si="96"/>
        <v>51121</v>
      </c>
      <c r="J206" s="103">
        <v>83580</v>
      </c>
      <c r="V206" s="217" t="s">
        <v>468</v>
      </c>
      <c r="W206" s="103" t="s">
        <v>468</v>
      </c>
      <c r="X206" s="103">
        <v>567</v>
      </c>
      <c r="Y206" s="105" t="s">
        <v>468</v>
      </c>
      <c r="Z206" s="106">
        <v>530</v>
      </c>
      <c r="AA206" s="106">
        <v>1</v>
      </c>
      <c r="AB206" s="103">
        <f t="shared" si="93"/>
        <v>0</v>
      </c>
      <c r="AC206" s="95">
        <f t="shared" si="94"/>
        <v>540</v>
      </c>
      <c r="AD206" s="95">
        <f t="shared" si="95"/>
        <v>446</v>
      </c>
      <c r="AE206" s="96">
        <v>3</v>
      </c>
      <c r="AF206" s="96">
        <v>443</v>
      </c>
      <c r="AG206" s="96">
        <v>94</v>
      </c>
      <c r="AJ206" s="239" t="s">
        <v>468</v>
      </c>
      <c r="AK206" s="224">
        <v>526</v>
      </c>
      <c r="AM206" s="103">
        <v>1</v>
      </c>
      <c r="AO206" s="244">
        <f t="shared" si="92"/>
        <v>0</v>
      </c>
      <c r="AS206" s="103" t="s">
        <v>468</v>
      </c>
      <c r="AT206" s="103">
        <v>505</v>
      </c>
    </row>
    <row r="207" spans="1:46" ht="36" outlineLevel="1" x14ac:dyDescent="0.25">
      <c r="A207" s="140" t="s">
        <v>30</v>
      </c>
      <c r="B207" s="301">
        <v>1475</v>
      </c>
      <c r="C207" s="297">
        <f t="shared" si="88"/>
        <v>1</v>
      </c>
      <c r="D207" s="131">
        <f t="shared" si="89"/>
        <v>1</v>
      </c>
      <c r="E207" s="157">
        <v>1</v>
      </c>
      <c r="F207" s="157"/>
      <c r="G207" s="144">
        <f t="shared" si="90"/>
        <v>304887</v>
      </c>
      <c r="H207" s="132">
        <f t="shared" si="91"/>
        <v>253766</v>
      </c>
      <c r="I207" s="132">
        <f t="shared" si="96"/>
        <v>51121</v>
      </c>
      <c r="J207" s="103">
        <v>167160</v>
      </c>
      <c r="V207" s="217" t="s">
        <v>469</v>
      </c>
      <c r="W207" s="103" t="s">
        <v>469</v>
      </c>
      <c r="X207" s="103">
        <v>1722</v>
      </c>
      <c r="Y207" s="105" t="s">
        <v>469</v>
      </c>
      <c r="Z207" s="106">
        <v>1632</v>
      </c>
      <c r="AA207" s="106">
        <v>1</v>
      </c>
      <c r="AB207" s="103">
        <f t="shared" si="93"/>
        <v>0</v>
      </c>
      <c r="AC207" s="95">
        <f t="shared" si="94"/>
        <v>1632</v>
      </c>
      <c r="AD207" s="95">
        <f t="shared" si="95"/>
        <v>1475</v>
      </c>
      <c r="AE207" s="96">
        <v>68</v>
      </c>
      <c r="AF207" s="96">
        <v>1407</v>
      </c>
      <c r="AG207" s="96">
        <v>157</v>
      </c>
      <c r="AJ207" s="239" t="s">
        <v>469</v>
      </c>
      <c r="AK207" s="224">
        <v>1566</v>
      </c>
      <c r="AM207" s="103">
        <v>1</v>
      </c>
      <c r="AO207" s="244">
        <f t="shared" si="92"/>
        <v>0</v>
      </c>
      <c r="AS207" s="103" t="s">
        <v>469</v>
      </c>
      <c r="AT207" s="103">
        <v>1581</v>
      </c>
    </row>
    <row r="208" spans="1:46" outlineLevel="1" x14ac:dyDescent="0.25">
      <c r="A208" s="140" t="s">
        <v>212</v>
      </c>
      <c r="B208" s="301">
        <v>350</v>
      </c>
      <c r="C208" s="297">
        <f t="shared" si="88"/>
        <v>1</v>
      </c>
      <c r="D208" s="131">
        <f t="shared" si="89"/>
        <v>0.4</v>
      </c>
      <c r="E208" s="157"/>
      <c r="F208" s="157">
        <v>1</v>
      </c>
      <c r="G208" s="144">
        <f t="shared" si="90"/>
        <v>121955</v>
      </c>
      <c r="H208" s="132">
        <f t="shared" si="91"/>
        <v>101507</v>
      </c>
      <c r="I208" s="132">
        <f t="shared" si="96"/>
        <v>20448</v>
      </c>
      <c r="J208" s="103">
        <v>167160</v>
      </c>
      <c r="V208" s="217" t="s">
        <v>470</v>
      </c>
      <c r="W208" s="103" t="s">
        <v>470</v>
      </c>
      <c r="X208" s="103">
        <v>371</v>
      </c>
      <c r="Y208" s="105" t="s">
        <v>470</v>
      </c>
      <c r="Z208" s="106">
        <v>367</v>
      </c>
      <c r="AA208" s="106">
        <v>0.5</v>
      </c>
      <c r="AB208" s="103">
        <f t="shared" si="93"/>
        <v>9.9999999999999978E-2</v>
      </c>
      <c r="AC208" s="95">
        <f t="shared" si="94"/>
        <v>364</v>
      </c>
      <c r="AD208" s="95">
        <f t="shared" si="95"/>
        <v>309</v>
      </c>
      <c r="AE208" s="96">
        <v>10</v>
      </c>
      <c r="AF208" s="96">
        <v>299</v>
      </c>
      <c r="AG208" s="96">
        <v>55</v>
      </c>
      <c r="AJ208" s="239" t="s">
        <v>470</v>
      </c>
      <c r="AK208" s="224">
        <v>349</v>
      </c>
      <c r="AM208" s="103">
        <v>0.4</v>
      </c>
      <c r="AO208" s="244">
        <f t="shared" si="92"/>
        <v>0</v>
      </c>
      <c r="AS208" s="103" t="s">
        <v>470</v>
      </c>
      <c r="AT208" s="103">
        <v>349</v>
      </c>
    </row>
    <row r="209" spans="1:46" outlineLevel="1" x14ac:dyDescent="0.25">
      <c r="A209" s="140" t="s">
        <v>213</v>
      </c>
      <c r="B209" s="301">
        <v>503</v>
      </c>
      <c r="C209" s="297">
        <f t="shared" si="88"/>
        <v>1</v>
      </c>
      <c r="D209" s="131">
        <f t="shared" si="89"/>
        <v>1</v>
      </c>
      <c r="E209" s="157">
        <v>1</v>
      </c>
      <c r="F209" s="157"/>
      <c r="G209" s="144">
        <f t="shared" si="90"/>
        <v>304887</v>
      </c>
      <c r="H209" s="132">
        <f t="shared" si="91"/>
        <v>253766</v>
      </c>
      <c r="I209" s="132">
        <f t="shared" si="96"/>
        <v>51121</v>
      </c>
      <c r="J209" s="103">
        <v>167160</v>
      </c>
      <c r="V209" s="217" t="s">
        <v>471</v>
      </c>
      <c r="W209" s="103" t="s">
        <v>471</v>
      </c>
      <c r="X209" s="103">
        <v>520</v>
      </c>
      <c r="Y209" s="105" t="s">
        <v>471</v>
      </c>
      <c r="Z209" s="106">
        <v>514</v>
      </c>
      <c r="AA209" s="106">
        <v>1</v>
      </c>
      <c r="AB209" s="103">
        <f t="shared" si="93"/>
        <v>0</v>
      </c>
      <c r="AC209" s="95">
        <f t="shared" si="94"/>
        <v>516</v>
      </c>
      <c r="AD209" s="95">
        <f t="shared" si="95"/>
        <v>452</v>
      </c>
      <c r="AE209" s="96">
        <v>12</v>
      </c>
      <c r="AF209" s="96">
        <v>440</v>
      </c>
      <c r="AG209" s="96">
        <v>64</v>
      </c>
      <c r="AJ209" s="239" t="s">
        <v>471</v>
      </c>
      <c r="AK209" s="224">
        <v>507</v>
      </c>
      <c r="AM209" s="103">
        <v>1</v>
      </c>
      <c r="AO209" s="244">
        <f t="shared" si="92"/>
        <v>0</v>
      </c>
      <c r="AS209" s="103" t="s">
        <v>471</v>
      </c>
      <c r="AT209" s="103">
        <v>505</v>
      </c>
    </row>
    <row r="210" spans="1:46" outlineLevel="1" x14ac:dyDescent="0.25">
      <c r="A210" s="140" t="s">
        <v>210</v>
      </c>
      <c r="B210" s="301">
        <v>358</v>
      </c>
      <c r="C210" s="297">
        <f t="shared" si="88"/>
        <v>1</v>
      </c>
      <c r="D210" s="131">
        <f t="shared" si="89"/>
        <v>0.4</v>
      </c>
      <c r="E210" s="157"/>
      <c r="F210" s="157">
        <v>1</v>
      </c>
      <c r="G210" s="144">
        <f t="shared" si="90"/>
        <v>121955</v>
      </c>
      <c r="H210" s="132">
        <f t="shared" si="91"/>
        <v>101507</v>
      </c>
      <c r="I210" s="132">
        <f t="shared" si="96"/>
        <v>20448</v>
      </c>
      <c r="J210" s="103">
        <v>167160</v>
      </c>
      <c r="V210" s="217" t="s">
        <v>472</v>
      </c>
      <c r="W210" s="103" t="s">
        <v>472</v>
      </c>
      <c r="X210" s="103">
        <v>373</v>
      </c>
      <c r="Y210" s="105" t="s">
        <v>472</v>
      </c>
      <c r="Z210" s="106">
        <v>368</v>
      </c>
      <c r="AA210" s="106">
        <v>0.5</v>
      </c>
      <c r="AB210" s="103">
        <f t="shared" si="93"/>
        <v>9.9999999999999978E-2</v>
      </c>
      <c r="AC210" s="95">
        <f t="shared" si="94"/>
        <v>372</v>
      </c>
      <c r="AD210" s="95">
        <f t="shared" si="95"/>
        <v>318</v>
      </c>
      <c r="AE210" s="96">
        <v>9</v>
      </c>
      <c r="AF210" s="96">
        <v>309</v>
      </c>
      <c r="AG210" s="96">
        <v>54</v>
      </c>
      <c r="AJ210" s="239" t="s">
        <v>472</v>
      </c>
      <c r="AK210" s="224">
        <v>358</v>
      </c>
      <c r="AM210" s="103">
        <v>0.4</v>
      </c>
      <c r="AO210" s="244">
        <f t="shared" si="92"/>
        <v>0</v>
      </c>
      <c r="AS210" s="103" t="s">
        <v>472</v>
      </c>
      <c r="AT210" s="103">
        <v>365</v>
      </c>
    </row>
    <row r="211" spans="1:46" outlineLevel="1" x14ac:dyDescent="0.25">
      <c r="A211" s="140" t="s">
        <v>29</v>
      </c>
      <c r="B211" s="301">
        <v>275</v>
      </c>
      <c r="C211" s="297">
        <f t="shared" si="88"/>
        <v>1</v>
      </c>
      <c r="D211" s="149">
        <f t="shared" si="89"/>
        <v>0.4</v>
      </c>
      <c r="E211" s="302"/>
      <c r="F211" s="157">
        <v>1</v>
      </c>
      <c r="G211" s="144">
        <f t="shared" si="90"/>
        <v>121955</v>
      </c>
      <c r="H211" s="132">
        <f t="shared" si="91"/>
        <v>101507</v>
      </c>
      <c r="I211" s="132">
        <f t="shared" si="96"/>
        <v>20448</v>
      </c>
      <c r="J211" s="103">
        <v>167160</v>
      </c>
      <c r="V211" s="217" t="s">
        <v>473</v>
      </c>
      <c r="W211" s="103" t="s">
        <v>473</v>
      </c>
      <c r="X211" s="103">
        <v>306</v>
      </c>
      <c r="Y211" s="105" t="s">
        <v>473</v>
      </c>
      <c r="Z211" s="106">
        <v>295</v>
      </c>
      <c r="AA211" s="106">
        <v>0.5</v>
      </c>
      <c r="AB211" s="103">
        <f t="shared" si="93"/>
        <v>9.9999999999999978E-2</v>
      </c>
      <c r="AC211" s="95">
        <f t="shared" si="94"/>
        <v>296</v>
      </c>
      <c r="AD211" s="95">
        <f t="shared" si="95"/>
        <v>266</v>
      </c>
      <c r="AE211" s="96">
        <v>4</v>
      </c>
      <c r="AF211" s="96">
        <v>262</v>
      </c>
      <c r="AG211" s="96">
        <v>30</v>
      </c>
      <c r="AJ211" s="239" t="s">
        <v>473</v>
      </c>
      <c r="AK211" s="224">
        <v>290</v>
      </c>
      <c r="AM211" s="103">
        <v>0.4</v>
      </c>
      <c r="AO211" s="244">
        <f t="shared" si="92"/>
        <v>0</v>
      </c>
      <c r="AS211" s="103" t="s">
        <v>473</v>
      </c>
      <c r="AT211" s="103">
        <v>285</v>
      </c>
    </row>
    <row r="212" spans="1:46" outlineLevel="1" x14ac:dyDescent="0.25">
      <c r="A212" s="140" t="s">
        <v>214</v>
      </c>
      <c r="B212" s="301">
        <v>593</v>
      </c>
      <c r="C212" s="297">
        <f t="shared" si="88"/>
        <v>1</v>
      </c>
      <c r="D212" s="131">
        <f t="shared" si="89"/>
        <v>1</v>
      </c>
      <c r="E212" s="157">
        <v>1</v>
      </c>
      <c r="F212" s="157"/>
      <c r="G212" s="144">
        <f t="shared" si="90"/>
        <v>304887</v>
      </c>
      <c r="H212" s="132">
        <f t="shared" si="91"/>
        <v>253766</v>
      </c>
      <c r="I212" s="132">
        <f t="shared" si="96"/>
        <v>51121</v>
      </c>
      <c r="J212" s="103">
        <v>334319</v>
      </c>
      <c r="V212" s="217" t="s">
        <v>474</v>
      </c>
      <c r="W212" s="103" t="s">
        <v>474</v>
      </c>
      <c r="X212" s="103">
        <v>599</v>
      </c>
      <c r="Y212" s="105" t="s">
        <v>474</v>
      </c>
      <c r="Z212" s="106">
        <v>591</v>
      </c>
      <c r="AA212" s="106">
        <v>1</v>
      </c>
      <c r="AB212" s="103">
        <f t="shared" si="93"/>
        <v>0</v>
      </c>
      <c r="AC212" s="95">
        <f t="shared" si="94"/>
        <v>591</v>
      </c>
      <c r="AD212" s="95">
        <f t="shared" si="95"/>
        <v>526</v>
      </c>
      <c r="AE212" s="96">
        <v>9</v>
      </c>
      <c r="AF212" s="96">
        <v>517</v>
      </c>
      <c r="AG212" s="96">
        <v>65</v>
      </c>
      <c r="AJ212" s="239" t="s">
        <v>474</v>
      </c>
      <c r="AK212" s="224">
        <v>591</v>
      </c>
      <c r="AM212" s="103">
        <v>1</v>
      </c>
      <c r="AO212" s="244">
        <f t="shared" si="92"/>
        <v>0</v>
      </c>
      <c r="AS212" s="103" t="s">
        <v>474</v>
      </c>
      <c r="AT212" s="103">
        <v>595</v>
      </c>
    </row>
    <row r="213" spans="1:46" x14ac:dyDescent="0.3">
      <c r="A213" s="146" t="s">
        <v>31</v>
      </c>
      <c r="B213" s="184">
        <f>SUM(B201:B212)</f>
        <v>5884</v>
      </c>
      <c r="C213" s="167">
        <f t="shared" ref="C213:J213" si="97">SUM(C201:C212)</f>
        <v>12</v>
      </c>
      <c r="D213" s="167">
        <f t="shared" si="97"/>
        <v>7.8000000000000007</v>
      </c>
      <c r="E213" s="167">
        <f t="shared" si="97"/>
        <v>5</v>
      </c>
      <c r="F213" s="167">
        <f t="shared" si="97"/>
        <v>7</v>
      </c>
      <c r="G213" s="165">
        <f t="shared" si="97"/>
        <v>2378120</v>
      </c>
      <c r="H213" s="165">
        <f t="shared" si="97"/>
        <v>1979379</v>
      </c>
      <c r="I213" s="165">
        <f t="shared" si="97"/>
        <v>398741</v>
      </c>
      <c r="J213" s="185">
        <f t="shared" si="97"/>
        <v>2005919</v>
      </c>
      <c r="V213" s="145"/>
    </row>
    <row r="214" spans="1:46" outlineLevel="1" x14ac:dyDescent="0.3">
      <c r="A214" s="146" t="s">
        <v>281</v>
      </c>
      <c r="B214" s="167"/>
      <c r="C214" s="167"/>
      <c r="D214" s="147"/>
      <c r="E214" s="147"/>
      <c r="F214" s="147"/>
      <c r="G214" s="148"/>
      <c r="H214" s="148"/>
      <c r="I214" s="148"/>
      <c r="V214" s="145"/>
      <c r="AB214" s="103">
        <f t="shared" si="93"/>
        <v>0</v>
      </c>
    </row>
    <row r="215" spans="1:46" outlineLevel="1" x14ac:dyDescent="0.25">
      <c r="A215" s="140" t="s">
        <v>230</v>
      </c>
      <c r="B215" s="274">
        <v>503</v>
      </c>
      <c r="C215" s="128">
        <f t="shared" ref="C215:C238" si="98">E215+F215</f>
        <v>1</v>
      </c>
      <c r="D215" s="149">
        <f>SUM(E215+F215*$D$6)</f>
        <v>1</v>
      </c>
      <c r="E215" s="157">
        <v>1</v>
      </c>
      <c r="F215" s="157"/>
      <c r="G215" s="144">
        <f t="shared" ref="G215:G238" si="99">ROUND($G$5/$D$290*D215,0)</f>
        <v>304887</v>
      </c>
      <c r="H215" s="132">
        <f t="shared" ref="H215:H238" si="100">ROUNDUP(D215*$H$6,0)</f>
        <v>253766</v>
      </c>
      <c r="I215" s="132">
        <f t="shared" si="96"/>
        <v>51121</v>
      </c>
      <c r="J215" s="103">
        <v>167160</v>
      </c>
      <c r="V215" s="97" t="s">
        <v>475</v>
      </c>
      <c r="W215" s="103" t="s">
        <v>475</v>
      </c>
      <c r="X215" s="103">
        <v>514</v>
      </c>
      <c r="Y215" s="105" t="s">
        <v>475</v>
      </c>
      <c r="Z215" s="106">
        <v>503</v>
      </c>
      <c r="AA215" s="106">
        <v>1</v>
      </c>
      <c r="AB215" s="103">
        <f t="shared" si="93"/>
        <v>0</v>
      </c>
      <c r="AC215" s="95">
        <f>AD215+AG215</f>
        <v>508</v>
      </c>
      <c r="AD215" s="95">
        <f>AE215+AF215</f>
        <v>445</v>
      </c>
      <c r="AE215" s="218">
        <v>1</v>
      </c>
      <c r="AF215" s="218">
        <v>444</v>
      </c>
      <c r="AG215" s="218">
        <v>63</v>
      </c>
      <c r="AJ215" s="223" t="s">
        <v>475</v>
      </c>
      <c r="AK215" s="224">
        <v>503</v>
      </c>
      <c r="AM215" s="103">
        <v>1</v>
      </c>
      <c r="AO215" s="244">
        <f t="shared" ref="AO215:AO238" si="101">AM215-D215</f>
        <v>0</v>
      </c>
      <c r="AS215" s="103" t="s">
        <v>475</v>
      </c>
      <c r="AT215" s="103">
        <v>503</v>
      </c>
    </row>
    <row r="216" spans="1:46" outlineLevel="1" x14ac:dyDescent="0.25">
      <c r="A216" s="190" t="s">
        <v>32</v>
      </c>
      <c r="B216" s="274">
        <v>512</v>
      </c>
      <c r="C216" s="297">
        <f t="shared" si="98"/>
        <v>1</v>
      </c>
      <c r="D216" s="131">
        <v>1</v>
      </c>
      <c r="E216" s="157">
        <v>1</v>
      </c>
      <c r="F216" s="157"/>
      <c r="G216" s="144">
        <f t="shared" si="99"/>
        <v>304887</v>
      </c>
      <c r="H216" s="132">
        <f t="shared" si="100"/>
        <v>253766</v>
      </c>
      <c r="I216" s="132">
        <f t="shared" si="96"/>
        <v>51121</v>
      </c>
      <c r="J216" s="103">
        <v>83580</v>
      </c>
      <c r="V216" s="97" t="s">
        <v>476</v>
      </c>
      <c r="W216" s="103" t="s">
        <v>476</v>
      </c>
      <c r="X216" s="103">
        <v>517</v>
      </c>
      <c r="Y216" s="105" t="s">
        <v>476</v>
      </c>
      <c r="Z216" s="106">
        <v>502</v>
      </c>
      <c r="AA216" s="106">
        <v>1</v>
      </c>
      <c r="AB216" s="103">
        <f t="shared" si="93"/>
        <v>0</v>
      </c>
      <c r="AC216" s="95">
        <f t="shared" ref="AC216:AC238" si="102">AD216+AG216</f>
        <v>502</v>
      </c>
      <c r="AD216" s="95">
        <f t="shared" ref="AD216:AD238" si="103">AE216+AF216</f>
        <v>434</v>
      </c>
      <c r="AE216" s="218">
        <v>8</v>
      </c>
      <c r="AF216" s="218">
        <v>426</v>
      </c>
      <c r="AG216" s="218">
        <v>68</v>
      </c>
      <c r="AJ216" s="223" t="s">
        <v>476</v>
      </c>
      <c r="AK216" s="224">
        <v>509</v>
      </c>
      <c r="AM216" s="103">
        <v>1</v>
      </c>
      <c r="AO216" s="244">
        <f t="shared" si="101"/>
        <v>0</v>
      </c>
      <c r="AS216" s="103" t="s">
        <v>476</v>
      </c>
      <c r="AT216" s="103">
        <v>512</v>
      </c>
    </row>
    <row r="217" spans="1:46" ht="36" outlineLevel="1" x14ac:dyDescent="0.25">
      <c r="A217" s="191" t="s">
        <v>217</v>
      </c>
      <c r="B217" s="274">
        <v>173</v>
      </c>
      <c r="C217" s="128">
        <f t="shared" si="98"/>
        <v>1</v>
      </c>
      <c r="D217" s="149">
        <f>SUM(E217+F217*$D$6)</f>
        <v>0.4</v>
      </c>
      <c r="E217" s="296"/>
      <c r="F217" s="296">
        <v>1</v>
      </c>
      <c r="G217" s="127">
        <f t="shared" si="99"/>
        <v>121955</v>
      </c>
      <c r="H217" s="132">
        <f t="shared" si="100"/>
        <v>101507</v>
      </c>
      <c r="I217" s="132">
        <f t="shared" si="96"/>
        <v>20448</v>
      </c>
      <c r="J217" s="103">
        <v>83580</v>
      </c>
      <c r="V217" s="97" t="s">
        <v>477</v>
      </c>
      <c r="W217" s="103" t="s">
        <v>477</v>
      </c>
      <c r="X217" s="103">
        <v>236</v>
      </c>
      <c r="Y217" s="105" t="s">
        <v>477</v>
      </c>
      <c r="Z217" s="106">
        <v>172</v>
      </c>
      <c r="AA217" s="106">
        <v>0.5</v>
      </c>
      <c r="AB217" s="103">
        <f t="shared" si="93"/>
        <v>9.9999999999999978E-2</v>
      </c>
      <c r="AC217" s="95">
        <f t="shared" si="102"/>
        <v>170</v>
      </c>
      <c r="AD217" s="95">
        <f t="shared" si="103"/>
        <v>146</v>
      </c>
      <c r="AE217" s="219">
        <v>2</v>
      </c>
      <c r="AF217" s="219">
        <v>144</v>
      </c>
      <c r="AG217" s="219">
        <v>24</v>
      </c>
      <c r="AJ217" s="223" t="s">
        <v>477</v>
      </c>
      <c r="AK217" s="224">
        <v>165</v>
      </c>
      <c r="AM217" s="103">
        <v>0.4</v>
      </c>
      <c r="AO217" s="244">
        <f t="shared" si="101"/>
        <v>0</v>
      </c>
      <c r="AS217" s="103" t="s">
        <v>477</v>
      </c>
      <c r="AT217" s="103">
        <v>173</v>
      </c>
    </row>
    <row r="218" spans="1:46" outlineLevel="1" x14ac:dyDescent="0.25">
      <c r="A218" s="140" t="s">
        <v>231</v>
      </c>
      <c r="B218" s="274">
        <v>501</v>
      </c>
      <c r="C218" s="128">
        <f t="shared" si="98"/>
        <v>1</v>
      </c>
      <c r="D218" s="149">
        <f>SUM(E218+F218*$D$6)</f>
        <v>1</v>
      </c>
      <c r="E218" s="296">
        <v>1</v>
      </c>
      <c r="F218" s="296"/>
      <c r="G218" s="127">
        <f t="shared" si="99"/>
        <v>304887</v>
      </c>
      <c r="H218" s="132">
        <f t="shared" si="100"/>
        <v>253766</v>
      </c>
      <c r="I218" s="132">
        <f t="shared" si="96"/>
        <v>51121</v>
      </c>
      <c r="J218" s="103">
        <v>167160</v>
      </c>
      <c r="V218" s="97" t="s">
        <v>478</v>
      </c>
      <c r="W218" s="103" t="s">
        <v>478</v>
      </c>
      <c r="X218" s="103">
        <v>501</v>
      </c>
      <c r="Y218" s="105" t="s">
        <v>478</v>
      </c>
      <c r="Z218" s="106">
        <v>501</v>
      </c>
      <c r="AA218" s="106">
        <v>1</v>
      </c>
      <c r="AB218" s="103">
        <f t="shared" si="93"/>
        <v>0</v>
      </c>
      <c r="AC218" s="95">
        <f t="shared" si="102"/>
        <v>506</v>
      </c>
      <c r="AD218" s="95">
        <f t="shared" si="103"/>
        <v>464</v>
      </c>
      <c r="AE218" s="219">
        <v>8</v>
      </c>
      <c r="AF218" s="219">
        <v>456</v>
      </c>
      <c r="AG218" s="219">
        <v>42</v>
      </c>
      <c r="AJ218" s="223" t="s">
        <v>478</v>
      </c>
      <c r="AK218" s="224">
        <v>501</v>
      </c>
      <c r="AM218" s="103">
        <v>1</v>
      </c>
      <c r="AO218" s="244">
        <f t="shared" si="101"/>
        <v>0</v>
      </c>
      <c r="AS218" s="103" t="s">
        <v>478</v>
      </c>
      <c r="AT218" s="103">
        <v>501</v>
      </c>
    </row>
    <row r="219" spans="1:46" outlineLevel="1" x14ac:dyDescent="0.25">
      <c r="A219" s="140" t="s">
        <v>232</v>
      </c>
      <c r="B219" s="274">
        <v>355</v>
      </c>
      <c r="C219" s="128">
        <f t="shared" si="98"/>
        <v>1</v>
      </c>
      <c r="D219" s="149">
        <f>SUM(E219+F219*$D$6)</f>
        <v>0.4</v>
      </c>
      <c r="E219" s="296"/>
      <c r="F219" s="296">
        <v>1</v>
      </c>
      <c r="G219" s="127">
        <f t="shared" si="99"/>
        <v>121955</v>
      </c>
      <c r="H219" s="132">
        <f t="shared" si="100"/>
        <v>101507</v>
      </c>
      <c r="I219" s="132">
        <f t="shared" si="96"/>
        <v>20448</v>
      </c>
      <c r="J219" s="103">
        <v>167160</v>
      </c>
      <c r="V219" s="97" t="s">
        <v>479</v>
      </c>
      <c r="W219" s="103" t="s">
        <v>479</v>
      </c>
      <c r="X219" s="103">
        <v>397</v>
      </c>
      <c r="Y219" s="105" t="s">
        <v>479</v>
      </c>
      <c r="Z219" s="106">
        <v>392</v>
      </c>
      <c r="AA219" s="106">
        <v>0.5</v>
      </c>
      <c r="AB219" s="103">
        <f t="shared" si="93"/>
        <v>9.9999999999999978E-2</v>
      </c>
      <c r="AC219" s="95">
        <f t="shared" si="102"/>
        <v>389</v>
      </c>
      <c r="AD219" s="95">
        <f t="shared" si="103"/>
        <v>334</v>
      </c>
      <c r="AE219" s="218">
        <v>5</v>
      </c>
      <c r="AF219" s="218">
        <v>329</v>
      </c>
      <c r="AG219" s="218">
        <v>55</v>
      </c>
      <c r="AJ219" s="223" t="s">
        <v>479</v>
      </c>
      <c r="AK219" s="224">
        <v>355</v>
      </c>
      <c r="AM219" s="103">
        <v>0.4</v>
      </c>
      <c r="AO219" s="244">
        <f t="shared" si="101"/>
        <v>0</v>
      </c>
      <c r="AS219" s="103" t="s">
        <v>479</v>
      </c>
      <c r="AT219" s="103">
        <v>355</v>
      </c>
    </row>
    <row r="220" spans="1:46" outlineLevel="1" x14ac:dyDescent="0.25">
      <c r="A220" s="140" t="s">
        <v>215</v>
      </c>
      <c r="B220" s="274">
        <v>501</v>
      </c>
      <c r="C220" s="128">
        <f t="shared" si="98"/>
        <v>1</v>
      </c>
      <c r="D220" s="149">
        <f>SUM(E220+F220*$D$6)</f>
        <v>1</v>
      </c>
      <c r="E220" s="296">
        <v>1</v>
      </c>
      <c r="F220" s="296"/>
      <c r="G220" s="127">
        <f t="shared" si="99"/>
        <v>304887</v>
      </c>
      <c r="H220" s="132">
        <f t="shared" si="100"/>
        <v>253766</v>
      </c>
      <c r="I220" s="132">
        <f t="shared" si="96"/>
        <v>51121</v>
      </c>
      <c r="J220" s="103">
        <v>167160</v>
      </c>
      <c r="V220" s="97" t="s">
        <v>480</v>
      </c>
      <c r="W220" s="103" t="s">
        <v>480</v>
      </c>
      <c r="X220" s="103">
        <v>504</v>
      </c>
      <c r="Y220" s="105" t="s">
        <v>480</v>
      </c>
      <c r="Z220" s="106">
        <v>503</v>
      </c>
      <c r="AA220" s="106">
        <v>1</v>
      </c>
      <c r="AB220" s="103">
        <f t="shared" si="93"/>
        <v>0</v>
      </c>
      <c r="AC220" s="95">
        <f t="shared" si="102"/>
        <v>506</v>
      </c>
      <c r="AD220" s="95">
        <f t="shared" si="103"/>
        <v>459</v>
      </c>
      <c r="AE220" s="219">
        <v>6</v>
      </c>
      <c r="AF220" s="219">
        <v>453</v>
      </c>
      <c r="AG220" s="219">
        <v>47</v>
      </c>
      <c r="AJ220" s="223" t="s">
        <v>480</v>
      </c>
      <c r="AK220" s="224">
        <v>503</v>
      </c>
      <c r="AM220" s="103">
        <v>1</v>
      </c>
      <c r="AO220" s="244">
        <f t="shared" si="101"/>
        <v>0</v>
      </c>
      <c r="AS220" s="103" t="s">
        <v>480</v>
      </c>
      <c r="AT220" s="103">
        <v>501</v>
      </c>
    </row>
    <row r="221" spans="1:46" outlineLevel="1" x14ac:dyDescent="0.25">
      <c r="A221" s="191" t="s">
        <v>225</v>
      </c>
      <c r="B221" s="274">
        <v>232</v>
      </c>
      <c r="C221" s="128">
        <f t="shared" si="98"/>
        <v>1</v>
      </c>
      <c r="D221" s="149">
        <f>SUM(E221+F221*$D$6)</f>
        <v>0.4</v>
      </c>
      <c r="E221" s="296"/>
      <c r="F221" s="296">
        <v>1</v>
      </c>
      <c r="G221" s="127">
        <f t="shared" si="99"/>
        <v>121955</v>
      </c>
      <c r="H221" s="132">
        <f t="shared" si="100"/>
        <v>101507</v>
      </c>
      <c r="I221" s="132">
        <f t="shared" si="96"/>
        <v>20448</v>
      </c>
      <c r="J221" s="103">
        <v>167160</v>
      </c>
      <c r="V221" s="97" t="s">
        <v>481</v>
      </c>
      <c r="W221" s="103" t="s">
        <v>481</v>
      </c>
      <c r="X221" s="103">
        <v>245</v>
      </c>
      <c r="Y221" s="105" t="s">
        <v>481</v>
      </c>
      <c r="Z221" s="106">
        <v>243</v>
      </c>
      <c r="AA221" s="106">
        <v>0.5</v>
      </c>
      <c r="AB221" s="103">
        <f t="shared" si="93"/>
        <v>9.9999999999999978E-2</v>
      </c>
      <c r="AC221" s="95">
        <f t="shared" si="102"/>
        <v>251</v>
      </c>
      <c r="AD221" s="95">
        <f t="shared" si="103"/>
        <v>218</v>
      </c>
      <c r="AE221" s="218">
        <v>10</v>
      </c>
      <c r="AF221" s="218">
        <v>208</v>
      </c>
      <c r="AG221" s="218">
        <v>33</v>
      </c>
      <c r="AJ221" s="223" t="s">
        <v>481</v>
      </c>
      <c r="AK221" s="224">
        <v>232</v>
      </c>
      <c r="AM221" s="103">
        <v>0.4</v>
      </c>
      <c r="AO221" s="244">
        <f t="shared" si="101"/>
        <v>0</v>
      </c>
      <c r="AS221" s="103" t="s">
        <v>481</v>
      </c>
      <c r="AT221" s="103">
        <v>232</v>
      </c>
    </row>
    <row r="222" spans="1:46" outlineLevel="1" x14ac:dyDescent="0.25">
      <c r="A222" s="190" t="s">
        <v>224</v>
      </c>
      <c r="B222" s="274">
        <v>504</v>
      </c>
      <c r="C222" s="297">
        <f t="shared" si="98"/>
        <v>1</v>
      </c>
      <c r="D222" s="131">
        <v>1</v>
      </c>
      <c r="E222" s="157">
        <v>1</v>
      </c>
      <c r="F222" s="157"/>
      <c r="G222" s="144">
        <f t="shared" si="99"/>
        <v>304887</v>
      </c>
      <c r="H222" s="132">
        <f t="shared" si="100"/>
        <v>253766</v>
      </c>
      <c r="I222" s="132">
        <f t="shared" si="96"/>
        <v>51121</v>
      </c>
      <c r="J222" s="103">
        <v>83580</v>
      </c>
      <c r="V222" s="97" t="s">
        <v>436</v>
      </c>
      <c r="W222" s="103" t="s">
        <v>436</v>
      </c>
      <c r="X222" s="103">
        <v>506</v>
      </c>
      <c r="Y222" s="105" t="s">
        <v>436</v>
      </c>
      <c r="Z222" s="106">
        <v>502</v>
      </c>
      <c r="AA222" s="106">
        <v>1</v>
      </c>
      <c r="AB222" s="103">
        <f t="shared" si="93"/>
        <v>0</v>
      </c>
      <c r="AC222" s="95">
        <f t="shared" si="102"/>
        <v>503</v>
      </c>
      <c r="AD222" s="95">
        <f t="shared" si="103"/>
        <v>457</v>
      </c>
      <c r="AE222" s="218">
        <v>13</v>
      </c>
      <c r="AF222" s="218">
        <v>444</v>
      </c>
      <c r="AG222" s="218">
        <v>46</v>
      </c>
      <c r="AJ222" s="223" t="s">
        <v>436</v>
      </c>
      <c r="AK222" s="224">
        <v>503</v>
      </c>
      <c r="AM222" s="103">
        <v>1</v>
      </c>
      <c r="AO222" s="244">
        <f t="shared" si="101"/>
        <v>0</v>
      </c>
      <c r="AS222" s="103" t="s">
        <v>436</v>
      </c>
      <c r="AT222" s="103">
        <v>504</v>
      </c>
    </row>
    <row r="223" spans="1:46" outlineLevel="1" x14ac:dyDescent="0.25">
      <c r="A223" s="140" t="s">
        <v>233</v>
      </c>
      <c r="B223" s="274">
        <v>228</v>
      </c>
      <c r="C223" s="128">
        <f t="shared" si="98"/>
        <v>1</v>
      </c>
      <c r="D223" s="149">
        <f t="shared" ref="D223:D238" si="104">SUM(E223+F223*$D$6)</f>
        <v>0.4</v>
      </c>
      <c r="E223" s="157"/>
      <c r="F223" s="157">
        <v>1</v>
      </c>
      <c r="G223" s="144">
        <f t="shared" si="99"/>
        <v>121955</v>
      </c>
      <c r="H223" s="132">
        <f t="shared" si="100"/>
        <v>101507</v>
      </c>
      <c r="I223" s="132">
        <f t="shared" si="96"/>
        <v>20448</v>
      </c>
      <c r="J223" s="103">
        <v>167160</v>
      </c>
      <c r="V223" s="97" t="s">
        <v>482</v>
      </c>
      <c r="W223" s="103" t="s">
        <v>482</v>
      </c>
      <c r="X223" s="103">
        <v>224</v>
      </c>
      <c r="Y223" s="105" t="s">
        <v>482</v>
      </c>
      <c r="Z223" s="106">
        <v>206</v>
      </c>
      <c r="AA223" s="106">
        <v>0.5</v>
      </c>
      <c r="AB223" s="103">
        <f t="shared" si="93"/>
        <v>9.9999999999999978E-2</v>
      </c>
      <c r="AC223" s="95">
        <f t="shared" si="102"/>
        <v>215</v>
      </c>
      <c r="AD223" s="95">
        <f t="shared" si="103"/>
        <v>181</v>
      </c>
      <c r="AE223" s="218">
        <v>3</v>
      </c>
      <c r="AF223" s="218">
        <v>178</v>
      </c>
      <c r="AG223" s="218">
        <v>34</v>
      </c>
      <c r="AJ223" s="223" t="s">
        <v>482</v>
      </c>
      <c r="AK223" s="224">
        <v>228</v>
      </c>
      <c r="AM223" s="103">
        <v>0.4</v>
      </c>
      <c r="AO223" s="244">
        <f t="shared" si="101"/>
        <v>0</v>
      </c>
      <c r="AS223" s="103" t="s">
        <v>482</v>
      </c>
      <c r="AT223" s="103">
        <v>228</v>
      </c>
    </row>
    <row r="224" spans="1:46" outlineLevel="1" x14ac:dyDescent="0.25">
      <c r="A224" s="190" t="s">
        <v>223</v>
      </c>
      <c r="B224" s="274">
        <v>503</v>
      </c>
      <c r="C224" s="297">
        <f t="shared" si="98"/>
        <v>1</v>
      </c>
      <c r="D224" s="131">
        <f t="shared" si="104"/>
        <v>1</v>
      </c>
      <c r="E224" s="157">
        <v>1</v>
      </c>
      <c r="F224" s="157"/>
      <c r="G224" s="144">
        <f t="shared" si="99"/>
        <v>304887</v>
      </c>
      <c r="H224" s="132">
        <f t="shared" si="100"/>
        <v>253766</v>
      </c>
      <c r="I224" s="132">
        <f t="shared" si="96"/>
        <v>51121</v>
      </c>
      <c r="J224" s="103">
        <v>167160</v>
      </c>
      <c r="V224" s="97" t="s">
        <v>483</v>
      </c>
      <c r="W224" s="103" t="s">
        <v>483</v>
      </c>
      <c r="X224" s="103">
        <v>506</v>
      </c>
      <c r="Y224" s="105" t="s">
        <v>483</v>
      </c>
      <c r="Z224" s="106">
        <v>503</v>
      </c>
      <c r="AA224" s="106">
        <v>1</v>
      </c>
      <c r="AB224" s="103">
        <f t="shared" si="93"/>
        <v>0</v>
      </c>
      <c r="AC224" s="95">
        <f t="shared" si="102"/>
        <v>501</v>
      </c>
      <c r="AD224" s="95">
        <f t="shared" si="103"/>
        <v>460</v>
      </c>
      <c r="AE224" s="219">
        <v>8</v>
      </c>
      <c r="AF224" s="219">
        <v>452</v>
      </c>
      <c r="AG224" s="219">
        <v>41</v>
      </c>
      <c r="AJ224" s="223" t="s">
        <v>483</v>
      </c>
      <c r="AK224" s="224">
        <v>503</v>
      </c>
      <c r="AM224" s="103">
        <v>1</v>
      </c>
      <c r="AO224" s="244">
        <f t="shared" si="101"/>
        <v>0</v>
      </c>
      <c r="AS224" s="103" t="s">
        <v>483</v>
      </c>
      <c r="AT224" s="103">
        <v>503</v>
      </c>
    </row>
    <row r="225" spans="1:46" outlineLevel="1" x14ac:dyDescent="0.25">
      <c r="A225" s="140" t="s">
        <v>34</v>
      </c>
      <c r="B225" s="274">
        <v>502</v>
      </c>
      <c r="C225" s="128">
        <f t="shared" si="98"/>
        <v>1</v>
      </c>
      <c r="D225" s="149">
        <f t="shared" si="104"/>
        <v>1</v>
      </c>
      <c r="E225" s="157">
        <v>1</v>
      </c>
      <c r="F225" s="157"/>
      <c r="G225" s="144">
        <f t="shared" si="99"/>
        <v>304887</v>
      </c>
      <c r="H225" s="132">
        <f t="shared" si="100"/>
        <v>253766</v>
      </c>
      <c r="I225" s="132">
        <f t="shared" si="96"/>
        <v>51121</v>
      </c>
      <c r="J225" s="103">
        <v>167160</v>
      </c>
      <c r="V225" s="97" t="s">
        <v>484</v>
      </c>
      <c r="W225" s="103" t="s">
        <v>484</v>
      </c>
      <c r="X225" s="103">
        <v>503</v>
      </c>
      <c r="Y225" s="105" t="s">
        <v>484</v>
      </c>
      <c r="Z225" s="106">
        <v>502</v>
      </c>
      <c r="AA225" s="106">
        <v>1</v>
      </c>
      <c r="AB225" s="103">
        <f t="shared" si="93"/>
        <v>0</v>
      </c>
      <c r="AC225" s="95">
        <f t="shared" si="102"/>
        <v>512</v>
      </c>
      <c r="AD225" s="95">
        <f t="shared" si="103"/>
        <v>459</v>
      </c>
      <c r="AE225" s="218">
        <v>10</v>
      </c>
      <c r="AF225" s="218">
        <v>449</v>
      </c>
      <c r="AG225" s="218">
        <v>53</v>
      </c>
      <c r="AJ225" s="223" t="s">
        <v>484</v>
      </c>
      <c r="AK225" s="224">
        <v>502</v>
      </c>
      <c r="AM225" s="103">
        <v>1</v>
      </c>
      <c r="AO225" s="244">
        <f t="shared" si="101"/>
        <v>0</v>
      </c>
      <c r="AS225" s="103" t="s">
        <v>484</v>
      </c>
      <c r="AT225" s="103">
        <v>502</v>
      </c>
    </row>
    <row r="226" spans="1:46" outlineLevel="1" x14ac:dyDescent="0.25">
      <c r="A226" s="191" t="s">
        <v>218</v>
      </c>
      <c r="B226" s="274">
        <v>906</v>
      </c>
      <c r="C226" s="128">
        <f t="shared" si="98"/>
        <v>1</v>
      </c>
      <c r="D226" s="149">
        <f t="shared" si="104"/>
        <v>1</v>
      </c>
      <c r="E226" s="157">
        <v>1</v>
      </c>
      <c r="F226" s="157"/>
      <c r="G226" s="144">
        <f t="shared" si="99"/>
        <v>304887</v>
      </c>
      <c r="H226" s="132">
        <f t="shared" si="100"/>
        <v>253766</v>
      </c>
      <c r="I226" s="132">
        <f t="shared" si="96"/>
        <v>51121</v>
      </c>
      <c r="J226" s="103">
        <v>167160</v>
      </c>
      <c r="V226" s="97" t="s">
        <v>485</v>
      </c>
      <c r="W226" s="103" t="s">
        <v>485</v>
      </c>
      <c r="X226" s="103">
        <v>823</v>
      </c>
      <c r="Y226" s="105" t="s">
        <v>485</v>
      </c>
      <c r="Z226" s="106">
        <v>796</v>
      </c>
      <c r="AA226" s="106">
        <v>1</v>
      </c>
      <c r="AB226" s="103">
        <f t="shared" si="93"/>
        <v>0</v>
      </c>
      <c r="AC226" s="95">
        <f t="shared" si="102"/>
        <v>856</v>
      </c>
      <c r="AD226" s="95">
        <f t="shared" si="103"/>
        <v>674</v>
      </c>
      <c r="AE226" s="218">
        <v>42</v>
      </c>
      <c r="AF226" s="218">
        <v>632</v>
      </c>
      <c r="AG226" s="218">
        <v>182</v>
      </c>
      <c r="AJ226" s="223" t="s">
        <v>485</v>
      </c>
      <c r="AK226" s="224">
        <v>888</v>
      </c>
      <c r="AM226" s="103">
        <v>1</v>
      </c>
      <c r="AO226" s="244">
        <f t="shared" si="101"/>
        <v>0</v>
      </c>
      <c r="AS226" s="103" t="s">
        <v>485</v>
      </c>
      <c r="AT226" s="103">
        <v>906</v>
      </c>
    </row>
    <row r="227" spans="1:46" outlineLevel="1" x14ac:dyDescent="0.25">
      <c r="A227" s="190" t="s">
        <v>33</v>
      </c>
      <c r="B227" s="274">
        <v>916</v>
      </c>
      <c r="C227" s="297">
        <f t="shared" si="98"/>
        <v>1</v>
      </c>
      <c r="D227" s="131">
        <f t="shared" si="104"/>
        <v>1</v>
      </c>
      <c r="E227" s="157">
        <v>1</v>
      </c>
      <c r="F227" s="157"/>
      <c r="G227" s="144">
        <f t="shared" si="99"/>
        <v>304887</v>
      </c>
      <c r="H227" s="132">
        <f t="shared" si="100"/>
        <v>253766</v>
      </c>
      <c r="I227" s="132">
        <f t="shared" si="96"/>
        <v>51121</v>
      </c>
      <c r="J227" s="103">
        <v>83580</v>
      </c>
      <c r="V227" s="97" t="s">
        <v>486</v>
      </c>
      <c r="W227" s="103" t="s">
        <v>486</v>
      </c>
      <c r="X227" s="103">
        <v>882</v>
      </c>
      <c r="Y227" s="105" t="s">
        <v>486</v>
      </c>
      <c r="Z227" s="106">
        <v>923</v>
      </c>
      <c r="AA227" s="106">
        <v>1</v>
      </c>
      <c r="AB227" s="103">
        <f t="shared" si="93"/>
        <v>0</v>
      </c>
      <c r="AC227" s="95">
        <f t="shared" si="102"/>
        <v>933</v>
      </c>
      <c r="AD227" s="95">
        <f t="shared" si="103"/>
        <v>816</v>
      </c>
      <c r="AE227" s="218">
        <v>9</v>
      </c>
      <c r="AF227" s="218">
        <v>807</v>
      </c>
      <c r="AG227" s="218">
        <v>117</v>
      </c>
      <c r="AJ227" s="223" t="s">
        <v>486</v>
      </c>
      <c r="AK227" s="224">
        <v>928</v>
      </c>
      <c r="AM227" s="103">
        <v>1</v>
      </c>
      <c r="AO227" s="244">
        <f t="shared" si="101"/>
        <v>0</v>
      </c>
      <c r="AS227" s="103" t="s">
        <v>486</v>
      </c>
      <c r="AT227" s="103">
        <v>916</v>
      </c>
    </row>
    <row r="228" spans="1:46" outlineLevel="1" x14ac:dyDescent="0.25">
      <c r="A228" s="140" t="s">
        <v>235</v>
      </c>
      <c r="B228" s="274">
        <v>600</v>
      </c>
      <c r="C228" s="128">
        <f t="shared" si="98"/>
        <v>1</v>
      </c>
      <c r="D228" s="149">
        <f t="shared" si="104"/>
        <v>1</v>
      </c>
      <c r="E228" s="157">
        <v>1</v>
      </c>
      <c r="F228" s="157"/>
      <c r="G228" s="144">
        <f t="shared" si="99"/>
        <v>304887</v>
      </c>
      <c r="H228" s="132">
        <f t="shared" si="100"/>
        <v>253766</v>
      </c>
      <c r="I228" s="132">
        <f t="shared" si="96"/>
        <v>51121</v>
      </c>
      <c r="J228" s="103">
        <v>167160</v>
      </c>
      <c r="V228" s="97" t="s">
        <v>487</v>
      </c>
      <c r="W228" s="103" t="s">
        <v>487</v>
      </c>
      <c r="X228" s="103">
        <v>560</v>
      </c>
      <c r="Y228" s="105" t="s">
        <v>487</v>
      </c>
      <c r="Z228" s="106">
        <v>588</v>
      </c>
      <c r="AA228" s="106">
        <v>1</v>
      </c>
      <c r="AB228" s="103">
        <f t="shared" si="93"/>
        <v>0</v>
      </c>
      <c r="AC228" s="95">
        <f t="shared" si="102"/>
        <v>598</v>
      </c>
      <c r="AD228" s="95">
        <f t="shared" si="103"/>
        <v>526</v>
      </c>
      <c r="AE228" s="218">
        <v>50</v>
      </c>
      <c r="AF228" s="218">
        <v>476</v>
      </c>
      <c r="AG228" s="218">
        <v>72</v>
      </c>
      <c r="AJ228" s="223" t="s">
        <v>487</v>
      </c>
      <c r="AK228" s="224">
        <v>597</v>
      </c>
      <c r="AM228" s="103">
        <v>1</v>
      </c>
      <c r="AO228" s="244">
        <f t="shared" si="101"/>
        <v>0</v>
      </c>
      <c r="AS228" s="103" t="s">
        <v>487</v>
      </c>
      <c r="AT228" s="103">
        <v>600</v>
      </c>
    </row>
    <row r="229" spans="1:46" ht="36" outlineLevel="1" x14ac:dyDescent="0.25">
      <c r="A229" s="140" t="s">
        <v>226</v>
      </c>
      <c r="B229" s="274">
        <v>1053</v>
      </c>
      <c r="C229" s="128">
        <f t="shared" si="98"/>
        <v>1</v>
      </c>
      <c r="D229" s="149">
        <f t="shared" si="104"/>
        <v>1</v>
      </c>
      <c r="E229" s="157">
        <v>1</v>
      </c>
      <c r="F229" s="157"/>
      <c r="G229" s="144">
        <f t="shared" si="99"/>
        <v>304887</v>
      </c>
      <c r="H229" s="132">
        <f t="shared" si="100"/>
        <v>253766</v>
      </c>
      <c r="I229" s="132">
        <f t="shared" si="96"/>
        <v>51121</v>
      </c>
      <c r="J229" s="103">
        <v>167160</v>
      </c>
      <c r="V229" s="97" t="s">
        <v>488</v>
      </c>
      <c r="W229" s="103" t="s">
        <v>488</v>
      </c>
      <c r="X229" s="103">
        <v>956</v>
      </c>
      <c r="Y229" s="105" t="s">
        <v>488</v>
      </c>
      <c r="Z229" s="106">
        <v>975</v>
      </c>
      <c r="AA229" s="106">
        <v>1</v>
      </c>
      <c r="AB229" s="103">
        <f t="shared" si="93"/>
        <v>0</v>
      </c>
      <c r="AC229" s="95">
        <f t="shared" si="102"/>
        <v>990</v>
      </c>
      <c r="AD229" s="95">
        <f t="shared" si="103"/>
        <v>881</v>
      </c>
      <c r="AE229" s="218">
        <v>340</v>
      </c>
      <c r="AF229" s="218">
        <v>541</v>
      </c>
      <c r="AG229" s="218">
        <v>109</v>
      </c>
      <c r="AJ229" s="223" t="s">
        <v>488</v>
      </c>
      <c r="AK229" s="224">
        <v>1001</v>
      </c>
      <c r="AM229" s="103">
        <v>1</v>
      </c>
      <c r="AO229" s="244">
        <f t="shared" si="101"/>
        <v>0</v>
      </c>
      <c r="AS229" s="103" t="s">
        <v>488</v>
      </c>
      <c r="AT229" s="103">
        <v>1053</v>
      </c>
    </row>
    <row r="230" spans="1:46" outlineLevel="1" x14ac:dyDescent="0.25">
      <c r="A230" s="140" t="s">
        <v>234</v>
      </c>
      <c r="B230" s="274">
        <v>1169</v>
      </c>
      <c r="C230" s="297">
        <f t="shared" si="98"/>
        <v>1</v>
      </c>
      <c r="D230" s="157">
        <f t="shared" si="104"/>
        <v>1</v>
      </c>
      <c r="E230" s="157">
        <v>1</v>
      </c>
      <c r="F230" s="157"/>
      <c r="G230" s="144">
        <f t="shared" si="99"/>
        <v>304887</v>
      </c>
      <c r="H230" s="132">
        <f t="shared" si="100"/>
        <v>253766</v>
      </c>
      <c r="I230" s="132">
        <f t="shared" si="96"/>
        <v>51121</v>
      </c>
      <c r="J230" s="103">
        <v>167160</v>
      </c>
      <c r="V230" s="97" t="s">
        <v>489</v>
      </c>
      <c r="W230" s="103" t="s">
        <v>489</v>
      </c>
      <c r="X230" s="103">
        <v>1266</v>
      </c>
      <c r="Y230" s="105" t="s">
        <v>489</v>
      </c>
      <c r="Z230" s="106">
        <v>1250</v>
      </c>
      <c r="AA230" s="106">
        <v>1</v>
      </c>
      <c r="AB230" s="103">
        <f t="shared" si="93"/>
        <v>0</v>
      </c>
      <c r="AC230" s="95">
        <f t="shared" si="102"/>
        <v>1242</v>
      </c>
      <c r="AD230" s="95">
        <f t="shared" si="103"/>
        <v>1050</v>
      </c>
      <c r="AE230" s="218">
        <v>60</v>
      </c>
      <c r="AF230" s="218">
        <v>990</v>
      </c>
      <c r="AG230" s="218">
        <v>192</v>
      </c>
      <c r="AJ230" s="223" t="s">
        <v>489</v>
      </c>
      <c r="AK230" s="224">
        <v>1169</v>
      </c>
      <c r="AM230" s="103">
        <v>1</v>
      </c>
      <c r="AO230" s="244">
        <f t="shared" si="101"/>
        <v>0</v>
      </c>
      <c r="AS230" s="103" t="s">
        <v>489</v>
      </c>
      <c r="AT230" s="103">
        <v>1169</v>
      </c>
    </row>
    <row r="231" spans="1:46" outlineLevel="1" x14ac:dyDescent="0.25">
      <c r="A231" s="140" t="s">
        <v>227</v>
      </c>
      <c r="B231" s="274">
        <v>742</v>
      </c>
      <c r="C231" s="128">
        <f t="shared" si="98"/>
        <v>1</v>
      </c>
      <c r="D231" s="149">
        <f t="shared" si="104"/>
        <v>1</v>
      </c>
      <c r="E231" s="157">
        <v>1</v>
      </c>
      <c r="F231" s="157"/>
      <c r="G231" s="144">
        <f t="shared" si="99"/>
        <v>304887</v>
      </c>
      <c r="H231" s="132">
        <f t="shared" si="100"/>
        <v>253766</v>
      </c>
      <c r="I231" s="132">
        <f t="shared" si="96"/>
        <v>51121</v>
      </c>
      <c r="J231" s="103">
        <v>167160</v>
      </c>
      <c r="V231" s="97" t="s">
        <v>490</v>
      </c>
      <c r="W231" s="103" t="s">
        <v>490</v>
      </c>
      <c r="X231" s="103">
        <v>747</v>
      </c>
      <c r="Y231" s="105" t="s">
        <v>490</v>
      </c>
      <c r="Z231" s="106">
        <v>744</v>
      </c>
      <c r="AA231" s="106">
        <v>1</v>
      </c>
      <c r="AB231" s="103">
        <f t="shared" si="93"/>
        <v>0</v>
      </c>
      <c r="AC231" s="95">
        <f t="shared" si="102"/>
        <v>751</v>
      </c>
      <c r="AD231" s="95">
        <f t="shared" si="103"/>
        <v>677</v>
      </c>
      <c r="AE231" s="218">
        <v>12</v>
      </c>
      <c r="AF231" s="218">
        <v>665</v>
      </c>
      <c r="AG231" s="218">
        <v>74</v>
      </c>
      <c r="AJ231" s="223" t="s">
        <v>490</v>
      </c>
      <c r="AK231" s="224">
        <v>750</v>
      </c>
      <c r="AM231" s="103">
        <v>1</v>
      </c>
      <c r="AO231" s="244">
        <f t="shared" si="101"/>
        <v>0</v>
      </c>
      <c r="AS231" s="103" t="s">
        <v>490</v>
      </c>
      <c r="AT231" s="103">
        <v>742</v>
      </c>
    </row>
    <row r="232" spans="1:46" outlineLevel="1" x14ac:dyDescent="0.25">
      <c r="A232" s="140" t="s">
        <v>228</v>
      </c>
      <c r="B232" s="274">
        <v>527</v>
      </c>
      <c r="C232" s="128">
        <f t="shared" si="98"/>
        <v>1</v>
      </c>
      <c r="D232" s="149">
        <f t="shared" si="104"/>
        <v>1</v>
      </c>
      <c r="E232" s="157">
        <v>1</v>
      </c>
      <c r="F232" s="157"/>
      <c r="G232" s="144">
        <f t="shared" si="99"/>
        <v>304887</v>
      </c>
      <c r="H232" s="132">
        <f t="shared" si="100"/>
        <v>253766</v>
      </c>
      <c r="I232" s="132">
        <f t="shared" si="96"/>
        <v>51121</v>
      </c>
      <c r="J232" s="103">
        <v>167160</v>
      </c>
      <c r="V232" s="97" t="s">
        <v>491</v>
      </c>
      <c r="W232" s="103" t="s">
        <v>491</v>
      </c>
      <c r="X232" s="103">
        <v>504</v>
      </c>
      <c r="Y232" s="105" t="s">
        <v>491</v>
      </c>
      <c r="Z232" s="106">
        <v>502</v>
      </c>
      <c r="AA232" s="106">
        <v>1</v>
      </c>
      <c r="AB232" s="103">
        <f t="shared" si="93"/>
        <v>0</v>
      </c>
      <c r="AC232" s="95">
        <f t="shared" si="102"/>
        <v>502</v>
      </c>
      <c r="AD232" s="95">
        <f t="shared" si="103"/>
        <v>449</v>
      </c>
      <c r="AE232" s="218">
        <v>14</v>
      </c>
      <c r="AF232" s="218">
        <v>435</v>
      </c>
      <c r="AG232" s="218">
        <v>53</v>
      </c>
      <c r="AJ232" s="223" t="s">
        <v>491</v>
      </c>
      <c r="AK232" s="224">
        <v>501</v>
      </c>
      <c r="AM232" s="103">
        <v>1</v>
      </c>
      <c r="AO232" s="244">
        <f t="shared" si="101"/>
        <v>0</v>
      </c>
      <c r="AS232" s="103" t="s">
        <v>491</v>
      </c>
      <c r="AT232" s="103">
        <v>527</v>
      </c>
    </row>
    <row r="233" spans="1:46" outlineLevel="1" x14ac:dyDescent="0.25">
      <c r="A233" s="191" t="s">
        <v>220</v>
      </c>
      <c r="B233" s="274">
        <v>501</v>
      </c>
      <c r="C233" s="128">
        <f t="shared" si="98"/>
        <v>1</v>
      </c>
      <c r="D233" s="149">
        <f t="shared" si="104"/>
        <v>1</v>
      </c>
      <c r="E233" s="157">
        <v>1</v>
      </c>
      <c r="F233" s="157"/>
      <c r="G233" s="144">
        <f t="shared" si="99"/>
        <v>304887</v>
      </c>
      <c r="H233" s="132">
        <f t="shared" si="100"/>
        <v>253766</v>
      </c>
      <c r="I233" s="132">
        <f t="shared" si="96"/>
        <v>51121</v>
      </c>
      <c r="J233" s="103">
        <v>167160</v>
      </c>
      <c r="V233" s="97" t="s">
        <v>492</v>
      </c>
      <c r="W233" s="103" t="s">
        <v>492</v>
      </c>
      <c r="X233" s="103">
        <v>504</v>
      </c>
      <c r="Y233" s="105" t="s">
        <v>492</v>
      </c>
      <c r="Z233" s="106">
        <v>501</v>
      </c>
      <c r="AA233" s="106">
        <v>1</v>
      </c>
      <c r="AB233" s="103">
        <f t="shared" si="93"/>
        <v>0</v>
      </c>
      <c r="AC233" s="95">
        <f t="shared" si="102"/>
        <v>501</v>
      </c>
      <c r="AD233" s="95">
        <f t="shared" si="103"/>
        <v>419</v>
      </c>
      <c r="AE233" s="218">
        <v>9</v>
      </c>
      <c r="AF233" s="218">
        <v>410</v>
      </c>
      <c r="AG233" s="218">
        <v>82</v>
      </c>
      <c r="AJ233" s="223" t="s">
        <v>492</v>
      </c>
      <c r="AK233" s="224">
        <v>501</v>
      </c>
      <c r="AM233" s="103">
        <v>1</v>
      </c>
      <c r="AO233" s="244">
        <f t="shared" si="101"/>
        <v>0</v>
      </c>
      <c r="AS233" s="103" t="s">
        <v>492</v>
      </c>
      <c r="AT233" s="103">
        <v>501</v>
      </c>
    </row>
    <row r="234" spans="1:46" outlineLevel="1" x14ac:dyDescent="0.25">
      <c r="A234" s="140" t="s">
        <v>216</v>
      </c>
      <c r="B234" s="274">
        <v>198</v>
      </c>
      <c r="C234" s="128">
        <f t="shared" si="98"/>
        <v>1</v>
      </c>
      <c r="D234" s="149">
        <f t="shared" si="104"/>
        <v>0.4</v>
      </c>
      <c r="E234" s="157"/>
      <c r="F234" s="157">
        <v>1</v>
      </c>
      <c r="G234" s="144">
        <f t="shared" si="99"/>
        <v>121955</v>
      </c>
      <c r="H234" s="132">
        <f t="shared" si="100"/>
        <v>101507</v>
      </c>
      <c r="I234" s="132">
        <f t="shared" si="96"/>
        <v>20448</v>
      </c>
      <c r="J234" s="103">
        <v>167160</v>
      </c>
      <c r="V234" s="97" t="s">
        <v>493</v>
      </c>
      <c r="W234" s="103" t="s">
        <v>493</v>
      </c>
      <c r="X234" s="103">
        <v>207</v>
      </c>
      <c r="Y234" s="105" t="s">
        <v>493</v>
      </c>
      <c r="Z234" s="106">
        <v>200</v>
      </c>
      <c r="AA234" s="106">
        <v>0.5</v>
      </c>
      <c r="AB234" s="103">
        <f t="shared" si="93"/>
        <v>9.9999999999999978E-2</v>
      </c>
      <c r="AC234" s="95">
        <f t="shared" si="102"/>
        <v>206</v>
      </c>
      <c r="AD234" s="95">
        <f t="shared" si="103"/>
        <v>170</v>
      </c>
      <c r="AE234" s="218">
        <v>4</v>
      </c>
      <c r="AF234" s="218">
        <v>166</v>
      </c>
      <c r="AG234" s="218">
        <v>36</v>
      </c>
      <c r="AJ234" s="223" t="s">
        <v>493</v>
      </c>
      <c r="AK234" s="224">
        <v>198</v>
      </c>
      <c r="AM234" s="103">
        <v>0.4</v>
      </c>
      <c r="AO234" s="244">
        <f t="shared" si="101"/>
        <v>0</v>
      </c>
      <c r="AS234" s="103" t="s">
        <v>493</v>
      </c>
      <c r="AT234" s="103">
        <v>198</v>
      </c>
    </row>
    <row r="235" spans="1:46" outlineLevel="1" x14ac:dyDescent="0.25">
      <c r="A235" s="140" t="s">
        <v>229</v>
      </c>
      <c r="B235" s="274">
        <v>966</v>
      </c>
      <c r="C235" s="128">
        <f t="shared" si="98"/>
        <v>1</v>
      </c>
      <c r="D235" s="149">
        <f t="shared" si="104"/>
        <v>1</v>
      </c>
      <c r="E235" s="157">
        <v>1</v>
      </c>
      <c r="F235" s="157"/>
      <c r="G235" s="144">
        <f t="shared" si="99"/>
        <v>304887</v>
      </c>
      <c r="H235" s="132">
        <f t="shared" si="100"/>
        <v>253766</v>
      </c>
      <c r="I235" s="132">
        <f t="shared" si="96"/>
        <v>51121</v>
      </c>
      <c r="J235" s="103">
        <v>167160</v>
      </c>
      <c r="V235" s="97" t="s">
        <v>494</v>
      </c>
      <c r="W235" s="103" t="s">
        <v>494</v>
      </c>
      <c r="X235" s="103">
        <v>885</v>
      </c>
      <c r="Y235" s="105" t="s">
        <v>494</v>
      </c>
      <c r="Z235" s="106">
        <v>944</v>
      </c>
      <c r="AA235" s="106">
        <v>1</v>
      </c>
      <c r="AB235" s="103">
        <f t="shared" si="93"/>
        <v>0</v>
      </c>
      <c r="AC235" s="95">
        <f t="shared" si="102"/>
        <v>947</v>
      </c>
      <c r="AD235" s="95">
        <f t="shared" si="103"/>
        <v>823</v>
      </c>
      <c r="AE235" s="218">
        <v>32</v>
      </c>
      <c r="AF235" s="218">
        <v>791</v>
      </c>
      <c r="AG235" s="218">
        <v>124</v>
      </c>
      <c r="AJ235" s="223" t="s">
        <v>494</v>
      </c>
      <c r="AK235" s="224">
        <v>996</v>
      </c>
      <c r="AM235" s="103">
        <v>1</v>
      </c>
      <c r="AO235" s="244">
        <f t="shared" si="101"/>
        <v>0</v>
      </c>
      <c r="AS235" s="103" t="s">
        <v>494</v>
      </c>
      <c r="AT235" s="103">
        <v>966</v>
      </c>
    </row>
    <row r="236" spans="1:46" outlineLevel="1" x14ac:dyDescent="0.25">
      <c r="A236" s="191" t="s">
        <v>221</v>
      </c>
      <c r="B236" s="274">
        <v>750</v>
      </c>
      <c r="C236" s="128">
        <f t="shared" si="98"/>
        <v>1</v>
      </c>
      <c r="D236" s="149">
        <f t="shared" si="104"/>
        <v>1</v>
      </c>
      <c r="E236" s="157">
        <v>1</v>
      </c>
      <c r="F236" s="157"/>
      <c r="G236" s="144">
        <f t="shared" si="99"/>
        <v>304887</v>
      </c>
      <c r="H236" s="132">
        <f t="shared" si="100"/>
        <v>253766</v>
      </c>
      <c r="I236" s="132">
        <f t="shared" si="96"/>
        <v>51121</v>
      </c>
      <c r="J236" s="103">
        <v>83580</v>
      </c>
      <c r="V236" s="97" t="s">
        <v>495</v>
      </c>
      <c r="W236" s="103" t="s">
        <v>495</v>
      </c>
      <c r="X236" s="103">
        <v>501</v>
      </c>
      <c r="Y236" s="105" t="s">
        <v>496</v>
      </c>
      <c r="Z236" s="106">
        <v>733</v>
      </c>
      <c r="AA236" s="106">
        <v>1</v>
      </c>
      <c r="AB236" s="103">
        <f t="shared" si="93"/>
        <v>0</v>
      </c>
      <c r="AC236" s="95">
        <f t="shared" si="102"/>
        <v>501</v>
      </c>
      <c r="AD236" s="95">
        <f t="shared" si="103"/>
        <v>440</v>
      </c>
      <c r="AE236" s="218">
        <v>25</v>
      </c>
      <c r="AF236" s="218">
        <v>415</v>
      </c>
      <c r="AG236" s="218">
        <v>61</v>
      </c>
      <c r="AJ236" s="223" t="s">
        <v>496</v>
      </c>
      <c r="AK236" s="224">
        <v>756</v>
      </c>
      <c r="AM236" s="103">
        <v>1</v>
      </c>
      <c r="AO236" s="244">
        <f t="shared" si="101"/>
        <v>0</v>
      </c>
      <c r="AS236" s="103" t="s">
        <v>495</v>
      </c>
      <c r="AT236" s="103">
        <v>502</v>
      </c>
    </row>
    <row r="237" spans="1:46" outlineLevel="1" x14ac:dyDescent="0.25">
      <c r="A237" s="191" t="s">
        <v>219</v>
      </c>
      <c r="B237" s="274">
        <v>502</v>
      </c>
      <c r="C237" s="128">
        <f t="shared" si="98"/>
        <v>1</v>
      </c>
      <c r="D237" s="149">
        <f t="shared" si="104"/>
        <v>1</v>
      </c>
      <c r="E237" s="157">
        <v>1</v>
      </c>
      <c r="F237" s="157"/>
      <c r="G237" s="144">
        <f t="shared" si="99"/>
        <v>304887</v>
      </c>
      <c r="H237" s="132">
        <f t="shared" si="100"/>
        <v>253766</v>
      </c>
      <c r="I237" s="132">
        <f t="shared" si="96"/>
        <v>51121</v>
      </c>
      <c r="J237" s="103">
        <v>334319</v>
      </c>
      <c r="V237" s="97" t="s">
        <v>496</v>
      </c>
      <c r="W237" s="103" t="s">
        <v>496</v>
      </c>
      <c r="X237" s="103">
        <v>720</v>
      </c>
      <c r="Y237" s="105" t="s">
        <v>495</v>
      </c>
      <c r="Z237" s="106">
        <v>503</v>
      </c>
      <c r="AA237" s="106">
        <v>1</v>
      </c>
      <c r="AB237" s="103">
        <f t="shared" si="93"/>
        <v>0</v>
      </c>
      <c r="AC237" s="95">
        <f t="shared" si="102"/>
        <v>766</v>
      </c>
      <c r="AD237" s="95">
        <f t="shared" si="103"/>
        <v>666</v>
      </c>
      <c r="AE237" s="218">
        <v>76</v>
      </c>
      <c r="AF237" s="218">
        <v>590</v>
      </c>
      <c r="AG237" s="218">
        <v>100</v>
      </c>
      <c r="AJ237" s="223" t="s">
        <v>495</v>
      </c>
      <c r="AK237" s="224">
        <v>501</v>
      </c>
      <c r="AM237" s="103">
        <v>1</v>
      </c>
      <c r="AO237" s="244">
        <f t="shared" si="101"/>
        <v>0</v>
      </c>
      <c r="AS237" s="103" t="s">
        <v>496</v>
      </c>
      <c r="AT237" s="103">
        <v>750</v>
      </c>
    </row>
    <row r="238" spans="1:46" outlineLevel="1" x14ac:dyDescent="0.25">
      <c r="A238" s="190" t="s">
        <v>222</v>
      </c>
      <c r="B238" s="274">
        <v>328</v>
      </c>
      <c r="C238" s="128">
        <f t="shared" si="98"/>
        <v>1</v>
      </c>
      <c r="D238" s="131">
        <f t="shared" si="104"/>
        <v>0.4</v>
      </c>
      <c r="E238" s="157"/>
      <c r="F238" s="157">
        <v>1</v>
      </c>
      <c r="G238" s="144">
        <f t="shared" si="99"/>
        <v>121955</v>
      </c>
      <c r="H238" s="132">
        <f t="shared" si="100"/>
        <v>101507</v>
      </c>
      <c r="I238" s="132">
        <f t="shared" si="96"/>
        <v>20448</v>
      </c>
      <c r="J238" s="103">
        <v>167160</v>
      </c>
      <c r="V238" s="97" t="s">
        <v>497</v>
      </c>
      <c r="W238" s="103" t="s">
        <v>497</v>
      </c>
      <c r="X238" s="103">
        <v>293</v>
      </c>
      <c r="Y238" s="105" t="s">
        <v>497</v>
      </c>
      <c r="Z238" s="106">
        <v>317</v>
      </c>
      <c r="AA238" s="106">
        <v>0.5</v>
      </c>
      <c r="AB238" s="103">
        <f t="shared" si="93"/>
        <v>9.9999999999999978E-2</v>
      </c>
      <c r="AC238" s="95">
        <f t="shared" si="102"/>
        <v>330</v>
      </c>
      <c r="AD238" s="95">
        <f t="shared" si="103"/>
        <v>286</v>
      </c>
      <c r="AE238" s="218">
        <v>19</v>
      </c>
      <c r="AF238" s="218">
        <v>267</v>
      </c>
      <c r="AG238" s="218">
        <v>44</v>
      </c>
      <c r="AJ238" s="223" t="s">
        <v>497</v>
      </c>
      <c r="AK238" s="224">
        <v>329</v>
      </c>
      <c r="AM238" s="103">
        <v>0.4</v>
      </c>
      <c r="AO238" s="244">
        <f t="shared" si="101"/>
        <v>0</v>
      </c>
      <c r="AS238" s="103" t="s">
        <v>497</v>
      </c>
      <c r="AT238" s="103">
        <v>328</v>
      </c>
    </row>
    <row r="239" spans="1:46" x14ac:dyDescent="0.3">
      <c r="A239" s="146" t="s">
        <v>35</v>
      </c>
      <c r="B239" s="184">
        <f>SUM(B215:B238)</f>
        <v>13672</v>
      </c>
      <c r="C239" s="167">
        <f t="shared" ref="C239:J239" si="105">SUM(C215:C238)</f>
        <v>24</v>
      </c>
      <c r="D239" s="167">
        <f t="shared" si="105"/>
        <v>20.399999999999999</v>
      </c>
      <c r="E239" s="167">
        <f t="shared" si="105"/>
        <v>18</v>
      </c>
      <c r="F239" s="167">
        <f t="shared" si="105"/>
        <v>6</v>
      </c>
      <c r="G239" s="165">
        <f t="shared" si="105"/>
        <v>6219696</v>
      </c>
      <c r="H239" s="165">
        <f t="shared" si="105"/>
        <v>5176830</v>
      </c>
      <c r="I239" s="165">
        <f t="shared" si="105"/>
        <v>1042866</v>
      </c>
      <c r="J239" s="185">
        <f t="shared" si="105"/>
        <v>3761099</v>
      </c>
      <c r="V239" s="145"/>
      <c r="Z239" s="106"/>
    </row>
    <row r="240" spans="1:46" outlineLevel="1" x14ac:dyDescent="0.3">
      <c r="A240" s="192" t="s">
        <v>282</v>
      </c>
      <c r="B240" s="167"/>
      <c r="C240" s="167"/>
      <c r="D240" s="147"/>
      <c r="E240" s="147"/>
      <c r="F240" s="147"/>
      <c r="G240" s="148"/>
      <c r="H240" s="148"/>
      <c r="I240" s="148"/>
      <c r="V240" s="145"/>
      <c r="AB240" s="103">
        <f t="shared" si="93"/>
        <v>0</v>
      </c>
    </row>
    <row r="241" spans="1:46" outlineLevel="1" x14ac:dyDescent="0.25">
      <c r="A241" s="140" t="s">
        <v>194</v>
      </c>
      <c r="B241" s="274">
        <v>3821</v>
      </c>
      <c r="C241" s="297">
        <f t="shared" ref="C241:C262" si="106">E241+F241</f>
        <v>3</v>
      </c>
      <c r="D241" s="136">
        <f t="shared" ref="D241:D262" si="107">SUM(E241+F241*$D$6)</f>
        <v>3</v>
      </c>
      <c r="E241" s="296">
        <v>3</v>
      </c>
      <c r="F241" s="296"/>
      <c r="G241" s="144">
        <f t="shared" ref="G241:G262" si="108">ROUND($G$5/$D$290*D241,0)</f>
        <v>914662</v>
      </c>
      <c r="H241" s="132">
        <f t="shared" ref="H241:H262" si="109">ROUNDUP(D241*$H$6,0)</f>
        <v>761298</v>
      </c>
      <c r="I241" s="132">
        <f t="shared" si="96"/>
        <v>153364</v>
      </c>
      <c r="J241" s="103">
        <v>167160</v>
      </c>
      <c r="V241" s="97" t="s">
        <v>498</v>
      </c>
      <c r="W241" s="103" t="s">
        <v>498</v>
      </c>
      <c r="X241" s="103">
        <v>3748</v>
      </c>
      <c r="Y241" s="105" t="s">
        <v>498</v>
      </c>
      <c r="Z241" s="106">
        <v>3789</v>
      </c>
      <c r="AA241" s="106">
        <v>3</v>
      </c>
      <c r="AB241" s="103">
        <f t="shared" si="93"/>
        <v>0</v>
      </c>
      <c r="AC241" s="95">
        <f>AD241+AG241</f>
        <v>3787</v>
      </c>
      <c r="AD241" s="95">
        <f>AE241+AF241</f>
        <v>3294</v>
      </c>
      <c r="AE241" s="220">
        <v>227</v>
      </c>
      <c r="AF241" s="220">
        <v>3067</v>
      </c>
      <c r="AG241" s="220">
        <v>493</v>
      </c>
      <c r="AJ241" s="223" t="s">
        <v>498</v>
      </c>
      <c r="AK241" s="224">
        <v>3886</v>
      </c>
      <c r="AM241" s="103">
        <v>3</v>
      </c>
      <c r="AO241" s="244">
        <f t="shared" ref="AO241:AO262" si="110">AM241-D241</f>
        <v>0</v>
      </c>
      <c r="AS241" s="103" t="s">
        <v>498</v>
      </c>
      <c r="AT241" s="103">
        <v>3916</v>
      </c>
    </row>
    <row r="242" spans="1:46" outlineLevel="1" x14ac:dyDescent="0.25">
      <c r="A242" s="140" t="s">
        <v>237</v>
      </c>
      <c r="B242" s="274">
        <v>2746</v>
      </c>
      <c r="C242" s="128">
        <f t="shared" si="106"/>
        <v>2</v>
      </c>
      <c r="D242" s="136">
        <f t="shared" si="107"/>
        <v>2</v>
      </c>
      <c r="E242" s="296">
        <v>2</v>
      </c>
      <c r="F242" s="296"/>
      <c r="G242" s="144">
        <f t="shared" si="108"/>
        <v>609775</v>
      </c>
      <c r="H242" s="132">
        <f t="shared" si="109"/>
        <v>507532</v>
      </c>
      <c r="I242" s="132">
        <f t="shared" si="96"/>
        <v>102243</v>
      </c>
      <c r="J242" s="103">
        <v>501472</v>
      </c>
      <c r="V242" s="97" t="s">
        <v>499</v>
      </c>
      <c r="W242" s="103" t="s">
        <v>499</v>
      </c>
      <c r="X242" s="103">
        <v>2536</v>
      </c>
      <c r="Y242" s="105" t="s">
        <v>499</v>
      </c>
      <c r="Z242" s="106">
        <v>2635</v>
      </c>
      <c r="AA242" s="106">
        <v>2</v>
      </c>
      <c r="AB242" s="103">
        <f t="shared" si="93"/>
        <v>0</v>
      </c>
      <c r="AC242" s="95">
        <f t="shared" ref="AC242:AC262" si="111">AD242+AG242</f>
        <v>2708</v>
      </c>
      <c r="AD242" s="95">
        <f t="shared" ref="AD242:AD262" si="112">AE242+AF242</f>
        <v>2273</v>
      </c>
      <c r="AE242" s="220">
        <v>244</v>
      </c>
      <c r="AF242" s="220">
        <v>2029</v>
      </c>
      <c r="AG242" s="220">
        <v>435</v>
      </c>
      <c r="AJ242" s="223" t="s">
        <v>499</v>
      </c>
      <c r="AK242" s="224">
        <v>3305</v>
      </c>
      <c r="AM242" s="103">
        <v>3</v>
      </c>
      <c r="AO242" s="249">
        <f t="shared" si="110"/>
        <v>1</v>
      </c>
      <c r="AS242" s="103" t="s">
        <v>499</v>
      </c>
      <c r="AT242" s="103">
        <v>2719</v>
      </c>
    </row>
    <row r="243" spans="1:46" outlineLevel="1" x14ac:dyDescent="0.25">
      <c r="A243" s="140" t="s">
        <v>244</v>
      </c>
      <c r="B243" s="274">
        <v>697</v>
      </c>
      <c r="C243" s="128">
        <f t="shared" si="106"/>
        <v>1</v>
      </c>
      <c r="D243" s="136">
        <f t="shared" si="107"/>
        <v>1</v>
      </c>
      <c r="E243" s="296">
        <v>1</v>
      </c>
      <c r="F243" s="296"/>
      <c r="G243" s="144">
        <f t="shared" si="108"/>
        <v>304887</v>
      </c>
      <c r="H243" s="132">
        <f t="shared" si="109"/>
        <v>253766</v>
      </c>
      <c r="I243" s="132">
        <f t="shared" si="96"/>
        <v>51121</v>
      </c>
      <c r="J243" s="103">
        <v>83580</v>
      </c>
      <c r="V243" s="97" t="s">
        <v>500</v>
      </c>
      <c r="W243" s="103" t="s">
        <v>500</v>
      </c>
      <c r="X243" s="103">
        <v>705</v>
      </c>
      <c r="Y243" s="105" t="s">
        <v>500</v>
      </c>
      <c r="Z243" s="106">
        <v>704</v>
      </c>
      <c r="AA243" s="106">
        <v>1</v>
      </c>
      <c r="AB243" s="103">
        <f t="shared" si="93"/>
        <v>0</v>
      </c>
      <c r="AC243" s="95">
        <f t="shared" si="111"/>
        <v>702</v>
      </c>
      <c r="AD243" s="95">
        <f t="shared" si="112"/>
        <v>629</v>
      </c>
      <c r="AE243" s="220">
        <v>21</v>
      </c>
      <c r="AF243" s="220">
        <v>608</v>
      </c>
      <c r="AG243" s="220">
        <v>73</v>
      </c>
      <c r="AJ243" s="223" t="s">
        <v>500</v>
      </c>
      <c r="AK243" s="224">
        <v>687</v>
      </c>
      <c r="AM243" s="103">
        <v>1</v>
      </c>
      <c r="AO243" s="244">
        <f t="shared" si="110"/>
        <v>0</v>
      </c>
      <c r="AS243" s="103" t="s">
        <v>500</v>
      </c>
      <c r="AT243" s="103">
        <v>690</v>
      </c>
    </row>
    <row r="244" spans="1:46" outlineLevel="1" x14ac:dyDescent="0.25">
      <c r="A244" s="140" t="s">
        <v>242</v>
      </c>
      <c r="B244" s="274">
        <v>327</v>
      </c>
      <c r="C244" s="128">
        <f t="shared" si="106"/>
        <v>1</v>
      </c>
      <c r="D244" s="136">
        <f t="shared" si="107"/>
        <v>0.4</v>
      </c>
      <c r="E244" s="296"/>
      <c r="F244" s="296">
        <v>1</v>
      </c>
      <c r="G244" s="144">
        <f t="shared" si="108"/>
        <v>121955</v>
      </c>
      <c r="H244" s="132">
        <f t="shared" si="109"/>
        <v>101507</v>
      </c>
      <c r="I244" s="132">
        <f t="shared" si="96"/>
        <v>20448</v>
      </c>
      <c r="J244" s="103">
        <v>167160</v>
      </c>
      <c r="V244" s="97" t="s">
        <v>501</v>
      </c>
      <c r="W244" s="103" t="s">
        <v>501</v>
      </c>
      <c r="X244" s="103">
        <v>375</v>
      </c>
      <c r="Y244" s="105" t="s">
        <v>501</v>
      </c>
      <c r="Z244" s="106">
        <v>339</v>
      </c>
      <c r="AA244" s="106">
        <v>0.5</v>
      </c>
      <c r="AB244" s="103">
        <f t="shared" si="93"/>
        <v>9.9999999999999978E-2</v>
      </c>
      <c r="AC244" s="95">
        <f t="shared" si="111"/>
        <v>343</v>
      </c>
      <c r="AD244" s="95">
        <f t="shared" si="112"/>
        <v>303</v>
      </c>
      <c r="AE244" s="220">
        <v>7</v>
      </c>
      <c r="AF244" s="220">
        <v>296</v>
      </c>
      <c r="AG244" s="220">
        <v>40</v>
      </c>
      <c r="AJ244" s="223" t="s">
        <v>501</v>
      </c>
      <c r="AK244" s="224">
        <v>353</v>
      </c>
      <c r="AM244" s="103">
        <v>0.4</v>
      </c>
      <c r="AO244" s="244">
        <f t="shared" si="110"/>
        <v>0</v>
      </c>
      <c r="AS244" s="103" t="s">
        <v>501</v>
      </c>
      <c r="AT244" s="103">
        <v>343</v>
      </c>
    </row>
    <row r="245" spans="1:46" outlineLevel="1" x14ac:dyDescent="0.25">
      <c r="A245" s="140" t="s">
        <v>241</v>
      </c>
      <c r="B245" s="274">
        <v>1064</v>
      </c>
      <c r="C245" s="128">
        <f t="shared" si="106"/>
        <v>1</v>
      </c>
      <c r="D245" s="136">
        <f t="shared" si="107"/>
        <v>1</v>
      </c>
      <c r="E245" s="296">
        <v>1</v>
      </c>
      <c r="F245" s="296"/>
      <c r="G245" s="144">
        <f t="shared" si="108"/>
        <v>304887</v>
      </c>
      <c r="H245" s="132">
        <f t="shared" si="109"/>
        <v>253766</v>
      </c>
      <c r="I245" s="132">
        <f t="shared" si="96"/>
        <v>51121</v>
      </c>
      <c r="J245" s="103">
        <v>167160</v>
      </c>
      <c r="V245" s="97" t="s">
        <v>502</v>
      </c>
      <c r="W245" s="103" t="s">
        <v>502</v>
      </c>
      <c r="X245" s="103">
        <v>1033</v>
      </c>
      <c r="Y245" s="105" t="s">
        <v>502</v>
      </c>
      <c r="Z245" s="106">
        <v>1063</v>
      </c>
      <c r="AA245" s="106">
        <v>1</v>
      </c>
      <c r="AB245" s="103">
        <f t="shared" si="93"/>
        <v>0</v>
      </c>
      <c r="AC245" s="95">
        <f t="shared" si="111"/>
        <v>1086</v>
      </c>
      <c r="AD245" s="95">
        <f t="shared" si="112"/>
        <v>886</v>
      </c>
      <c r="AE245" s="220">
        <v>33</v>
      </c>
      <c r="AF245" s="220">
        <v>853</v>
      </c>
      <c r="AG245" s="220">
        <v>200</v>
      </c>
      <c r="AJ245" s="223" t="s">
        <v>502</v>
      </c>
      <c r="AK245" s="224">
        <v>1371</v>
      </c>
      <c r="AM245" s="103">
        <v>1</v>
      </c>
      <c r="AO245" s="244">
        <f t="shared" si="110"/>
        <v>0</v>
      </c>
      <c r="AS245" s="103" t="s">
        <v>502</v>
      </c>
      <c r="AT245" s="103">
        <v>1060</v>
      </c>
    </row>
    <row r="246" spans="1:46" outlineLevel="1" x14ac:dyDescent="0.25">
      <c r="A246" s="140" t="s">
        <v>246</v>
      </c>
      <c r="B246" s="274">
        <v>658</v>
      </c>
      <c r="C246" s="128">
        <f t="shared" si="106"/>
        <v>1</v>
      </c>
      <c r="D246" s="136">
        <f t="shared" si="107"/>
        <v>1</v>
      </c>
      <c r="E246" s="296">
        <v>1</v>
      </c>
      <c r="F246" s="296"/>
      <c r="G246" s="144">
        <f t="shared" si="108"/>
        <v>304887</v>
      </c>
      <c r="H246" s="132">
        <f t="shared" si="109"/>
        <v>253766</v>
      </c>
      <c r="I246" s="132">
        <f t="shared" si="96"/>
        <v>51121</v>
      </c>
      <c r="J246" s="103">
        <v>167160</v>
      </c>
      <c r="V246" s="97" t="s">
        <v>503</v>
      </c>
      <c r="W246" s="103" t="s">
        <v>503</v>
      </c>
      <c r="X246" s="103">
        <v>635</v>
      </c>
      <c r="Y246" s="105" t="s">
        <v>503</v>
      </c>
      <c r="Z246" s="106">
        <v>633</v>
      </c>
      <c r="AA246" s="106">
        <v>1</v>
      </c>
      <c r="AB246" s="103">
        <f t="shared" si="93"/>
        <v>0</v>
      </c>
      <c r="AC246" s="95">
        <f t="shared" si="111"/>
        <v>670</v>
      </c>
      <c r="AD246" s="95">
        <f t="shared" si="112"/>
        <v>580</v>
      </c>
      <c r="AE246" s="220">
        <v>44</v>
      </c>
      <c r="AF246" s="220">
        <v>536</v>
      </c>
      <c r="AG246" s="220">
        <v>90</v>
      </c>
      <c r="AJ246" s="223" t="s">
        <v>503</v>
      </c>
      <c r="AK246" s="224">
        <v>657</v>
      </c>
      <c r="AM246" s="103">
        <v>1</v>
      </c>
      <c r="AO246" s="244">
        <f t="shared" si="110"/>
        <v>0</v>
      </c>
      <c r="AS246" s="103" t="s">
        <v>503</v>
      </c>
      <c r="AT246" s="103">
        <v>671</v>
      </c>
    </row>
    <row r="247" spans="1:46" outlineLevel="1" x14ac:dyDescent="0.25">
      <c r="A247" s="140" t="s">
        <v>248</v>
      </c>
      <c r="B247" s="274">
        <v>1625</v>
      </c>
      <c r="C247" s="128">
        <f t="shared" si="106"/>
        <v>1</v>
      </c>
      <c r="D247" s="136">
        <f t="shared" si="107"/>
        <v>1</v>
      </c>
      <c r="E247" s="296">
        <v>1</v>
      </c>
      <c r="F247" s="296"/>
      <c r="G247" s="144">
        <f t="shared" si="108"/>
        <v>304887</v>
      </c>
      <c r="H247" s="132">
        <f t="shared" si="109"/>
        <v>253766</v>
      </c>
      <c r="I247" s="132">
        <f t="shared" si="96"/>
        <v>51121</v>
      </c>
      <c r="J247" s="103">
        <v>83580</v>
      </c>
      <c r="V247" s="98" t="s">
        <v>504</v>
      </c>
      <c r="W247" s="103" t="s">
        <v>504</v>
      </c>
      <c r="X247" s="103">
        <v>1572</v>
      </c>
      <c r="Y247" s="105" t="s">
        <v>504</v>
      </c>
      <c r="Z247" s="106">
        <v>1705</v>
      </c>
      <c r="AA247" s="106">
        <v>1</v>
      </c>
      <c r="AB247" s="103">
        <f t="shared" si="93"/>
        <v>0</v>
      </c>
      <c r="AC247" s="95">
        <f t="shared" si="111"/>
        <v>1724</v>
      </c>
      <c r="AD247" s="95">
        <f t="shared" si="112"/>
        <v>1505</v>
      </c>
      <c r="AE247" s="220">
        <v>118</v>
      </c>
      <c r="AF247" s="220">
        <v>1387</v>
      </c>
      <c r="AG247" s="220">
        <v>219</v>
      </c>
      <c r="AJ247" s="225" t="s">
        <v>504</v>
      </c>
      <c r="AK247" s="224">
        <v>1615</v>
      </c>
      <c r="AM247" s="103">
        <v>1</v>
      </c>
      <c r="AO247" s="244">
        <f t="shared" si="110"/>
        <v>0</v>
      </c>
      <c r="AS247" s="103" t="s">
        <v>504</v>
      </c>
      <c r="AT247" s="103">
        <v>1656</v>
      </c>
    </row>
    <row r="248" spans="1:46" outlineLevel="1" x14ac:dyDescent="0.25">
      <c r="A248" s="140" t="s">
        <v>239</v>
      </c>
      <c r="B248" s="274">
        <v>1375</v>
      </c>
      <c r="C248" s="128">
        <f t="shared" si="106"/>
        <v>1</v>
      </c>
      <c r="D248" s="136">
        <f t="shared" si="107"/>
        <v>1</v>
      </c>
      <c r="E248" s="296">
        <v>1</v>
      </c>
      <c r="F248" s="296"/>
      <c r="G248" s="144">
        <f t="shared" si="108"/>
        <v>304887</v>
      </c>
      <c r="H248" s="132">
        <f t="shared" si="109"/>
        <v>253766</v>
      </c>
      <c r="I248" s="132">
        <f t="shared" si="96"/>
        <v>51121</v>
      </c>
      <c r="J248" s="103">
        <v>167160</v>
      </c>
      <c r="V248" s="97" t="s">
        <v>505</v>
      </c>
      <c r="W248" s="103" t="s">
        <v>505</v>
      </c>
      <c r="X248" s="103">
        <v>1466</v>
      </c>
      <c r="Y248" s="105" t="s">
        <v>505</v>
      </c>
      <c r="Z248" s="106">
        <v>1443</v>
      </c>
      <c r="AA248" s="106">
        <v>1</v>
      </c>
      <c r="AB248" s="103">
        <f t="shared" si="93"/>
        <v>0</v>
      </c>
      <c r="AC248" s="95">
        <f t="shared" si="111"/>
        <v>1427</v>
      </c>
      <c r="AD248" s="95">
        <f t="shared" si="112"/>
        <v>1236</v>
      </c>
      <c r="AE248" s="220">
        <v>148</v>
      </c>
      <c r="AF248" s="220">
        <v>1088</v>
      </c>
      <c r="AG248" s="220">
        <v>191</v>
      </c>
      <c r="AJ248" s="223" t="s">
        <v>505</v>
      </c>
      <c r="AK248" s="224">
        <v>1736</v>
      </c>
      <c r="AM248" s="103">
        <v>1</v>
      </c>
      <c r="AO248" s="244">
        <f t="shared" si="110"/>
        <v>0</v>
      </c>
      <c r="AS248" s="103" t="s">
        <v>505</v>
      </c>
      <c r="AT248" s="103">
        <v>1402</v>
      </c>
    </row>
    <row r="249" spans="1:46" outlineLevel="1" x14ac:dyDescent="0.25">
      <c r="A249" s="140" t="s">
        <v>250</v>
      </c>
      <c r="B249" s="274">
        <v>1158</v>
      </c>
      <c r="C249" s="128">
        <f t="shared" si="106"/>
        <v>1</v>
      </c>
      <c r="D249" s="136">
        <f t="shared" si="107"/>
        <v>1</v>
      </c>
      <c r="E249" s="296">
        <v>1</v>
      </c>
      <c r="F249" s="296"/>
      <c r="G249" s="144">
        <f t="shared" si="108"/>
        <v>304887</v>
      </c>
      <c r="H249" s="132">
        <f t="shared" si="109"/>
        <v>253766</v>
      </c>
      <c r="I249" s="132">
        <f t="shared" si="96"/>
        <v>51121</v>
      </c>
      <c r="J249" s="103">
        <v>167160</v>
      </c>
      <c r="V249" s="97" t="s">
        <v>506</v>
      </c>
      <c r="W249" s="103" t="s">
        <v>506</v>
      </c>
      <c r="X249" s="103">
        <v>1154</v>
      </c>
      <c r="Y249" s="105" t="s">
        <v>506</v>
      </c>
      <c r="Z249" s="106">
        <v>1072</v>
      </c>
      <c r="AA249" s="106">
        <v>1</v>
      </c>
      <c r="AB249" s="103">
        <f t="shared" si="93"/>
        <v>0</v>
      </c>
      <c r="AC249" s="95">
        <f t="shared" si="111"/>
        <v>1056</v>
      </c>
      <c r="AD249" s="95">
        <f t="shared" si="112"/>
        <v>1008</v>
      </c>
      <c r="AE249" s="220">
        <v>53</v>
      </c>
      <c r="AF249" s="220">
        <v>955</v>
      </c>
      <c r="AG249" s="220">
        <v>48</v>
      </c>
      <c r="AJ249" s="223" t="s">
        <v>506</v>
      </c>
      <c r="AK249" s="224">
        <v>1506</v>
      </c>
      <c r="AM249" s="103">
        <v>1</v>
      </c>
      <c r="AO249" s="244">
        <f t="shared" si="110"/>
        <v>0</v>
      </c>
      <c r="AS249" s="103" t="s">
        <v>506</v>
      </c>
      <c r="AT249" s="103">
        <v>1164</v>
      </c>
    </row>
    <row r="250" spans="1:46" ht="36" outlineLevel="1" x14ac:dyDescent="0.25">
      <c r="A250" s="140" t="s">
        <v>236</v>
      </c>
      <c r="B250" s="274">
        <v>571</v>
      </c>
      <c r="C250" s="128">
        <f t="shared" si="106"/>
        <v>1</v>
      </c>
      <c r="D250" s="136">
        <f t="shared" si="107"/>
        <v>1</v>
      </c>
      <c r="E250" s="296">
        <v>1</v>
      </c>
      <c r="F250" s="296"/>
      <c r="G250" s="144">
        <f t="shared" si="108"/>
        <v>304887</v>
      </c>
      <c r="H250" s="132">
        <f t="shared" si="109"/>
        <v>253766</v>
      </c>
      <c r="I250" s="132">
        <f t="shared" si="96"/>
        <v>51121</v>
      </c>
      <c r="J250" s="103">
        <v>167160</v>
      </c>
      <c r="V250" s="98" t="s">
        <v>507</v>
      </c>
      <c r="W250" s="103" t="s">
        <v>507</v>
      </c>
      <c r="X250" s="103">
        <v>584</v>
      </c>
      <c r="Y250" s="105" t="s">
        <v>507</v>
      </c>
      <c r="Z250" s="106">
        <v>584</v>
      </c>
      <c r="AA250" s="106">
        <v>1</v>
      </c>
      <c r="AB250" s="103">
        <f t="shared" si="93"/>
        <v>0</v>
      </c>
      <c r="AC250" s="95">
        <f t="shared" si="111"/>
        <v>584</v>
      </c>
      <c r="AD250" s="95">
        <f t="shared" si="112"/>
        <v>535</v>
      </c>
      <c r="AE250" s="220">
        <v>32</v>
      </c>
      <c r="AF250" s="220">
        <v>503</v>
      </c>
      <c r="AG250" s="220">
        <v>49</v>
      </c>
      <c r="AJ250" s="225" t="s">
        <v>507</v>
      </c>
      <c r="AK250" s="224">
        <v>574</v>
      </c>
      <c r="AM250" s="103">
        <v>1</v>
      </c>
      <c r="AO250" s="244">
        <f t="shared" si="110"/>
        <v>0</v>
      </c>
      <c r="AS250" s="103" t="s">
        <v>507</v>
      </c>
      <c r="AT250" s="103">
        <v>576</v>
      </c>
    </row>
    <row r="251" spans="1:46" outlineLevel="1" x14ac:dyDescent="0.25">
      <c r="A251" s="140" t="s">
        <v>208</v>
      </c>
      <c r="B251" s="274">
        <v>285</v>
      </c>
      <c r="C251" s="128">
        <f t="shared" si="106"/>
        <v>1</v>
      </c>
      <c r="D251" s="136">
        <f t="shared" si="107"/>
        <v>0.4</v>
      </c>
      <c r="E251" s="296"/>
      <c r="F251" s="136">
        <v>1</v>
      </c>
      <c r="G251" s="144">
        <f t="shared" si="108"/>
        <v>121955</v>
      </c>
      <c r="H251" s="132">
        <f t="shared" si="109"/>
        <v>101507</v>
      </c>
      <c r="I251" s="132">
        <f t="shared" si="96"/>
        <v>20448</v>
      </c>
      <c r="J251" s="103">
        <v>334319</v>
      </c>
      <c r="V251" s="97" t="s">
        <v>508</v>
      </c>
      <c r="W251" s="103" t="s">
        <v>508</v>
      </c>
      <c r="X251" s="103">
        <v>280</v>
      </c>
      <c r="Y251" s="105" t="s">
        <v>508</v>
      </c>
      <c r="Z251" s="106">
        <v>305</v>
      </c>
      <c r="AA251" s="106">
        <v>0.5</v>
      </c>
      <c r="AB251" s="103">
        <f t="shared" si="93"/>
        <v>9.9999999999999978E-2</v>
      </c>
      <c r="AC251" s="95">
        <f t="shared" si="111"/>
        <v>346</v>
      </c>
      <c r="AD251" s="95">
        <f t="shared" si="112"/>
        <v>306</v>
      </c>
      <c r="AE251" s="220">
        <v>8</v>
      </c>
      <c r="AF251" s="220">
        <v>298</v>
      </c>
      <c r="AG251" s="220">
        <v>40</v>
      </c>
      <c r="AJ251" s="223" t="s">
        <v>508</v>
      </c>
      <c r="AK251" s="224">
        <v>245</v>
      </c>
      <c r="AM251" s="103">
        <v>0.4</v>
      </c>
      <c r="AO251" s="244">
        <f t="shared" si="110"/>
        <v>0</v>
      </c>
      <c r="AS251" s="103" t="s">
        <v>508</v>
      </c>
      <c r="AT251" s="103">
        <v>287</v>
      </c>
    </row>
    <row r="252" spans="1:46" outlineLevel="1" x14ac:dyDescent="0.25">
      <c r="A252" s="140" t="s">
        <v>113</v>
      </c>
      <c r="B252" s="274">
        <v>771</v>
      </c>
      <c r="C252" s="128">
        <f t="shared" si="106"/>
        <v>1</v>
      </c>
      <c r="D252" s="136">
        <f t="shared" si="107"/>
        <v>1</v>
      </c>
      <c r="E252" s="296">
        <v>1</v>
      </c>
      <c r="F252" s="296"/>
      <c r="G252" s="144">
        <f t="shared" si="108"/>
        <v>304887</v>
      </c>
      <c r="H252" s="132">
        <f t="shared" si="109"/>
        <v>253766</v>
      </c>
      <c r="I252" s="132">
        <f t="shared" si="96"/>
        <v>51121</v>
      </c>
      <c r="J252" s="103">
        <v>167160</v>
      </c>
      <c r="V252" s="97" t="s">
        <v>462</v>
      </c>
      <c r="W252" s="103" t="s">
        <v>462</v>
      </c>
      <c r="X252" s="103">
        <v>730</v>
      </c>
      <c r="Y252" s="105" t="s">
        <v>462</v>
      </c>
      <c r="Z252" s="106">
        <v>745</v>
      </c>
      <c r="AA252" s="106">
        <v>1</v>
      </c>
      <c r="AB252" s="103">
        <f t="shared" si="93"/>
        <v>0</v>
      </c>
      <c r="AC252" s="95">
        <f t="shared" si="111"/>
        <v>745</v>
      </c>
      <c r="AD252" s="95">
        <f t="shared" si="112"/>
        <v>667</v>
      </c>
      <c r="AE252" s="220">
        <v>15</v>
      </c>
      <c r="AF252" s="220">
        <v>652</v>
      </c>
      <c r="AG252" s="220">
        <v>78</v>
      </c>
      <c r="AJ252" s="223" t="s">
        <v>462</v>
      </c>
      <c r="AK252" s="224">
        <v>717</v>
      </c>
      <c r="AM252" s="103">
        <v>1</v>
      </c>
      <c r="AO252" s="244">
        <f t="shared" si="110"/>
        <v>0</v>
      </c>
      <c r="AS252" s="103" t="s">
        <v>462</v>
      </c>
      <c r="AT252" s="103">
        <v>771</v>
      </c>
    </row>
    <row r="253" spans="1:46" outlineLevel="1" x14ac:dyDescent="0.25">
      <c r="A253" s="140" t="s">
        <v>249</v>
      </c>
      <c r="B253" s="274">
        <v>2732</v>
      </c>
      <c r="C253" s="128">
        <f t="shared" si="106"/>
        <v>2</v>
      </c>
      <c r="D253" s="136">
        <f t="shared" si="107"/>
        <v>2</v>
      </c>
      <c r="E253" s="296">
        <v>2</v>
      </c>
      <c r="F253" s="296"/>
      <c r="G253" s="144">
        <f t="shared" si="108"/>
        <v>609775</v>
      </c>
      <c r="H253" s="132">
        <f t="shared" si="109"/>
        <v>507532</v>
      </c>
      <c r="I253" s="132">
        <f t="shared" si="96"/>
        <v>102243</v>
      </c>
      <c r="J253" s="103">
        <v>167160</v>
      </c>
      <c r="V253" s="97" t="s">
        <v>509</v>
      </c>
      <c r="W253" s="103" t="s">
        <v>509</v>
      </c>
      <c r="X253" s="103">
        <v>2875</v>
      </c>
      <c r="Y253" s="105" t="s">
        <v>509</v>
      </c>
      <c r="Z253" s="106">
        <v>2843</v>
      </c>
      <c r="AA253" s="106">
        <v>2</v>
      </c>
      <c r="AB253" s="103">
        <f t="shared" si="93"/>
        <v>0</v>
      </c>
      <c r="AC253" s="95">
        <f t="shared" si="111"/>
        <v>2809</v>
      </c>
      <c r="AD253" s="95">
        <f t="shared" si="112"/>
        <v>2399</v>
      </c>
      <c r="AE253" s="220">
        <v>128</v>
      </c>
      <c r="AF253" s="220">
        <v>2271</v>
      </c>
      <c r="AG253" s="220">
        <v>410</v>
      </c>
      <c r="AJ253" s="237" t="s">
        <v>509</v>
      </c>
      <c r="AK253" s="224">
        <v>2849</v>
      </c>
      <c r="AM253" s="103">
        <v>2</v>
      </c>
      <c r="AO253" s="244">
        <f t="shared" si="110"/>
        <v>0</v>
      </c>
      <c r="AS253" s="103" t="s">
        <v>509</v>
      </c>
      <c r="AT253" s="103">
        <v>2713</v>
      </c>
    </row>
    <row r="254" spans="1:46" outlineLevel="1" x14ac:dyDescent="0.25">
      <c r="A254" s="140" t="s">
        <v>240</v>
      </c>
      <c r="B254" s="274">
        <v>682</v>
      </c>
      <c r="C254" s="128">
        <f t="shared" si="106"/>
        <v>1</v>
      </c>
      <c r="D254" s="136">
        <f t="shared" si="107"/>
        <v>1</v>
      </c>
      <c r="E254" s="296">
        <v>1</v>
      </c>
      <c r="F254" s="296"/>
      <c r="G254" s="144">
        <f t="shared" si="108"/>
        <v>304887</v>
      </c>
      <c r="H254" s="132">
        <f t="shared" si="109"/>
        <v>253766</v>
      </c>
      <c r="I254" s="132">
        <f t="shared" si="96"/>
        <v>51121</v>
      </c>
      <c r="J254" s="103">
        <v>334319</v>
      </c>
      <c r="V254" s="98" t="s">
        <v>510</v>
      </c>
      <c r="W254" s="103" t="s">
        <v>510</v>
      </c>
      <c r="X254" s="103">
        <v>638</v>
      </c>
      <c r="Y254" s="105" t="s">
        <v>510</v>
      </c>
      <c r="Z254" s="106">
        <v>648</v>
      </c>
      <c r="AA254" s="106">
        <v>1</v>
      </c>
      <c r="AB254" s="103">
        <f t="shared" si="93"/>
        <v>0</v>
      </c>
      <c r="AC254" s="95">
        <f t="shared" si="111"/>
        <v>691</v>
      </c>
      <c r="AD254" s="95">
        <f t="shared" si="112"/>
        <v>613</v>
      </c>
      <c r="AE254" s="220">
        <v>33</v>
      </c>
      <c r="AF254" s="220">
        <v>580</v>
      </c>
      <c r="AG254" s="220">
        <v>78</v>
      </c>
      <c r="AJ254" s="225" t="s">
        <v>510</v>
      </c>
      <c r="AK254" s="224">
        <v>675</v>
      </c>
      <c r="AM254" s="103">
        <v>1</v>
      </c>
      <c r="AO254" s="244">
        <f t="shared" si="110"/>
        <v>0</v>
      </c>
      <c r="AS254" s="103" t="s">
        <v>510</v>
      </c>
      <c r="AT254" s="103">
        <v>678</v>
      </c>
    </row>
    <row r="255" spans="1:46" outlineLevel="1" x14ac:dyDescent="0.25">
      <c r="A255" s="140" t="s">
        <v>247</v>
      </c>
      <c r="B255" s="274">
        <v>963</v>
      </c>
      <c r="C255" s="128">
        <f t="shared" si="106"/>
        <v>1</v>
      </c>
      <c r="D255" s="136">
        <f t="shared" si="107"/>
        <v>1</v>
      </c>
      <c r="E255" s="296">
        <v>1</v>
      </c>
      <c r="F255" s="296"/>
      <c r="G255" s="144">
        <f t="shared" si="108"/>
        <v>304887</v>
      </c>
      <c r="H255" s="132">
        <f t="shared" si="109"/>
        <v>253766</v>
      </c>
      <c r="I255" s="132">
        <f t="shared" si="96"/>
        <v>51121</v>
      </c>
      <c r="J255" s="103">
        <v>167160</v>
      </c>
      <c r="V255" s="97" t="s">
        <v>511</v>
      </c>
      <c r="W255" s="103" t="s">
        <v>511</v>
      </c>
      <c r="X255" s="103">
        <v>943</v>
      </c>
      <c r="Y255" s="105" t="s">
        <v>511</v>
      </c>
      <c r="Z255" s="106">
        <v>901</v>
      </c>
      <c r="AA255" s="106">
        <v>1</v>
      </c>
      <c r="AB255" s="103">
        <f t="shared" si="93"/>
        <v>0</v>
      </c>
      <c r="AC255" s="95">
        <f t="shared" si="111"/>
        <v>907</v>
      </c>
      <c r="AD255" s="95">
        <f t="shared" si="112"/>
        <v>789</v>
      </c>
      <c r="AE255" s="220">
        <v>56</v>
      </c>
      <c r="AF255" s="220">
        <v>733</v>
      </c>
      <c r="AG255" s="220">
        <v>118</v>
      </c>
      <c r="AJ255" s="223" t="s">
        <v>511</v>
      </c>
      <c r="AK255" s="224">
        <v>1295</v>
      </c>
      <c r="AM255" s="103">
        <v>1</v>
      </c>
      <c r="AO255" s="244">
        <f t="shared" si="110"/>
        <v>0</v>
      </c>
      <c r="AS255" s="103" t="s">
        <v>511</v>
      </c>
      <c r="AT255" s="103">
        <v>980</v>
      </c>
    </row>
    <row r="256" spans="1:46" outlineLevel="1" x14ac:dyDescent="0.25">
      <c r="A256" s="140" t="s">
        <v>251</v>
      </c>
      <c r="B256" s="274">
        <v>592</v>
      </c>
      <c r="C256" s="128">
        <f t="shared" si="106"/>
        <v>1</v>
      </c>
      <c r="D256" s="136">
        <f t="shared" si="107"/>
        <v>1</v>
      </c>
      <c r="E256" s="296">
        <v>1</v>
      </c>
      <c r="F256" s="296"/>
      <c r="G256" s="144">
        <f t="shared" si="108"/>
        <v>304887</v>
      </c>
      <c r="H256" s="132">
        <f t="shared" si="109"/>
        <v>253766</v>
      </c>
      <c r="I256" s="132">
        <f t="shared" si="96"/>
        <v>51121</v>
      </c>
      <c r="J256" s="103">
        <v>167160</v>
      </c>
      <c r="V256" s="97" t="s">
        <v>512</v>
      </c>
      <c r="W256" s="103" t="s">
        <v>512</v>
      </c>
      <c r="X256" s="103">
        <v>574</v>
      </c>
      <c r="Y256" s="105" t="s">
        <v>512</v>
      </c>
      <c r="Z256" s="106">
        <v>582</v>
      </c>
      <c r="AA256" s="106">
        <v>1</v>
      </c>
      <c r="AB256" s="103">
        <f t="shared" si="93"/>
        <v>0</v>
      </c>
      <c r="AC256" s="95">
        <f t="shared" si="111"/>
        <v>583</v>
      </c>
      <c r="AD256" s="95">
        <f t="shared" si="112"/>
        <v>505</v>
      </c>
      <c r="AE256" s="220">
        <v>17</v>
      </c>
      <c r="AF256" s="220">
        <v>488</v>
      </c>
      <c r="AG256" s="220">
        <v>78</v>
      </c>
      <c r="AJ256" s="223" t="s">
        <v>512</v>
      </c>
      <c r="AK256" s="224">
        <v>571</v>
      </c>
      <c r="AM256" s="103">
        <v>1</v>
      </c>
      <c r="AO256" s="244">
        <f t="shared" si="110"/>
        <v>0</v>
      </c>
      <c r="AS256" s="103" t="s">
        <v>512</v>
      </c>
      <c r="AT256" s="103">
        <v>592</v>
      </c>
    </row>
    <row r="257" spans="1:46" outlineLevel="1" x14ac:dyDescent="0.25">
      <c r="A257" s="140" t="s">
        <v>252</v>
      </c>
      <c r="B257" s="274">
        <v>1160</v>
      </c>
      <c r="C257" s="128">
        <f t="shared" si="106"/>
        <v>1</v>
      </c>
      <c r="D257" s="136">
        <f t="shared" si="107"/>
        <v>1</v>
      </c>
      <c r="E257" s="296">
        <v>1</v>
      </c>
      <c r="F257" s="296"/>
      <c r="G257" s="144">
        <f t="shared" si="108"/>
        <v>304887</v>
      </c>
      <c r="H257" s="132">
        <f t="shared" si="109"/>
        <v>253766</v>
      </c>
      <c r="I257" s="132">
        <f t="shared" si="96"/>
        <v>51121</v>
      </c>
      <c r="J257" s="103">
        <v>501472</v>
      </c>
      <c r="V257" s="97" t="s">
        <v>513</v>
      </c>
      <c r="W257" s="103" t="s">
        <v>513</v>
      </c>
      <c r="X257" s="103">
        <v>1238</v>
      </c>
      <c r="Y257" s="105" t="s">
        <v>513</v>
      </c>
      <c r="Z257" s="106">
        <v>1401</v>
      </c>
      <c r="AA257" s="106">
        <v>1</v>
      </c>
      <c r="AB257" s="103">
        <f t="shared" si="93"/>
        <v>0</v>
      </c>
      <c r="AC257" s="95">
        <f t="shared" si="111"/>
        <v>1400</v>
      </c>
      <c r="AD257" s="95">
        <f t="shared" si="112"/>
        <v>1170</v>
      </c>
      <c r="AE257" s="220">
        <v>52</v>
      </c>
      <c r="AF257" s="220">
        <v>1118</v>
      </c>
      <c r="AG257" s="220">
        <v>230</v>
      </c>
      <c r="AJ257" s="223" t="s">
        <v>513</v>
      </c>
      <c r="AK257" s="224">
        <v>1531</v>
      </c>
      <c r="AM257" s="103">
        <v>1</v>
      </c>
      <c r="AO257" s="244">
        <f t="shared" si="110"/>
        <v>0</v>
      </c>
      <c r="AS257" s="103" t="s">
        <v>513</v>
      </c>
      <c r="AT257" s="103">
        <v>1356</v>
      </c>
    </row>
    <row r="258" spans="1:46" outlineLevel="1" x14ac:dyDescent="0.25">
      <c r="A258" s="140" t="s">
        <v>36</v>
      </c>
      <c r="B258" s="274">
        <v>957</v>
      </c>
      <c r="C258" s="128">
        <f t="shared" si="106"/>
        <v>1</v>
      </c>
      <c r="D258" s="136">
        <f t="shared" si="107"/>
        <v>1</v>
      </c>
      <c r="E258" s="296">
        <v>1</v>
      </c>
      <c r="F258" s="296"/>
      <c r="G258" s="144">
        <f t="shared" si="108"/>
        <v>304887</v>
      </c>
      <c r="H258" s="132">
        <f t="shared" si="109"/>
        <v>253766</v>
      </c>
      <c r="I258" s="132">
        <f t="shared" si="96"/>
        <v>51121</v>
      </c>
      <c r="J258" s="103">
        <v>668630</v>
      </c>
      <c r="V258" s="97" t="s">
        <v>514</v>
      </c>
      <c r="W258" s="103" t="s">
        <v>514</v>
      </c>
      <c r="X258" s="103">
        <v>930</v>
      </c>
      <c r="Y258" s="105" t="s">
        <v>514</v>
      </c>
      <c r="Z258" s="106">
        <v>939</v>
      </c>
      <c r="AA258" s="106">
        <v>1</v>
      </c>
      <c r="AB258" s="103">
        <f t="shared" si="93"/>
        <v>0</v>
      </c>
      <c r="AC258" s="95">
        <f t="shared" si="111"/>
        <v>952</v>
      </c>
      <c r="AD258" s="95">
        <f t="shared" si="112"/>
        <v>836</v>
      </c>
      <c r="AE258" s="220">
        <v>56</v>
      </c>
      <c r="AF258" s="220">
        <v>780</v>
      </c>
      <c r="AG258" s="220">
        <v>116</v>
      </c>
      <c r="AJ258" s="223" t="s">
        <v>514</v>
      </c>
      <c r="AK258" s="224">
        <v>926</v>
      </c>
      <c r="AM258" s="103">
        <v>1</v>
      </c>
      <c r="AO258" s="244">
        <f t="shared" si="110"/>
        <v>0</v>
      </c>
      <c r="AS258" s="103" t="s">
        <v>514</v>
      </c>
      <c r="AT258" s="103">
        <v>951</v>
      </c>
    </row>
    <row r="259" spans="1:46" ht="36" outlineLevel="1" x14ac:dyDescent="0.25">
      <c r="A259" s="140" t="s">
        <v>243</v>
      </c>
      <c r="B259" s="274">
        <v>596</v>
      </c>
      <c r="C259" s="128">
        <f t="shared" si="106"/>
        <v>1</v>
      </c>
      <c r="D259" s="136">
        <f t="shared" si="107"/>
        <v>1</v>
      </c>
      <c r="E259" s="296">
        <v>1</v>
      </c>
      <c r="F259" s="296"/>
      <c r="G259" s="144">
        <f t="shared" si="108"/>
        <v>304887</v>
      </c>
      <c r="H259" s="132">
        <f t="shared" si="109"/>
        <v>253766</v>
      </c>
      <c r="I259" s="132">
        <f t="shared" si="96"/>
        <v>51121</v>
      </c>
      <c r="J259" s="103">
        <v>167160</v>
      </c>
      <c r="V259" s="98" t="s">
        <v>515</v>
      </c>
      <c r="W259" s="103" t="s">
        <v>515</v>
      </c>
      <c r="X259" s="103">
        <v>729</v>
      </c>
      <c r="Y259" s="105" t="s">
        <v>515</v>
      </c>
      <c r="Z259" s="106">
        <v>622</v>
      </c>
      <c r="AA259" s="106">
        <v>1</v>
      </c>
      <c r="AB259" s="103">
        <f t="shared" si="93"/>
        <v>0</v>
      </c>
      <c r="AC259" s="95">
        <f t="shared" si="111"/>
        <v>705</v>
      </c>
      <c r="AD259" s="95">
        <f t="shared" si="112"/>
        <v>602</v>
      </c>
      <c r="AE259" s="220">
        <v>20</v>
      </c>
      <c r="AF259" s="220">
        <v>582</v>
      </c>
      <c r="AG259" s="220">
        <v>103</v>
      </c>
      <c r="AJ259" s="225" t="s">
        <v>515</v>
      </c>
      <c r="AK259" s="224">
        <v>608</v>
      </c>
      <c r="AM259" s="103">
        <v>1</v>
      </c>
      <c r="AO259" s="244">
        <f t="shared" si="110"/>
        <v>0</v>
      </c>
      <c r="AS259" s="103" t="s">
        <v>515</v>
      </c>
      <c r="AT259" s="103">
        <v>590</v>
      </c>
    </row>
    <row r="260" spans="1:46" outlineLevel="1" x14ac:dyDescent="0.25">
      <c r="A260" s="140" t="s">
        <v>245</v>
      </c>
      <c r="B260" s="274">
        <v>1773</v>
      </c>
      <c r="C260" s="128">
        <f t="shared" si="106"/>
        <v>1</v>
      </c>
      <c r="D260" s="136">
        <f t="shared" si="107"/>
        <v>1</v>
      </c>
      <c r="E260" s="296">
        <v>1</v>
      </c>
      <c r="F260" s="296"/>
      <c r="G260" s="144">
        <f t="shared" si="108"/>
        <v>304887</v>
      </c>
      <c r="H260" s="132">
        <f t="shared" si="109"/>
        <v>253766</v>
      </c>
      <c r="I260" s="132">
        <f t="shared" si="96"/>
        <v>51121</v>
      </c>
      <c r="J260" s="103">
        <v>167160</v>
      </c>
      <c r="V260" s="97" t="s">
        <v>516</v>
      </c>
      <c r="W260" s="103" t="s">
        <v>516</v>
      </c>
      <c r="X260" s="103">
        <v>1944</v>
      </c>
      <c r="Y260" s="105" t="s">
        <v>516</v>
      </c>
      <c r="Z260" s="106">
        <v>1963</v>
      </c>
      <c r="AA260" s="106">
        <v>1</v>
      </c>
      <c r="AB260" s="103">
        <f t="shared" si="93"/>
        <v>0</v>
      </c>
      <c r="AC260" s="95">
        <f t="shared" si="111"/>
        <v>1972</v>
      </c>
      <c r="AD260" s="95">
        <f t="shared" si="112"/>
        <v>1754</v>
      </c>
      <c r="AE260" s="220">
        <v>102</v>
      </c>
      <c r="AF260" s="220">
        <v>1652</v>
      </c>
      <c r="AG260" s="220">
        <v>218</v>
      </c>
      <c r="AJ260" s="223" t="s">
        <v>516</v>
      </c>
      <c r="AK260" s="224">
        <v>1959</v>
      </c>
      <c r="AM260" s="103">
        <v>1</v>
      </c>
      <c r="AO260" s="244">
        <f t="shared" si="110"/>
        <v>0</v>
      </c>
      <c r="AS260" s="103" t="s">
        <v>516</v>
      </c>
      <c r="AT260" s="103">
        <v>1785</v>
      </c>
    </row>
    <row r="261" spans="1:46" outlineLevel="1" x14ac:dyDescent="0.25">
      <c r="A261" s="140" t="s">
        <v>253</v>
      </c>
      <c r="B261" s="274">
        <v>335</v>
      </c>
      <c r="C261" s="128">
        <f t="shared" si="106"/>
        <v>1</v>
      </c>
      <c r="D261" s="136">
        <f t="shared" si="107"/>
        <v>0.4</v>
      </c>
      <c r="E261" s="296"/>
      <c r="F261" s="296">
        <v>1</v>
      </c>
      <c r="G261" s="144">
        <f t="shared" si="108"/>
        <v>121955</v>
      </c>
      <c r="H261" s="132">
        <f t="shared" si="109"/>
        <v>101507</v>
      </c>
      <c r="I261" s="132">
        <f t="shared" si="96"/>
        <v>20448</v>
      </c>
      <c r="J261" s="103">
        <v>167160</v>
      </c>
      <c r="V261" s="97" t="s">
        <v>517</v>
      </c>
      <c r="W261" s="103" t="s">
        <v>517</v>
      </c>
      <c r="X261" s="103">
        <v>370</v>
      </c>
      <c r="Y261" s="105" t="s">
        <v>517</v>
      </c>
      <c r="Z261" s="106">
        <v>385</v>
      </c>
      <c r="AA261" s="106">
        <v>0.5</v>
      </c>
      <c r="AB261" s="103">
        <f t="shared" si="93"/>
        <v>9.9999999999999978E-2</v>
      </c>
      <c r="AC261" s="95">
        <f t="shared" si="111"/>
        <v>385</v>
      </c>
      <c r="AD261" s="95">
        <f t="shared" si="112"/>
        <v>327</v>
      </c>
      <c r="AE261" s="220">
        <v>14</v>
      </c>
      <c r="AF261" s="220">
        <v>313</v>
      </c>
      <c r="AG261" s="220">
        <v>58</v>
      </c>
      <c r="AJ261" s="223" t="s">
        <v>517</v>
      </c>
      <c r="AK261" s="224">
        <v>412</v>
      </c>
      <c r="AM261" s="103">
        <v>0.4</v>
      </c>
      <c r="AO261" s="244">
        <f t="shared" si="110"/>
        <v>0</v>
      </c>
      <c r="AS261" s="103" t="s">
        <v>517</v>
      </c>
      <c r="AT261" s="103">
        <v>362</v>
      </c>
    </row>
    <row r="262" spans="1:46" outlineLevel="1" x14ac:dyDescent="0.25">
      <c r="A262" s="140" t="s">
        <v>238</v>
      </c>
      <c r="B262" s="274">
        <v>360</v>
      </c>
      <c r="C262" s="128">
        <f t="shared" si="106"/>
        <v>1</v>
      </c>
      <c r="D262" s="136">
        <f t="shared" si="107"/>
        <v>0.4</v>
      </c>
      <c r="E262" s="296"/>
      <c r="F262" s="296">
        <v>1</v>
      </c>
      <c r="G262" s="144">
        <f t="shared" si="108"/>
        <v>121955</v>
      </c>
      <c r="H262" s="132">
        <f t="shared" si="109"/>
        <v>101507</v>
      </c>
      <c r="I262" s="132">
        <f t="shared" si="96"/>
        <v>20448</v>
      </c>
      <c r="J262" s="103">
        <v>167160</v>
      </c>
      <c r="V262" s="97" t="s">
        <v>518</v>
      </c>
      <c r="W262" s="103" t="s">
        <v>518</v>
      </c>
      <c r="X262" s="103">
        <v>350</v>
      </c>
      <c r="Y262" s="105" t="s">
        <v>518</v>
      </c>
      <c r="Z262" s="106">
        <v>355</v>
      </c>
      <c r="AA262" s="106">
        <v>0.5</v>
      </c>
      <c r="AB262" s="103">
        <f t="shared" si="93"/>
        <v>9.9999999999999978E-2</v>
      </c>
      <c r="AC262" s="95">
        <f t="shared" si="111"/>
        <v>362</v>
      </c>
      <c r="AD262" s="95">
        <f t="shared" si="112"/>
        <v>321</v>
      </c>
      <c r="AE262" s="220">
        <v>67</v>
      </c>
      <c r="AF262" s="220">
        <v>254</v>
      </c>
      <c r="AG262" s="220">
        <v>41</v>
      </c>
      <c r="AJ262" s="223" t="s">
        <v>518</v>
      </c>
      <c r="AK262" s="224">
        <v>415</v>
      </c>
      <c r="AM262" s="103">
        <v>0.4</v>
      </c>
      <c r="AO262" s="244">
        <f t="shared" si="110"/>
        <v>0</v>
      </c>
      <c r="AS262" s="103" t="s">
        <v>518</v>
      </c>
      <c r="AT262" s="103">
        <v>371</v>
      </c>
    </row>
    <row r="263" spans="1:46" x14ac:dyDescent="0.3">
      <c r="A263" s="146" t="s">
        <v>37</v>
      </c>
      <c r="B263" s="184">
        <f>SUM(B241:B262)</f>
        <v>25248</v>
      </c>
      <c r="C263" s="167">
        <f t="shared" ref="C263:J263" si="113">SUM(C241:C262)</f>
        <v>26</v>
      </c>
      <c r="D263" s="167">
        <f t="shared" si="113"/>
        <v>23.599999999999998</v>
      </c>
      <c r="E263" s="167">
        <f t="shared" si="113"/>
        <v>22</v>
      </c>
      <c r="F263" s="167">
        <f t="shared" si="113"/>
        <v>4</v>
      </c>
      <c r="G263" s="165">
        <f t="shared" si="113"/>
        <v>7195337</v>
      </c>
      <c r="H263" s="165">
        <f t="shared" si="113"/>
        <v>5988880</v>
      </c>
      <c r="I263" s="165">
        <f t="shared" si="113"/>
        <v>1206457</v>
      </c>
      <c r="J263" s="185">
        <f t="shared" si="113"/>
        <v>5014772</v>
      </c>
      <c r="V263" s="97"/>
      <c r="Z263" s="106"/>
    </row>
    <row r="264" spans="1:46" outlineLevel="1" x14ac:dyDescent="0.3">
      <c r="A264" s="146" t="s">
        <v>283</v>
      </c>
      <c r="B264" s="167"/>
      <c r="C264" s="167"/>
      <c r="D264" s="147"/>
      <c r="E264" s="147"/>
      <c r="F264" s="147"/>
      <c r="G264" s="148"/>
      <c r="H264" s="148"/>
      <c r="I264" s="148"/>
      <c r="V264" s="145"/>
      <c r="AB264" s="103">
        <f t="shared" si="93"/>
        <v>0</v>
      </c>
    </row>
    <row r="265" spans="1:46" outlineLevel="1" x14ac:dyDescent="0.25">
      <c r="A265" s="140" t="s">
        <v>254</v>
      </c>
      <c r="B265" s="274">
        <v>319</v>
      </c>
      <c r="C265" s="128">
        <f>E265+F265</f>
        <v>1</v>
      </c>
      <c r="D265" s="149">
        <f t="shared" ref="D265:D276" si="114">SUM(E265+F265*$D$6)</f>
        <v>0.4</v>
      </c>
      <c r="E265" s="300"/>
      <c r="F265" s="157">
        <v>1</v>
      </c>
      <c r="G265" s="144">
        <f t="shared" ref="G265:G276" si="115">ROUND($G$5/$D$290*D265,0)</f>
        <v>121955</v>
      </c>
      <c r="H265" s="132">
        <f t="shared" ref="H265:H276" si="116">ROUNDUP(D265*$H$6,0)</f>
        <v>101507</v>
      </c>
      <c r="I265" s="132">
        <f t="shared" si="96"/>
        <v>20448</v>
      </c>
      <c r="J265" s="103">
        <v>83580</v>
      </c>
      <c r="V265" s="97" t="s">
        <v>519</v>
      </c>
      <c r="W265" s="103" t="s">
        <v>519</v>
      </c>
      <c r="X265" s="103">
        <v>324</v>
      </c>
      <c r="Y265" s="105" t="s">
        <v>519</v>
      </c>
      <c r="Z265" s="106">
        <v>314</v>
      </c>
      <c r="AA265" s="106">
        <v>0.5</v>
      </c>
      <c r="AB265" s="103">
        <f t="shared" si="93"/>
        <v>9.9999999999999978E-2</v>
      </c>
      <c r="AC265" s="95">
        <f>AD265+AG265</f>
        <v>325</v>
      </c>
      <c r="AD265" s="95">
        <f>AE265+AF265</f>
        <v>291</v>
      </c>
      <c r="AE265" s="96">
        <v>10</v>
      </c>
      <c r="AF265" s="96">
        <v>281</v>
      </c>
      <c r="AG265" s="96">
        <v>34</v>
      </c>
      <c r="AJ265" s="223" t="s">
        <v>519</v>
      </c>
      <c r="AK265" s="224">
        <v>321</v>
      </c>
      <c r="AM265" s="103">
        <v>0.4</v>
      </c>
      <c r="AO265" s="244">
        <f t="shared" ref="AO265:AO276" si="117">AM265-D265</f>
        <v>0</v>
      </c>
      <c r="AS265" s="103" t="s">
        <v>519</v>
      </c>
      <c r="AT265" s="103">
        <v>320</v>
      </c>
    </row>
    <row r="266" spans="1:46" outlineLevel="1" x14ac:dyDescent="0.25">
      <c r="A266" s="140" t="s">
        <v>159</v>
      </c>
      <c r="B266" s="274">
        <v>511</v>
      </c>
      <c r="C266" s="128">
        <f>E266+F266</f>
        <v>1</v>
      </c>
      <c r="D266" s="149">
        <f t="shared" si="114"/>
        <v>1</v>
      </c>
      <c r="E266" s="157">
        <v>1</v>
      </c>
      <c r="F266" s="157"/>
      <c r="G266" s="144">
        <f t="shared" si="115"/>
        <v>304887</v>
      </c>
      <c r="H266" s="132">
        <f t="shared" si="116"/>
        <v>253766</v>
      </c>
      <c r="I266" s="132">
        <f t="shared" si="96"/>
        <v>51121</v>
      </c>
      <c r="J266" s="103">
        <v>167160</v>
      </c>
      <c r="V266" s="97" t="s">
        <v>412</v>
      </c>
      <c r="W266" s="103" t="s">
        <v>412</v>
      </c>
      <c r="X266" s="103">
        <v>532</v>
      </c>
      <c r="Y266" s="105" t="s">
        <v>412</v>
      </c>
      <c r="Z266" s="106">
        <v>520</v>
      </c>
      <c r="AA266" s="106">
        <v>1</v>
      </c>
      <c r="AB266" s="103">
        <f t="shared" ref="AB266:AB288" si="118">AA266-D266</f>
        <v>0</v>
      </c>
      <c r="AC266" s="95">
        <f t="shared" ref="AC266:AC276" si="119">AD266+AG266</f>
        <v>525</v>
      </c>
      <c r="AD266" s="95">
        <f t="shared" ref="AD266:AD276" si="120">AE266+AF266</f>
        <v>473</v>
      </c>
      <c r="AE266" s="221">
        <v>8</v>
      </c>
      <c r="AF266" s="221">
        <v>465</v>
      </c>
      <c r="AG266" s="221">
        <v>52</v>
      </c>
      <c r="AJ266" s="223" t="s">
        <v>412</v>
      </c>
      <c r="AK266" s="224">
        <v>515</v>
      </c>
      <c r="AM266" s="103">
        <v>1</v>
      </c>
      <c r="AO266" s="244">
        <f t="shared" si="117"/>
        <v>0</v>
      </c>
      <c r="AS266" s="103" t="s">
        <v>412</v>
      </c>
      <c r="AT266" s="103">
        <v>524</v>
      </c>
    </row>
    <row r="267" spans="1:46" outlineLevel="1" x14ac:dyDescent="0.25">
      <c r="A267" s="140" t="s">
        <v>160</v>
      </c>
      <c r="B267" s="274">
        <v>514</v>
      </c>
      <c r="C267" s="128">
        <f t="shared" ref="C267:C276" si="121">E267+F267</f>
        <v>1</v>
      </c>
      <c r="D267" s="149">
        <f t="shared" si="114"/>
        <v>1</v>
      </c>
      <c r="E267" s="157">
        <v>1</v>
      </c>
      <c r="F267" s="157"/>
      <c r="G267" s="144">
        <f t="shared" si="115"/>
        <v>304887</v>
      </c>
      <c r="H267" s="132">
        <f t="shared" si="116"/>
        <v>253766</v>
      </c>
      <c r="I267" s="132">
        <f t="shared" ref="I267:I288" si="122">G267-H267</f>
        <v>51121</v>
      </c>
      <c r="J267" s="103">
        <v>167160</v>
      </c>
      <c r="V267" s="97" t="s">
        <v>413</v>
      </c>
      <c r="W267" s="103" t="s">
        <v>413</v>
      </c>
      <c r="X267" s="103">
        <v>528</v>
      </c>
      <c r="Y267" s="105" t="s">
        <v>413</v>
      </c>
      <c r="Z267" s="106">
        <v>521</v>
      </c>
      <c r="AA267" s="106">
        <v>1</v>
      </c>
      <c r="AB267" s="103">
        <f t="shared" si="118"/>
        <v>0</v>
      </c>
      <c r="AC267" s="95">
        <f t="shared" si="119"/>
        <v>527</v>
      </c>
      <c r="AD267" s="95">
        <f t="shared" si="120"/>
        <v>465</v>
      </c>
      <c r="AE267" s="96">
        <v>10</v>
      </c>
      <c r="AF267" s="96">
        <v>455</v>
      </c>
      <c r="AG267" s="96">
        <v>62</v>
      </c>
      <c r="AJ267" s="223" t="s">
        <v>413</v>
      </c>
      <c r="AK267" s="224">
        <v>518</v>
      </c>
      <c r="AM267" s="103">
        <v>1</v>
      </c>
      <c r="AO267" s="244">
        <f t="shared" si="117"/>
        <v>0</v>
      </c>
      <c r="AS267" s="103" t="s">
        <v>413</v>
      </c>
      <c r="AT267" s="103">
        <v>519</v>
      </c>
    </row>
    <row r="268" spans="1:46" ht="54" outlineLevel="1" x14ac:dyDescent="0.25">
      <c r="A268" s="140" t="s">
        <v>255</v>
      </c>
      <c r="B268" s="274">
        <v>340</v>
      </c>
      <c r="C268" s="128">
        <f t="shared" si="121"/>
        <v>1</v>
      </c>
      <c r="D268" s="149">
        <f t="shared" si="114"/>
        <v>0.4</v>
      </c>
      <c r="E268" s="157"/>
      <c r="F268" s="157">
        <v>1</v>
      </c>
      <c r="G268" s="144">
        <f t="shared" si="115"/>
        <v>121955</v>
      </c>
      <c r="H268" s="132">
        <f t="shared" si="116"/>
        <v>101507</v>
      </c>
      <c r="I268" s="132">
        <f t="shared" si="122"/>
        <v>20448</v>
      </c>
      <c r="J268" s="103">
        <v>83580</v>
      </c>
      <c r="V268" s="97" t="s">
        <v>520</v>
      </c>
      <c r="W268" s="103" t="s">
        <v>520</v>
      </c>
      <c r="X268" s="103">
        <v>368</v>
      </c>
      <c r="Y268" s="105" t="s">
        <v>520</v>
      </c>
      <c r="Z268" s="106">
        <v>358</v>
      </c>
      <c r="AA268" s="106">
        <v>0.5</v>
      </c>
      <c r="AB268" s="103">
        <f t="shared" si="118"/>
        <v>9.9999999999999978E-2</v>
      </c>
      <c r="AC268" s="95">
        <f t="shared" si="119"/>
        <v>370</v>
      </c>
      <c r="AD268" s="95">
        <f t="shared" si="120"/>
        <v>318</v>
      </c>
      <c r="AE268" s="96">
        <v>2</v>
      </c>
      <c r="AF268" s="96">
        <v>316</v>
      </c>
      <c r="AG268" s="96">
        <v>52</v>
      </c>
      <c r="AJ268" s="223" t="s">
        <v>520</v>
      </c>
      <c r="AK268" s="224">
        <v>359</v>
      </c>
      <c r="AM268" s="103">
        <v>0.4</v>
      </c>
      <c r="AO268" s="244">
        <f t="shared" si="117"/>
        <v>0</v>
      </c>
      <c r="AS268" s="103" t="s">
        <v>520</v>
      </c>
      <c r="AT268" s="103">
        <v>352</v>
      </c>
    </row>
    <row r="269" spans="1:46" ht="36" outlineLevel="1" x14ac:dyDescent="0.25">
      <c r="A269" s="140" t="s">
        <v>256</v>
      </c>
      <c r="B269" s="274">
        <v>503</v>
      </c>
      <c r="C269" s="297">
        <f t="shared" si="121"/>
        <v>1</v>
      </c>
      <c r="D269" s="131">
        <f t="shared" si="114"/>
        <v>1</v>
      </c>
      <c r="E269" s="157">
        <v>1</v>
      </c>
      <c r="F269" s="157"/>
      <c r="G269" s="144">
        <f t="shared" si="115"/>
        <v>304887</v>
      </c>
      <c r="H269" s="132">
        <f t="shared" si="116"/>
        <v>253766</v>
      </c>
      <c r="I269" s="132">
        <f t="shared" si="122"/>
        <v>51121</v>
      </c>
      <c r="J269" s="103">
        <v>83580</v>
      </c>
      <c r="V269" s="97" t="s">
        <v>521</v>
      </c>
      <c r="W269" s="103" t="s">
        <v>521</v>
      </c>
      <c r="X269" s="103">
        <v>517</v>
      </c>
      <c r="Y269" s="105" t="s">
        <v>521</v>
      </c>
      <c r="Z269" s="106">
        <v>528</v>
      </c>
      <c r="AA269" s="106">
        <v>1</v>
      </c>
      <c r="AB269" s="103">
        <f t="shared" si="118"/>
        <v>0</v>
      </c>
      <c r="AC269" s="95">
        <f t="shared" si="119"/>
        <v>502</v>
      </c>
      <c r="AD269" s="95">
        <f t="shared" si="120"/>
        <v>451</v>
      </c>
      <c r="AE269" s="96">
        <v>2</v>
      </c>
      <c r="AF269" s="96">
        <v>449</v>
      </c>
      <c r="AG269" s="96">
        <v>51</v>
      </c>
      <c r="AJ269" s="223" t="s">
        <v>521</v>
      </c>
      <c r="AK269" s="224">
        <v>509</v>
      </c>
      <c r="AM269" s="103">
        <v>1</v>
      </c>
      <c r="AO269" s="244">
        <f t="shared" si="117"/>
        <v>0</v>
      </c>
      <c r="AS269" s="103" t="s">
        <v>521</v>
      </c>
      <c r="AT269" s="103">
        <v>506</v>
      </c>
    </row>
    <row r="270" spans="1:46" outlineLevel="1" x14ac:dyDescent="0.25">
      <c r="A270" s="140" t="s">
        <v>261</v>
      </c>
      <c r="B270" s="274">
        <v>362</v>
      </c>
      <c r="C270" s="128">
        <f t="shared" si="121"/>
        <v>1</v>
      </c>
      <c r="D270" s="149">
        <f t="shared" si="114"/>
        <v>0.4</v>
      </c>
      <c r="E270" s="157"/>
      <c r="F270" s="157">
        <v>1</v>
      </c>
      <c r="G270" s="144">
        <f t="shared" si="115"/>
        <v>121955</v>
      </c>
      <c r="H270" s="132">
        <f t="shared" si="116"/>
        <v>101507</v>
      </c>
      <c r="I270" s="132">
        <f t="shared" si="122"/>
        <v>20448</v>
      </c>
      <c r="J270" s="103">
        <v>167160</v>
      </c>
      <c r="V270" s="97" t="s">
        <v>522</v>
      </c>
      <c r="W270" s="103" t="s">
        <v>522</v>
      </c>
      <c r="X270" s="103">
        <v>417</v>
      </c>
      <c r="Y270" s="105" t="s">
        <v>522</v>
      </c>
      <c r="Z270" s="106">
        <v>401</v>
      </c>
      <c r="AA270" s="106">
        <v>0.5</v>
      </c>
      <c r="AB270" s="103">
        <f t="shared" si="118"/>
        <v>9.9999999999999978E-2</v>
      </c>
      <c r="AC270" s="95">
        <f t="shared" si="119"/>
        <v>406</v>
      </c>
      <c r="AD270" s="95">
        <f t="shared" si="120"/>
        <v>358</v>
      </c>
      <c r="AE270" s="96">
        <v>9</v>
      </c>
      <c r="AF270" s="96">
        <v>349</v>
      </c>
      <c r="AG270" s="96">
        <v>48</v>
      </c>
      <c r="AJ270" s="223" t="s">
        <v>522</v>
      </c>
      <c r="AK270" s="224">
        <v>389</v>
      </c>
      <c r="AM270" s="103">
        <v>0.4</v>
      </c>
      <c r="AO270" s="244">
        <f t="shared" si="117"/>
        <v>0</v>
      </c>
      <c r="AS270" s="103" t="s">
        <v>522</v>
      </c>
      <c r="AT270" s="103">
        <v>377</v>
      </c>
    </row>
    <row r="271" spans="1:46" outlineLevel="1" x14ac:dyDescent="0.25">
      <c r="A271" s="140" t="s">
        <v>257</v>
      </c>
      <c r="B271" s="274">
        <v>515</v>
      </c>
      <c r="C271" s="297">
        <f t="shared" si="121"/>
        <v>1</v>
      </c>
      <c r="D271" s="131">
        <f t="shared" si="114"/>
        <v>1</v>
      </c>
      <c r="E271" s="157">
        <v>1</v>
      </c>
      <c r="F271" s="157"/>
      <c r="G271" s="144">
        <f t="shared" si="115"/>
        <v>304887</v>
      </c>
      <c r="H271" s="132">
        <f t="shared" si="116"/>
        <v>253766</v>
      </c>
      <c r="I271" s="132">
        <f t="shared" si="122"/>
        <v>51121</v>
      </c>
      <c r="J271" s="103">
        <v>83580</v>
      </c>
      <c r="V271" s="97" t="s">
        <v>523</v>
      </c>
      <c r="W271" s="103" t="s">
        <v>523</v>
      </c>
      <c r="X271" s="103">
        <v>527</v>
      </c>
      <c r="Y271" s="105" t="s">
        <v>523</v>
      </c>
      <c r="Z271" s="106">
        <v>514</v>
      </c>
      <c r="AA271" s="106">
        <v>1</v>
      </c>
      <c r="AB271" s="103">
        <f t="shared" si="118"/>
        <v>0</v>
      </c>
      <c r="AC271" s="95">
        <f t="shared" si="119"/>
        <v>526</v>
      </c>
      <c r="AD271" s="95">
        <f t="shared" si="120"/>
        <v>465</v>
      </c>
      <c r="AE271" s="96">
        <v>2</v>
      </c>
      <c r="AF271" s="96">
        <v>463</v>
      </c>
      <c r="AG271" s="96">
        <v>61</v>
      </c>
      <c r="AJ271" s="223" t="s">
        <v>523</v>
      </c>
      <c r="AK271" s="224">
        <v>516</v>
      </c>
      <c r="AM271" s="103">
        <v>1</v>
      </c>
      <c r="AO271" s="244">
        <f t="shared" si="117"/>
        <v>0</v>
      </c>
      <c r="AS271" s="103" t="s">
        <v>523</v>
      </c>
      <c r="AT271" s="103">
        <v>524</v>
      </c>
    </row>
    <row r="272" spans="1:46" outlineLevel="1" x14ac:dyDescent="0.25">
      <c r="A272" s="140" t="s">
        <v>258</v>
      </c>
      <c r="B272" s="274">
        <v>299</v>
      </c>
      <c r="C272" s="297">
        <f t="shared" si="121"/>
        <v>1</v>
      </c>
      <c r="D272" s="131">
        <f t="shared" si="114"/>
        <v>0.4</v>
      </c>
      <c r="E272" s="157"/>
      <c r="F272" s="157">
        <v>1</v>
      </c>
      <c r="G272" s="144">
        <f t="shared" si="115"/>
        <v>121955</v>
      </c>
      <c r="H272" s="132">
        <f t="shared" si="116"/>
        <v>101507</v>
      </c>
      <c r="I272" s="132">
        <f t="shared" si="122"/>
        <v>20448</v>
      </c>
      <c r="J272" s="103">
        <v>83580</v>
      </c>
      <c r="V272" s="97" t="s">
        <v>524</v>
      </c>
      <c r="W272" s="103" t="s">
        <v>524</v>
      </c>
      <c r="X272" s="103">
        <v>318</v>
      </c>
      <c r="Y272" s="105" t="s">
        <v>524</v>
      </c>
      <c r="Z272" s="106">
        <v>316</v>
      </c>
      <c r="AA272" s="106">
        <v>0.5</v>
      </c>
      <c r="AB272" s="103">
        <f t="shared" si="118"/>
        <v>9.9999999999999978E-2</v>
      </c>
      <c r="AC272" s="95">
        <f t="shared" si="119"/>
        <v>327</v>
      </c>
      <c r="AD272" s="95">
        <f t="shared" si="120"/>
        <v>293</v>
      </c>
      <c r="AE272" s="96">
        <v>5</v>
      </c>
      <c r="AF272" s="96">
        <v>288</v>
      </c>
      <c r="AG272" s="96">
        <v>34</v>
      </c>
      <c r="AJ272" s="223" t="s">
        <v>524</v>
      </c>
      <c r="AK272" s="224">
        <v>308</v>
      </c>
      <c r="AM272" s="103">
        <v>0.4</v>
      </c>
      <c r="AO272" s="244">
        <f t="shared" si="117"/>
        <v>0</v>
      </c>
      <c r="AS272" s="103" t="s">
        <v>524</v>
      </c>
      <c r="AT272" s="103">
        <v>308</v>
      </c>
    </row>
    <row r="273" spans="1:46" outlineLevel="1" x14ac:dyDescent="0.25">
      <c r="A273" s="140" t="s">
        <v>38</v>
      </c>
      <c r="B273" s="274">
        <v>2019</v>
      </c>
      <c r="C273" s="297">
        <f t="shared" si="121"/>
        <v>2</v>
      </c>
      <c r="D273" s="131">
        <f t="shared" si="114"/>
        <v>2</v>
      </c>
      <c r="E273" s="157">
        <v>2</v>
      </c>
      <c r="F273" s="157"/>
      <c r="G273" s="144">
        <f t="shared" si="115"/>
        <v>609775</v>
      </c>
      <c r="H273" s="132">
        <f t="shared" si="116"/>
        <v>507532</v>
      </c>
      <c r="I273" s="132">
        <f t="shared" si="122"/>
        <v>102243</v>
      </c>
      <c r="J273" s="103">
        <v>167160</v>
      </c>
      <c r="V273" s="97" t="s">
        <v>525</v>
      </c>
      <c r="W273" s="103" t="s">
        <v>525</v>
      </c>
      <c r="X273" s="103">
        <v>2059</v>
      </c>
      <c r="Y273" s="105" t="s">
        <v>525</v>
      </c>
      <c r="Z273" s="106">
        <v>2039</v>
      </c>
      <c r="AA273" s="106">
        <v>2</v>
      </c>
      <c r="AB273" s="103">
        <f t="shared" si="118"/>
        <v>0</v>
      </c>
      <c r="AC273" s="95">
        <f t="shared" si="119"/>
        <v>2066</v>
      </c>
      <c r="AD273" s="95">
        <f t="shared" si="120"/>
        <v>1839</v>
      </c>
      <c r="AE273" s="96">
        <v>88</v>
      </c>
      <c r="AF273" s="96">
        <v>1751</v>
      </c>
      <c r="AG273" s="96">
        <v>227</v>
      </c>
      <c r="AJ273" s="223" t="s">
        <v>525</v>
      </c>
      <c r="AK273" s="224">
        <v>2039</v>
      </c>
      <c r="AM273" s="103">
        <v>2</v>
      </c>
      <c r="AO273" s="244">
        <f t="shared" si="117"/>
        <v>0</v>
      </c>
      <c r="AS273" s="103" t="s">
        <v>525</v>
      </c>
      <c r="AT273" s="103">
        <v>2074</v>
      </c>
    </row>
    <row r="274" spans="1:46" ht="36" outlineLevel="1" x14ac:dyDescent="0.25">
      <c r="A274" s="140" t="s">
        <v>243</v>
      </c>
      <c r="B274" s="274">
        <v>309</v>
      </c>
      <c r="C274" s="128">
        <f t="shared" si="121"/>
        <v>1</v>
      </c>
      <c r="D274" s="149">
        <f t="shared" si="114"/>
        <v>0.4</v>
      </c>
      <c r="E274" s="157"/>
      <c r="F274" s="157">
        <v>1</v>
      </c>
      <c r="G274" s="144">
        <f t="shared" si="115"/>
        <v>121955</v>
      </c>
      <c r="H274" s="132">
        <f t="shared" si="116"/>
        <v>101507</v>
      </c>
      <c r="I274" s="132">
        <f t="shared" si="122"/>
        <v>20448</v>
      </c>
      <c r="J274" s="103">
        <v>501472</v>
      </c>
      <c r="V274" s="97" t="s">
        <v>526</v>
      </c>
      <c r="W274" s="103" t="s">
        <v>526</v>
      </c>
      <c r="X274" s="103">
        <v>311</v>
      </c>
      <c r="Y274" s="105" t="s">
        <v>526</v>
      </c>
      <c r="Z274" s="106">
        <v>308</v>
      </c>
      <c r="AA274" s="106">
        <v>0.5</v>
      </c>
      <c r="AB274" s="103">
        <f t="shared" si="118"/>
        <v>9.9999999999999978E-2</v>
      </c>
      <c r="AC274" s="95">
        <f t="shared" si="119"/>
        <v>310</v>
      </c>
      <c r="AD274" s="95">
        <f t="shared" si="120"/>
        <v>268</v>
      </c>
      <c r="AE274" s="96">
        <v>9</v>
      </c>
      <c r="AF274" s="96">
        <v>259</v>
      </c>
      <c r="AG274" s="96">
        <v>42</v>
      </c>
      <c r="AJ274" s="223" t="s">
        <v>526</v>
      </c>
      <c r="AK274" s="224">
        <v>303</v>
      </c>
      <c r="AM274" s="103">
        <v>0.4</v>
      </c>
      <c r="AO274" s="244">
        <f t="shared" si="117"/>
        <v>0</v>
      </c>
      <c r="AS274" s="103" t="s">
        <v>526</v>
      </c>
      <c r="AT274" s="103">
        <v>308</v>
      </c>
    </row>
    <row r="275" spans="1:46" outlineLevel="1" x14ac:dyDescent="0.25">
      <c r="A275" s="140" t="s">
        <v>259</v>
      </c>
      <c r="B275" s="274">
        <v>524</v>
      </c>
      <c r="C275" s="297">
        <f t="shared" si="121"/>
        <v>1</v>
      </c>
      <c r="D275" s="131">
        <f t="shared" si="114"/>
        <v>1</v>
      </c>
      <c r="E275" s="157">
        <v>1</v>
      </c>
      <c r="F275" s="157"/>
      <c r="G275" s="144">
        <f t="shared" si="115"/>
        <v>304887</v>
      </c>
      <c r="H275" s="132">
        <f t="shared" si="116"/>
        <v>253766</v>
      </c>
      <c r="I275" s="132">
        <f t="shared" si="122"/>
        <v>51121</v>
      </c>
      <c r="J275" s="103">
        <v>83580</v>
      </c>
      <c r="V275" s="97" t="s">
        <v>527</v>
      </c>
      <c r="W275" s="103" t="s">
        <v>527</v>
      </c>
      <c r="X275" s="103">
        <v>540</v>
      </c>
      <c r="Y275" s="105" t="s">
        <v>527</v>
      </c>
      <c r="Z275" s="106">
        <v>521</v>
      </c>
      <c r="AA275" s="106">
        <v>1</v>
      </c>
      <c r="AB275" s="103">
        <f t="shared" si="118"/>
        <v>0</v>
      </c>
      <c r="AC275" s="95">
        <f t="shared" si="119"/>
        <v>534</v>
      </c>
      <c r="AD275" s="95">
        <f t="shared" si="120"/>
        <v>479</v>
      </c>
      <c r="AE275" s="96">
        <v>16</v>
      </c>
      <c r="AF275" s="96">
        <v>463</v>
      </c>
      <c r="AG275" s="96">
        <v>55</v>
      </c>
      <c r="AJ275" s="223" t="s">
        <v>527</v>
      </c>
      <c r="AK275" s="224">
        <v>526</v>
      </c>
      <c r="AM275" s="103">
        <v>1</v>
      </c>
      <c r="AO275" s="244">
        <f t="shared" si="117"/>
        <v>0</v>
      </c>
      <c r="AS275" s="103" t="s">
        <v>527</v>
      </c>
      <c r="AT275" s="103">
        <v>534</v>
      </c>
    </row>
    <row r="276" spans="1:46" ht="36" outlineLevel="1" x14ac:dyDescent="0.25">
      <c r="A276" s="140" t="s">
        <v>260</v>
      </c>
      <c r="B276" s="274">
        <v>524</v>
      </c>
      <c r="C276" s="297">
        <f t="shared" si="121"/>
        <v>1</v>
      </c>
      <c r="D276" s="131">
        <f t="shared" si="114"/>
        <v>1</v>
      </c>
      <c r="E276" s="157">
        <v>1</v>
      </c>
      <c r="F276" s="157"/>
      <c r="G276" s="144">
        <f t="shared" si="115"/>
        <v>304887</v>
      </c>
      <c r="H276" s="132">
        <f t="shared" si="116"/>
        <v>253766</v>
      </c>
      <c r="I276" s="132">
        <f t="shared" si="122"/>
        <v>51121</v>
      </c>
      <c r="J276" s="103">
        <v>83580</v>
      </c>
      <c r="V276" s="97" t="s">
        <v>528</v>
      </c>
      <c r="W276" s="103" t="s">
        <v>528</v>
      </c>
      <c r="X276" s="103">
        <v>534</v>
      </c>
      <c r="Y276" s="105" t="s">
        <v>528</v>
      </c>
      <c r="Z276" s="106">
        <v>522</v>
      </c>
      <c r="AA276" s="106">
        <v>1</v>
      </c>
      <c r="AB276" s="103">
        <f t="shared" si="118"/>
        <v>0</v>
      </c>
      <c r="AC276" s="95">
        <f t="shared" si="119"/>
        <v>539</v>
      </c>
      <c r="AD276" s="95">
        <f t="shared" si="120"/>
        <v>473</v>
      </c>
      <c r="AE276" s="96">
        <v>7</v>
      </c>
      <c r="AF276" s="96">
        <v>466</v>
      </c>
      <c r="AG276" s="96">
        <v>66</v>
      </c>
      <c r="AJ276" s="223" t="s">
        <v>528</v>
      </c>
      <c r="AK276" s="224">
        <v>533</v>
      </c>
      <c r="AM276" s="103">
        <v>1</v>
      </c>
      <c r="AO276" s="244">
        <f t="shared" si="117"/>
        <v>0</v>
      </c>
      <c r="AS276" s="103" t="s">
        <v>528</v>
      </c>
      <c r="AT276" s="103">
        <v>546</v>
      </c>
    </row>
    <row r="277" spans="1:46" x14ac:dyDescent="0.3">
      <c r="A277" s="146" t="s">
        <v>39</v>
      </c>
      <c r="B277" s="184">
        <f>SUM(B265:B276)</f>
        <v>6739</v>
      </c>
      <c r="C277" s="167">
        <f t="shared" ref="C277:F277" si="123">SUM(C265:C276)</f>
        <v>13</v>
      </c>
      <c r="D277" s="167">
        <f t="shared" si="123"/>
        <v>10</v>
      </c>
      <c r="E277" s="167">
        <f t="shared" si="123"/>
        <v>8</v>
      </c>
      <c r="F277" s="167">
        <f t="shared" si="123"/>
        <v>5</v>
      </c>
      <c r="G277" s="165">
        <f>SUM(G265:G276)</f>
        <v>3048872</v>
      </c>
      <c r="H277" s="165">
        <f t="shared" ref="H277:J277" si="124">SUM(H265:H276)</f>
        <v>2537663</v>
      </c>
      <c r="I277" s="165">
        <f t="shared" si="124"/>
        <v>511209</v>
      </c>
      <c r="J277" s="185">
        <f t="shared" si="124"/>
        <v>1755172</v>
      </c>
      <c r="V277" s="145"/>
      <c r="Y277" s="194"/>
      <c r="Z277" s="104"/>
    </row>
    <row r="278" spans="1:46" outlineLevel="1" x14ac:dyDescent="0.3">
      <c r="A278" s="146" t="s">
        <v>284</v>
      </c>
      <c r="B278" s="167"/>
      <c r="C278" s="167"/>
      <c r="D278" s="147"/>
      <c r="E278" s="147"/>
      <c r="F278" s="147"/>
      <c r="G278" s="148"/>
      <c r="H278" s="148"/>
      <c r="I278" s="148"/>
      <c r="V278" s="145"/>
      <c r="AB278" s="103">
        <f t="shared" si="118"/>
        <v>0</v>
      </c>
    </row>
    <row r="279" spans="1:46" outlineLevel="1" x14ac:dyDescent="0.25">
      <c r="A279" s="140" t="s">
        <v>262</v>
      </c>
      <c r="B279" s="274">
        <v>502</v>
      </c>
      <c r="C279" s="128">
        <f t="shared" ref="C279:C288" si="125">E279+F279</f>
        <v>1</v>
      </c>
      <c r="D279" s="149">
        <f t="shared" ref="D279:D288" si="126">SUM(E279+F279*$D$6)</f>
        <v>1</v>
      </c>
      <c r="E279" s="157">
        <v>1</v>
      </c>
      <c r="F279" s="157"/>
      <c r="G279" s="144">
        <f t="shared" ref="G279:G288" si="127">ROUND($G$5/$D$290*D279,0)</f>
        <v>304887</v>
      </c>
      <c r="H279" s="132">
        <f t="shared" ref="H279:H288" si="128">ROUNDUP(D279*$H$6,0)</f>
        <v>253766</v>
      </c>
      <c r="I279" s="132">
        <f t="shared" si="122"/>
        <v>51121</v>
      </c>
      <c r="J279" s="103">
        <v>167160</v>
      </c>
      <c r="V279" s="97" t="s">
        <v>529</v>
      </c>
      <c r="W279" s="103" t="s">
        <v>529</v>
      </c>
      <c r="X279" s="103">
        <v>502</v>
      </c>
      <c r="Y279" s="105" t="s">
        <v>529</v>
      </c>
      <c r="Z279" s="106">
        <v>502</v>
      </c>
      <c r="AA279" s="106">
        <v>1</v>
      </c>
      <c r="AB279" s="103">
        <f t="shared" si="118"/>
        <v>0</v>
      </c>
      <c r="AC279" s="95">
        <f>AD279+AG279</f>
        <v>502</v>
      </c>
      <c r="AD279" s="95">
        <f>AE279+AF279</f>
        <v>457</v>
      </c>
      <c r="AE279" s="96">
        <v>13</v>
      </c>
      <c r="AF279" s="96">
        <v>444</v>
      </c>
      <c r="AG279" s="96">
        <v>45</v>
      </c>
      <c r="AJ279" s="223" t="s">
        <v>529</v>
      </c>
      <c r="AK279" s="224">
        <v>502</v>
      </c>
      <c r="AM279" s="103">
        <v>1</v>
      </c>
      <c r="AO279" s="244">
        <f t="shared" ref="AO279:AO288" si="129">AM279-D279</f>
        <v>0</v>
      </c>
      <c r="AS279" s="103" t="s">
        <v>529</v>
      </c>
      <c r="AT279" s="103">
        <v>502</v>
      </c>
    </row>
    <row r="280" spans="1:46" outlineLevel="1" x14ac:dyDescent="0.25">
      <c r="A280" s="140" t="s">
        <v>40</v>
      </c>
      <c r="B280" s="274">
        <v>537</v>
      </c>
      <c r="C280" s="128">
        <f t="shared" si="125"/>
        <v>1</v>
      </c>
      <c r="D280" s="149">
        <f t="shared" si="126"/>
        <v>1</v>
      </c>
      <c r="E280" s="157">
        <v>1</v>
      </c>
      <c r="F280" s="157"/>
      <c r="G280" s="144">
        <f t="shared" si="127"/>
        <v>304887</v>
      </c>
      <c r="H280" s="132">
        <f t="shared" si="128"/>
        <v>253766</v>
      </c>
      <c r="I280" s="132">
        <f t="shared" si="122"/>
        <v>51121</v>
      </c>
      <c r="J280" s="103">
        <v>167160</v>
      </c>
      <c r="V280" s="97" t="s">
        <v>530</v>
      </c>
      <c r="W280" s="103" t="s">
        <v>530</v>
      </c>
      <c r="X280" s="103">
        <v>516</v>
      </c>
      <c r="Y280" s="105" t="s">
        <v>530</v>
      </c>
      <c r="Z280" s="106">
        <v>512</v>
      </c>
      <c r="AA280" s="106">
        <v>1</v>
      </c>
      <c r="AB280" s="103">
        <f t="shared" si="118"/>
        <v>0</v>
      </c>
      <c r="AC280" s="95">
        <f t="shared" ref="AC280:AC288" si="130">AD280+AG280</f>
        <v>504</v>
      </c>
      <c r="AD280" s="95">
        <f t="shared" ref="AD280:AD288" si="131">AE280+AF280</f>
        <v>460</v>
      </c>
      <c r="AE280" s="96">
        <v>10</v>
      </c>
      <c r="AF280" s="96">
        <v>450</v>
      </c>
      <c r="AG280" s="96">
        <v>44</v>
      </c>
      <c r="AJ280" s="223" t="s">
        <v>530</v>
      </c>
      <c r="AK280" s="224">
        <v>525</v>
      </c>
      <c r="AM280" s="103">
        <v>1</v>
      </c>
      <c r="AO280" s="244">
        <f t="shared" si="129"/>
        <v>0</v>
      </c>
      <c r="AS280" s="103" t="s">
        <v>530</v>
      </c>
      <c r="AT280" s="103">
        <v>553</v>
      </c>
    </row>
    <row r="281" spans="1:46" ht="36" outlineLevel="1" x14ac:dyDescent="0.25">
      <c r="A281" s="140" t="s">
        <v>266</v>
      </c>
      <c r="B281" s="274">
        <v>418</v>
      </c>
      <c r="C281" s="297">
        <f t="shared" si="125"/>
        <v>1</v>
      </c>
      <c r="D281" s="131">
        <f t="shared" si="126"/>
        <v>0.4</v>
      </c>
      <c r="E281" s="157"/>
      <c r="F281" s="157">
        <v>1</v>
      </c>
      <c r="G281" s="144">
        <f t="shared" si="127"/>
        <v>121955</v>
      </c>
      <c r="H281" s="132">
        <f t="shared" si="128"/>
        <v>101507</v>
      </c>
      <c r="I281" s="132">
        <f t="shared" si="122"/>
        <v>20448</v>
      </c>
      <c r="J281" s="103">
        <v>83580</v>
      </c>
      <c r="V281" s="97" t="s">
        <v>531</v>
      </c>
      <c r="W281" s="103" t="s">
        <v>531</v>
      </c>
      <c r="X281" s="103">
        <v>426</v>
      </c>
      <c r="Y281" s="105" t="s">
        <v>531</v>
      </c>
      <c r="Z281" s="106">
        <v>421</v>
      </c>
      <c r="AA281" s="106">
        <v>0.5</v>
      </c>
      <c r="AB281" s="103">
        <f t="shared" si="118"/>
        <v>9.9999999999999978E-2</v>
      </c>
      <c r="AC281" s="95">
        <f t="shared" si="130"/>
        <v>417</v>
      </c>
      <c r="AD281" s="95">
        <f t="shared" si="131"/>
        <v>375</v>
      </c>
      <c r="AE281" s="96">
        <v>10</v>
      </c>
      <c r="AF281" s="96">
        <v>365</v>
      </c>
      <c r="AG281" s="96">
        <v>42</v>
      </c>
      <c r="AJ281" s="223" t="s">
        <v>531</v>
      </c>
      <c r="AK281" s="224">
        <v>406</v>
      </c>
      <c r="AM281" s="103">
        <v>0.4</v>
      </c>
      <c r="AO281" s="244">
        <f t="shared" si="129"/>
        <v>0</v>
      </c>
      <c r="AS281" s="103" t="s">
        <v>531</v>
      </c>
      <c r="AT281" s="103">
        <v>409</v>
      </c>
    </row>
    <row r="282" spans="1:46" outlineLevel="1" x14ac:dyDescent="0.25">
      <c r="A282" s="140" t="s">
        <v>263</v>
      </c>
      <c r="B282" s="274">
        <v>187</v>
      </c>
      <c r="C282" s="128">
        <f t="shared" si="125"/>
        <v>1</v>
      </c>
      <c r="D282" s="149">
        <f t="shared" si="126"/>
        <v>0.4</v>
      </c>
      <c r="E282" s="302"/>
      <c r="F282" s="157">
        <v>1</v>
      </c>
      <c r="G282" s="144">
        <f t="shared" si="127"/>
        <v>121955</v>
      </c>
      <c r="H282" s="132">
        <f t="shared" si="128"/>
        <v>101507</v>
      </c>
      <c r="I282" s="132">
        <f t="shared" si="122"/>
        <v>20448</v>
      </c>
      <c r="J282" s="103">
        <v>83580</v>
      </c>
      <c r="V282" s="97" t="s">
        <v>532</v>
      </c>
      <c r="W282" s="103" t="s">
        <v>532</v>
      </c>
      <c r="X282" s="103">
        <v>196</v>
      </c>
      <c r="Y282" s="105" t="s">
        <v>532</v>
      </c>
      <c r="Z282" s="106">
        <v>195</v>
      </c>
      <c r="AA282" s="106">
        <v>0.5</v>
      </c>
      <c r="AB282" s="103">
        <f t="shared" si="118"/>
        <v>9.9999999999999978E-2</v>
      </c>
      <c r="AC282" s="95">
        <f t="shared" si="130"/>
        <v>198</v>
      </c>
      <c r="AD282" s="95">
        <f t="shared" si="131"/>
        <v>180</v>
      </c>
      <c r="AE282" s="96">
        <v>3</v>
      </c>
      <c r="AF282" s="96">
        <v>177</v>
      </c>
      <c r="AG282" s="96">
        <v>18</v>
      </c>
      <c r="AJ282" s="223" t="s">
        <v>532</v>
      </c>
      <c r="AK282" s="224">
        <v>189</v>
      </c>
      <c r="AM282" s="103">
        <v>0.4</v>
      </c>
      <c r="AO282" s="244">
        <f t="shared" si="129"/>
        <v>0</v>
      </c>
      <c r="AS282" s="103" t="s">
        <v>532</v>
      </c>
      <c r="AT282" s="103">
        <v>190</v>
      </c>
    </row>
    <row r="283" spans="1:46" outlineLevel="1" x14ac:dyDescent="0.25">
      <c r="A283" s="140" t="s">
        <v>264</v>
      </c>
      <c r="B283" s="274">
        <v>310</v>
      </c>
      <c r="C283" s="128">
        <f t="shared" si="125"/>
        <v>1</v>
      </c>
      <c r="D283" s="149">
        <f t="shared" si="126"/>
        <v>0.4</v>
      </c>
      <c r="E283" s="157"/>
      <c r="F283" s="157">
        <v>1</v>
      </c>
      <c r="G283" s="144">
        <f t="shared" si="127"/>
        <v>121955</v>
      </c>
      <c r="H283" s="132">
        <f t="shared" si="128"/>
        <v>101507</v>
      </c>
      <c r="I283" s="132">
        <f t="shared" si="122"/>
        <v>20448</v>
      </c>
      <c r="J283" s="103">
        <v>83580</v>
      </c>
      <c r="V283" s="97" t="s">
        <v>533</v>
      </c>
      <c r="W283" s="103" t="s">
        <v>533</v>
      </c>
      <c r="X283" s="103">
        <v>340</v>
      </c>
      <c r="Y283" s="105" t="s">
        <v>533</v>
      </c>
      <c r="Z283" s="106">
        <v>318</v>
      </c>
      <c r="AA283" s="106">
        <v>0.5</v>
      </c>
      <c r="AB283" s="103">
        <f t="shared" si="118"/>
        <v>9.9999999999999978E-2</v>
      </c>
      <c r="AC283" s="95">
        <f t="shared" si="130"/>
        <v>323</v>
      </c>
      <c r="AD283" s="95">
        <f t="shared" si="131"/>
        <v>286</v>
      </c>
      <c r="AE283" s="96">
        <v>10</v>
      </c>
      <c r="AF283" s="96">
        <v>276</v>
      </c>
      <c r="AG283" s="96">
        <v>37</v>
      </c>
      <c r="AJ283" s="223" t="s">
        <v>533</v>
      </c>
      <c r="AK283" s="224">
        <v>313</v>
      </c>
      <c r="AM283" s="103">
        <v>0.4</v>
      </c>
      <c r="AO283" s="244">
        <f t="shared" si="129"/>
        <v>0</v>
      </c>
      <c r="AS283" s="103" t="s">
        <v>533</v>
      </c>
      <c r="AT283" s="103">
        <v>317</v>
      </c>
    </row>
    <row r="284" spans="1:46" outlineLevel="1" x14ac:dyDescent="0.25">
      <c r="A284" s="140" t="s">
        <v>268</v>
      </c>
      <c r="B284" s="274">
        <v>536</v>
      </c>
      <c r="C284" s="128">
        <f t="shared" si="125"/>
        <v>1</v>
      </c>
      <c r="D284" s="149">
        <f t="shared" si="126"/>
        <v>1</v>
      </c>
      <c r="E284" s="302">
        <v>1</v>
      </c>
      <c r="F284" s="157"/>
      <c r="G284" s="144">
        <f t="shared" si="127"/>
        <v>304887</v>
      </c>
      <c r="H284" s="132">
        <f t="shared" si="128"/>
        <v>253766</v>
      </c>
      <c r="I284" s="132">
        <f t="shared" si="122"/>
        <v>51121</v>
      </c>
      <c r="J284" s="103">
        <v>83580</v>
      </c>
      <c r="V284" s="97" t="s">
        <v>534</v>
      </c>
      <c r="W284" s="103" t="s">
        <v>534</v>
      </c>
      <c r="X284" s="103">
        <v>544</v>
      </c>
      <c r="Y284" s="105" t="s">
        <v>534</v>
      </c>
      <c r="Z284" s="106">
        <v>531</v>
      </c>
      <c r="AA284" s="106">
        <v>1</v>
      </c>
      <c r="AB284" s="103">
        <f t="shared" si="118"/>
        <v>0</v>
      </c>
      <c r="AC284" s="95">
        <f t="shared" si="130"/>
        <v>544</v>
      </c>
      <c r="AD284" s="95">
        <f t="shared" si="131"/>
        <v>486</v>
      </c>
      <c r="AE284" s="96">
        <v>20</v>
      </c>
      <c r="AF284" s="96">
        <v>466</v>
      </c>
      <c r="AG284" s="96">
        <v>58</v>
      </c>
      <c r="AJ284" s="223" t="s">
        <v>534</v>
      </c>
      <c r="AK284" s="224">
        <v>555</v>
      </c>
      <c r="AM284" s="103">
        <v>1</v>
      </c>
      <c r="AO284" s="244">
        <f t="shared" si="129"/>
        <v>0</v>
      </c>
      <c r="AS284" s="103" t="s">
        <v>534</v>
      </c>
      <c r="AT284" s="103">
        <v>563</v>
      </c>
    </row>
    <row r="285" spans="1:46" ht="36" outlineLevel="1" x14ac:dyDescent="0.25">
      <c r="A285" s="140" t="s">
        <v>267</v>
      </c>
      <c r="B285" s="274">
        <v>261</v>
      </c>
      <c r="C285" s="128">
        <f t="shared" si="125"/>
        <v>1</v>
      </c>
      <c r="D285" s="149">
        <f t="shared" si="126"/>
        <v>0.4</v>
      </c>
      <c r="E285" s="157"/>
      <c r="F285" s="157">
        <v>1</v>
      </c>
      <c r="G285" s="144">
        <f t="shared" si="127"/>
        <v>121955</v>
      </c>
      <c r="H285" s="132">
        <f t="shared" si="128"/>
        <v>101507</v>
      </c>
      <c r="I285" s="132">
        <f t="shared" si="122"/>
        <v>20448</v>
      </c>
      <c r="J285" s="103">
        <v>83580</v>
      </c>
      <c r="V285" s="97" t="s">
        <v>535</v>
      </c>
      <c r="W285" s="103" t="s">
        <v>535</v>
      </c>
      <c r="X285" s="103">
        <v>278</v>
      </c>
      <c r="Y285" s="105" t="s">
        <v>535</v>
      </c>
      <c r="Z285" s="106">
        <v>273</v>
      </c>
      <c r="AA285" s="106">
        <v>0.5</v>
      </c>
      <c r="AB285" s="103">
        <f t="shared" si="118"/>
        <v>9.9999999999999978E-2</v>
      </c>
      <c r="AC285" s="95">
        <f t="shared" si="130"/>
        <v>272</v>
      </c>
      <c r="AD285" s="95">
        <f t="shared" si="131"/>
        <v>250</v>
      </c>
      <c r="AE285" s="96">
        <v>9</v>
      </c>
      <c r="AF285" s="96">
        <v>241</v>
      </c>
      <c r="AG285" s="96">
        <v>22</v>
      </c>
      <c r="AJ285" s="223" t="s">
        <v>535</v>
      </c>
      <c r="AK285" s="224">
        <v>261</v>
      </c>
      <c r="AM285" s="103">
        <v>0.4</v>
      </c>
      <c r="AO285" s="244">
        <f t="shared" si="129"/>
        <v>0</v>
      </c>
      <c r="AS285" s="103" t="s">
        <v>535</v>
      </c>
      <c r="AT285" s="103">
        <v>262</v>
      </c>
    </row>
    <row r="286" spans="1:46" outlineLevel="1" x14ac:dyDescent="0.25">
      <c r="A286" s="140" t="s">
        <v>269</v>
      </c>
      <c r="B286" s="274">
        <v>516</v>
      </c>
      <c r="C286" s="128">
        <f t="shared" si="125"/>
        <v>1</v>
      </c>
      <c r="D286" s="149">
        <f t="shared" si="126"/>
        <v>1</v>
      </c>
      <c r="E286" s="157">
        <v>1</v>
      </c>
      <c r="F286" s="157"/>
      <c r="G286" s="144">
        <f t="shared" si="127"/>
        <v>304887</v>
      </c>
      <c r="H286" s="132">
        <f t="shared" si="128"/>
        <v>253766</v>
      </c>
      <c r="I286" s="132">
        <f>G286-H286</f>
        <v>51121</v>
      </c>
      <c r="J286" s="103">
        <v>167160</v>
      </c>
      <c r="V286" s="97" t="s">
        <v>536</v>
      </c>
      <c r="W286" s="103" t="s">
        <v>536</v>
      </c>
      <c r="X286" s="103">
        <v>514</v>
      </c>
      <c r="Y286" s="105" t="s">
        <v>536</v>
      </c>
      <c r="Z286" s="106">
        <v>530</v>
      </c>
      <c r="AA286" s="106">
        <v>1</v>
      </c>
      <c r="AB286" s="103">
        <f t="shared" si="118"/>
        <v>0</v>
      </c>
      <c r="AC286" s="95">
        <f t="shared" si="130"/>
        <v>530</v>
      </c>
      <c r="AD286" s="95">
        <f t="shared" si="131"/>
        <v>470</v>
      </c>
      <c r="AE286" s="96">
        <v>23</v>
      </c>
      <c r="AF286" s="96">
        <v>447</v>
      </c>
      <c r="AG286" s="96">
        <v>60</v>
      </c>
      <c r="AJ286" s="223" t="s">
        <v>536</v>
      </c>
      <c r="AK286" s="224">
        <v>519</v>
      </c>
      <c r="AM286" s="103">
        <v>1</v>
      </c>
      <c r="AO286" s="244">
        <f t="shared" si="129"/>
        <v>0</v>
      </c>
      <c r="AS286" s="103" t="s">
        <v>536</v>
      </c>
      <c r="AT286" s="103">
        <v>527</v>
      </c>
    </row>
    <row r="287" spans="1:46" outlineLevel="1" x14ac:dyDescent="0.25">
      <c r="A287" s="140" t="s">
        <v>270</v>
      </c>
      <c r="B287" s="274">
        <v>379</v>
      </c>
      <c r="C287" s="128">
        <f t="shared" si="125"/>
        <v>1</v>
      </c>
      <c r="D287" s="149">
        <f t="shared" si="126"/>
        <v>0.4</v>
      </c>
      <c r="E287" s="157"/>
      <c r="F287" s="157">
        <v>1</v>
      </c>
      <c r="G287" s="144">
        <f t="shared" si="127"/>
        <v>121955</v>
      </c>
      <c r="H287" s="132">
        <f t="shared" si="128"/>
        <v>101507</v>
      </c>
      <c r="I287" s="132">
        <f t="shared" si="122"/>
        <v>20448</v>
      </c>
      <c r="J287" s="103">
        <v>167160</v>
      </c>
      <c r="V287" s="99" t="s">
        <v>537</v>
      </c>
      <c r="W287" s="103" t="s">
        <v>537</v>
      </c>
      <c r="X287" s="103">
        <v>383</v>
      </c>
      <c r="Y287" s="105" t="s">
        <v>537</v>
      </c>
      <c r="Z287" s="106">
        <v>380</v>
      </c>
      <c r="AA287" s="106">
        <v>0.5</v>
      </c>
      <c r="AB287" s="103">
        <f t="shared" si="118"/>
        <v>9.9999999999999978E-2</v>
      </c>
      <c r="AC287" s="95">
        <f t="shared" si="130"/>
        <v>395</v>
      </c>
      <c r="AD287" s="95">
        <f t="shared" si="131"/>
        <v>367</v>
      </c>
      <c r="AE287" s="96">
        <v>9</v>
      </c>
      <c r="AF287" s="96">
        <v>358</v>
      </c>
      <c r="AG287" s="96">
        <v>28</v>
      </c>
      <c r="AJ287" s="226" t="s">
        <v>537</v>
      </c>
      <c r="AK287" s="224">
        <v>364</v>
      </c>
      <c r="AM287" s="103">
        <v>0.4</v>
      </c>
      <c r="AO287" s="244">
        <f t="shared" si="129"/>
        <v>0</v>
      </c>
      <c r="AS287" s="103" t="s">
        <v>537</v>
      </c>
      <c r="AT287" s="103">
        <v>376</v>
      </c>
    </row>
    <row r="288" spans="1:46" outlineLevel="1" x14ac:dyDescent="0.25">
      <c r="A288" s="140" t="s">
        <v>265</v>
      </c>
      <c r="B288" s="274">
        <v>380</v>
      </c>
      <c r="C288" s="128">
        <f t="shared" si="125"/>
        <v>1</v>
      </c>
      <c r="D288" s="149">
        <f t="shared" si="126"/>
        <v>0.4</v>
      </c>
      <c r="E288" s="157"/>
      <c r="F288" s="157">
        <v>1</v>
      </c>
      <c r="G288" s="144">
        <f t="shared" si="127"/>
        <v>121955</v>
      </c>
      <c r="H288" s="132">
        <f t="shared" si="128"/>
        <v>101507</v>
      </c>
      <c r="I288" s="132">
        <f t="shared" si="122"/>
        <v>20448</v>
      </c>
      <c r="J288" s="103">
        <v>83580</v>
      </c>
      <c r="V288" s="99" t="s">
        <v>538</v>
      </c>
      <c r="W288" s="103" t="s">
        <v>538</v>
      </c>
      <c r="X288" s="103">
        <v>382</v>
      </c>
      <c r="Y288" s="105" t="s">
        <v>538</v>
      </c>
      <c r="Z288" s="106">
        <v>388</v>
      </c>
      <c r="AA288" s="106">
        <v>0.5</v>
      </c>
      <c r="AB288" s="103">
        <f t="shared" si="118"/>
        <v>9.9999999999999978E-2</v>
      </c>
      <c r="AC288" s="222">
        <f t="shared" si="130"/>
        <v>381</v>
      </c>
      <c r="AD288" s="222">
        <f t="shared" si="131"/>
        <v>344</v>
      </c>
      <c r="AE288" s="96">
        <v>15</v>
      </c>
      <c r="AF288" s="96">
        <v>329</v>
      </c>
      <c r="AG288" s="96">
        <v>37</v>
      </c>
      <c r="AJ288" s="226" t="s">
        <v>538</v>
      </c>
      <c r="AK288" s="224">
        <v>388</v>
      </c>
      <c r="AM288" s="103">
        <v>0.4</v>
      </c>
      <c r="AO288" s="244">
        <f t="shared" si="129"/>
        <v>0</v>
      </c>
      <c r="AS288" s="103" t="s">
        <v>538</v>
      </c>
      <c r="AT288" s="103">
        <v>398</v>
      </c>
    </row>
    <row r="289" spans="1:33" x14ac:dyDescent="0.3">
      <c r="A289" s="146" t="s">
        <v>41</v>
      </c>
      <c r="B289" s="184">
        <f>SUM(B279:B288)</f>
        <v>4026</v>
      </c>
      <c r="C289" s="167">
        <f t="shared" ref="C289:J289" si="132">SUM(C279:C288)</f>
        <v>10</v>
      </c>
      <c r="D289" s="167">
        <f t="shared" si="132"/>
        <v>6.4</v>
      </c>
      <c r="E289" s="167">
        <f t="shared" si="132"/>
        <v>4</v>
      </c>
      <c r="F289" s="167">
        <f t="shared" si="132"/>
        <v>6</v>
      </c>
      <c r="G289" s="165">
        <f t="shared" si="132"/>
        <v>1951278</v>
      </c>
      <c r="H289" s="165">
        <f t="shared" si="132"/>
        <v>1624106</v>
      </c>
      <c r="I289" s="165">
        <f t="shared" si="132"/>
        <v>327172</v>
      </c>
      <c r="J289" s="185">
        <f t="shared" si="132"/>
        <v>1170120</v>
      </c>
      <c r="V289" s="195"/>
      <c r="Y289" s="194"/>
      <c r="Z289" s="104"/>
    </row>
    <row r="290" spans="1:33" x14ac:dyDescent="0.3">
      <c r="A290" s="196" t="s">
        <v>42</v>
      </c>
      <c r="B290" s="197">
        <f t="shared" ref="B290:AG290" si="133">SUM(B9+B10+B11+B31+B51+B81+B96+B117+B131+B160+B180+B199+B213+B239+B263+B277+B289)</f>
        <v>157259</v>
      </c>
      <c r="C290" s="197">
        <f t="shared" si="133"/>
        <v>271</v>
      </c>
      <c r="D290" s="197">
        <f t="shared" si="133"/>
        <v>197.80000000000004</v>
      </c>
      <c r="E290" s="197">
        <f t="shared" si="133"/>
        <v>149</v>
      </c>
      <c r="F290" s="197">
        <f t="shared" si="133"/>
        <v>122</v>
      </c>
      <c r="G290" s="197">
        <f t="shared" si="133"/>
        <v>60306700</v>
      </c>
      <c r="H290" s="197">
        <f t="shared" si="133"/>
        <v>50194988</v>
      </c>
      <c r="I290" s="197">
        <f t="shared" si="133"/>
        <v>10111712</v>
      </c>
      <c r="J290" s="197">
        <f t="shared" si="133"/>
        <v>36022928</v>
      </c>
      <c r="K290" s="197">
        <f t="shared" si="133"/>
        <v>0</v>
      </c>
      <c r="L290" s="197">
        <f t="shared" si="133"/>
        <v>304887</v>
      </c>
      <c r="M290" s="197">
        <f t="shared" si="133"/>
        <v>0</v>
      </c>
      <c r="N290" s="197">
        <f t="shared" si="133"/>
        <v>0</v>
      </c>
      <c r="O290" s="197">
        <f t="shared" si="133"/>
        <v>0</v>
      </c>
      <c r="P290" s="197">
        <f t="shared" si="133"/>
        <v>0</v>
      </c>
      <c r="Q290" s="197">
        <f t="shared" si="133"/>
        <v>0</v>
      </c>
      <c r="R290" s="197">
        <f t="shared" si="133"/>
        <v>0</v>
      </c>
      <c r="S290" s="197">
        <f t="shared" si="133"/>
        <v>0</v>
      </c>
      <c r="T290" s="197">
        <f t="shared" si="133"/>
        <v>0</v>
      </c>
      <c r="U290" s="197">
        <f t="shared" si="133"/>
        <v>0</v>
      </c>
      <c r="V290" s="197" t="e">
        <f t="shared" si="133"/>
        <v>#VALUE!</v>
      </c>
      <c r="W290" s="197" t="e">
        <f t="shared" si="133"/>
        <v>#VALUE!</v>
      </c>
      <c r="X290" s="197">
        <f t="shared" si="133"/>
        <v>48091</v>
      </c>
      <c r="Y290" s="197" t="e">
        <f t="shared" si="133"/>
        <v>#VALUE!</v>
      </c>
      <c r="Z290" s="197">
        <f t="shared" si="133"/>
        <v>17545</v>
      </c>
      <c r="AA290" s="197">
        <f t="shared" si="133"/>
        <v>17</v>
      </c>
      <c r="AB290" s="197">
        <f t="shared" si="133"/>
        <v>1</v>
      </c>
      <c r="AC290" s="197">
        <f t="shared" si="133"/>
        <v>18271</v>
      </c>
      <c r="AD290" s="197">
        <f t="shared" si="133"/>
        <v>15886</v>
      </c>
      <c r="AE290" s="197">
        <f t="shared" si="133"/>
        <v>1235</v>
      </c>
      <c r="AF290" s="197">
        <f t="shared" si="133"/>
        <v>14651</v>
      </c>
      <c r="AG290" s="197">
        <f t="shared" si="133"/>
        <v>2385</v>
      </c>
    </row>
    <row r="291" spans="1:33" x14ac:dyDescent="0.3">
      <c r="B291" s="200"/>
      <c r="C291" s="201"/>
      <c r="D291" s="201"/>
      <c r="E291" s="201"/>
      <c r="F291" s="201"/>
      <c r="G291" s="202"/>
      <c r="H291" s="202"/>
      <c r="I291" s="202"/>
      <c r="J291" s="200">
        <f>SUM(J8,J10,J31,J51,J81,J96,J117,J131,J160,J180,J199,J213,J239,J263,J277,J289)</f>
        <v>36524400</v>
      </c>
    </row>
    <row r="292" spans="1:33" ht="23.25" customHeight="1" x14ac:dyDescent="0.35">
      <c r="A292" s="344" t="s">
        <v>557</v>
      </c>
      <c r="B292" s="344"/>
      <c r="C292" s="287"/>
      <c r="D292" s="288" t="s">
        <v>551</v>
      </c>
      <c r="E292" s="288"/>
      <c r="F292" s="340" t="s">
        <v>558</v>
      </c>
      <c r="G292" s="340"/>
      <c r="H292" s="340"/>
      <c r="I292" s="340"/>
    </row>
    <row r="293" spans="1:33" x14ac:dyDescent="0.3">
      <c r="A293" s="281"/>
      <c r="B293" s="281"/>
      <c r="C293" s="276"/>
      <c r="D293" s="277" t="s">
        <v>552</v>
      </c>
      <c r="E293" s="277"/>
      <c r="F293" s="338"/>
      <c r="G293" s="338"/>
      <c r="H293" s="338"/>
      <c r="I293" s="338"/>
    </row>
    <row r="294" spans="1:33" x14ac:dyDescent="0.3">
      <c r="A294" s="338" t="s">
        <v>554</v>
      </c>
      <c r="B294" s="339"/>
      <c r="C294" s="281"/>
      <c r="D294" s="277"/>
      <c r="E294" s="277"/>
      <c r="F294" s="277"/>
      <c r="G294" s="277"/>
      <c r="H294" s="278"/>
      <c r="I294" s="279"/>
      <c r="J294" s="279"/>
      <c r="K294" s="282"/>
      <c r="L294" s="280"/>
    </row>
    <row r="295" spans="1:33" x14ac:dyDescent="0.35">
      <c r="A295" s="339"/>
      <c r="B295" s="339"/>
      <c r="C295" s="289"/>
      <c r="D295" s="290"/>
      <c r="E295" s="290"/>
      <c r="F295" s="336" t="s">
        <v>553</v>
      </c>
      <c r="G295" s="337"/>
      <c r="H295" s="337"/>
      <c r="I295" s="337"/>
      <c r="J295" s="337"/>
      <c r="K295" s="337"/>
      <c r="L295" s="283"/>
    </row>
    <row r="296" spans="1:33" x14ac:dyDescent="0.35">
      <c r="A296" s="281"/>
      <c r="B296" s="281"/>
      <c r="C296" s="334" t="s">
        <v>552</v>
      </c>
      <c r="D296" s="334"/>
      <c r="E296" s="334"/>
      <c r="F296" s="291"/>
      <c r="G296" s="291"/>
      <c r="H296" s="291"/>
      <c r="I296" s="279"/>
      <c r="J296" s="341" t="s">
        <v>551</v>
      </c>
      <c r="K296" s="341"/>
      <c r="L296" s="342"/>
    </row>
  </sheetData>
  <mergeCells count="13">
    <mergeCell ref="A1:G1"/>
    <mergeCell ref="AO1:AO3"/>
    <mergeCell ref="A2:A3"/>
    <mergeCell ref="B2:B3"/>
    <mergeCell ref="G2:G3"/>
    <mergeCell ref="C2:F2"/>
    <mergeCell ref="C296:E296"/>
    <mergeCell ref="J296:L296"/>
    <mergeCell ref="A292:B292"/>
    <mergeCell ref="F292:I292"/>
    <mergeCell ref="F293:I293"/>
    <mergeCell ref="A294:B295"/>
    <mergeCell ref="F295:K295"/>
  </mergeCells>
  <pageMargins left="0.31496062992125984" right="0.31496062992125984" top="0.15748031496062992" bottom="0.15748031496062992" header="0.31496062992125984" footer="0.31496062992125984"/>
  <pageSetup paperSize="9" scale="52" fitToHeight="5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U296"/>
  <sheetViews>
    <sheetView view="pageBreakPreview" zoomScale="60" workbookViewId="0">
      <selection activeCell="G12" sqref="G12"/>
    </sheetView>
  </sheetViews>
  <sheetFormatPr defaultColWidth="9.109375" defaultRowHeight="22.8" outlineLevelRow="2" x14ac:dyDescent="0.3"/>
  <cols>
    <col min="1" max="1" width="47.88671875" style="103" customWidth="1"/>
    <col min="2" max="2" width="11.33203125" style="103" customWidth="1"/>
    <col min="3" max="3" width="8.44140625" style="103" customWidth="1"/>
    <col min="4" max="4" width="8.88671875" style="103" customWidth="1"/>
    <col min="5" max="5" width="10" style="103" customWidth="1"/>
    <col min="6" max="6" width="7.5546875" style="103" customWidth="1"/>
    <col min="7" max="7" width="21.6640625" style="102" customWidth="1"/>
    <col min="8" max="8" width="24.5546875" style="102" customWidth="1"/>
    <col min="9" max="9" width="20.5546875" style="102" customWidth="1"/>
    <col min="10" max="10" width="17.88671875" style="103" hidden="1" customWidth="1"/>
    <col min="11" max="11" width="0" style="103" hidden="1" customWidth="1"/>
    <col min="12" max="12" width="10.5546875" style="103" hidden="1" customWidth="1"/>
    <col min="13" max="21" width="0" style="103" hidden="1" customWidth="1"/>
    <col min="22" max="22" width="34.44140625" style="106" hidden="1" customWidth="1"/>
    <col min="23" max="23" width="22.88671875" style="103" hidden="1" customWidth="1"/>
    <col min="24" max="24" width="0" style="103" hidden="1" customWidth="1"/>
    <col min="25" max="25" width="38.33203125" style="105" hidden="1" customWidth="1"/>
    <col min="26" max="26" width="16" style="103" hidden="1" customWidth="1"/>
    <col min="27" max="27" width="11.33203125" style="106" hidden="1" customWidth="1"/>
    <col min="28" max="28" width="10.5546875" style="103" hidden="1" customWidth="1"/>
    <col min="29" max="29" width="30.88671875" style="107" hidden="1" customWidth="1"/>
    <col min="30" max="30" width="17.33203125" style="107" hidden="1" customWidth="1"/>
    <col min="31" max="33" width="0" style="107" hidden="1" customWidth="1"/>
    <col min="34" max="34" width="19.88671875" style="107" hidden="1" customWidth="1"/>
    <col min="35" max="35" width="0" style="103" hidden="1" customWidth="1"/>
    <col min="36" max="36" width="28.88671875" style="224" hidden="1" customWidth="1"/>
    <col min="37" max="37" width="18.44140625" style="224" hidden="1" customWidth="1"/>
    <col min="38" max="40" width="9.109375" style="103" hidden="1" customWidth="1"/>
    <col min="41" max="41" width="16.5546875" style="244" hidden="1" customWidth="1"/>
    <col min="42" max="42" width="9.109375" style="103"/>
    <col min="43" max="44" width="9.109375" style="103" hidden="1" customWidth="1"/>
    <col min="45" max="45" width="27.44140625" style="103" hidden="1" customWidth="1"/>
    <col min="46" max="46" width="27" style="103" hidden="1" customWidth="1"/>
    <col min="47" max="47" width="9.109375" style="103" hidden="1" customWidth="1"/>
    <col min="48" max="49" width="0" style="103" hidden="1" customWidth="1"/>
    <col min="50" max="16384" width="9.109375" style="103"/>
  </cols>
  <sheetData>
    <row r="1" spans="1:41" ht="83.25" customHeight="1" x14ac:dyDescent="0.3">
      <c r="A1" s="327" t="s">
        <v>556</v>
      </c>
      <c r="B1" s="327"/>
      <c r="C1" s="327"/>
      <c r="D1" s="327"/>
      <c r="E1" s="327"/>
      <c r="F1" s="327"/>
      <c r="G1" s="327"/>
      <c r="H1" s="101">
        <f>H2</f>
        <v>253765.00799999997</v>
      </c>
      <c r="V1" s="104"/>
      <c r="AO1" s="345" t="s">
        <v>548</v>
      </c>
    </row>
    <row r="2" spans="1:41" ht="63" customHeight="1" x14ac:dyDescent="0.3">
      <c r="A2" s="328" t="s">
        <v>0</v>
      </c>
      <c r="B2" s="328" t="s">
        <v>550</v>
      </c>
      <c r="C2" s="343" t="s">
        <v>1</v>
      </c>
      <c r="D2" s="330"/>
      <c r="E2" s="330"/>
      <c r="F2" s="331"/>
      <c r="G2" s="332" t="s">
        <v>50</v>
      </c>
      <c r="H2" s="109">
        <f>(16242*30.2%+16242)*12</f>
        <v>253765.00799999997</v>
      </c>
      <c r="I2" s="109"/>
      <c r="AO2" s="345"/>
    </row>
    <row r="3" spans="1:41" ht="108" x14ac:dyDescent="0.3">
      <c r="A3" s="329"/>
      <c r="B3" s="329"/>
      <c r="C3" s="110" t="s">
        <v>2</v>
      </c>
      <c r="D3" s="110" t="s">
        <v>46</v>
      </c>
      <c r="E3" s="110" t="s">
        <v>43</v>
      </c>
      <c r="F3" s="111" t="s">
        <v>549</v>
      </c>
      <c r="G3" s="333"/>
      <c r="H3" s="112" t="s">
        <v>45</v>
      </c>
      <c r="I3" s="112" t="s">
        <v>3</v>
      </c>
      <c r="L3" s="103" t="s">
        <v>52</v>
      </c>
      <c r="M3" s="103" t="s">
        <v>47</v>
      </c>
      <c r="N3" s="103" t="s">
        <v>48</v>
      </c>
      <c r="O3" s="103" t="s">
        <v>53</v>
      </c>
      <c r="P3" s="103" t="s">
        <v>51</v>
      </c>
      <c r="R3" s="103" t="s">
        <v>49</v>
      </c>
      <c r="AA3" s="110" t="s">
        <v>46</v>
      </c>
      <c r="AB3" s="103" t="s">
        <v>543</v>
      </c>
      <c r="AO3" s="345"/>
    </row>
    <row r="4" spans="1:41" x14ac:dyDescent="0.3">
      <c r="A4" s="113">
        <v>1</v>
      </c>
      <c r="B4" s="113">
        <v>2</v>
      </c>
      <c r="C4" s="113">
        <v>3</v>
      </c>
      <c r="D4" s="114">
        <v>4</v>
      </c>
      <c r="E4" s="114">
        <v>5</v>
      </c>
      <c r="F4" s="114">
        <v>6</v>
      </c>
      <c r="G4" s="114">
        <v>7</v>
      </c>
      <c r="H4" s="114">
        <v>8</v>
      </c>
      <c r="I4" s="114">
        <v>9</v>
      </c>
      <c r="L4" s="115">
        <v>3401500</v>
      </c>
      <c r="O4" s="103">
        <v>220</v>
      </c>
      <c r="P4" s="103">
        <v>15461.4</v>
      </c>
      <c r="R4" s="116">
        <v>178585</v>
      </c>
    </row>
    <row r="5" spans="1:41" x14ac:dyDescent="0.3">
      <c r="A5" s="117" t="s">
        <v>4</v>
      </c>
      <c r="B5" s="118"/>
      <c r="C5" s="118">
        <f>E5+F5</f>
        <v>271</v>
      </c>
      <c r="D5" s="119">
        <f>D290</f>
        <v>197.80000000000004</v>
      </c>
      <c r="E5" s="120">
        <f>E290</f>
        <v>149</v>
      </c>
      <c r="F5" s="120">
        <f>F290</f>
        <v>122</v>
      </c>
      <c r="G5" s="121">
        <v>62400800</v>
      </c>
      <c r="H5" s="122"/>
      <c r="I5" s="122"/>
    </row>
    <row r="6" spans="1:41" x14ac:dyDescent="0.3">
      <c r="A6" s="117" t="s">
        <v>5</v>
      </c>
      <c r="B6" s="123"/>
      <c r="C6" s="123"/>
      <c r="D6" s="114">
        <v>0.4</v>
      </c>
      <c r="E6" s="114"/>
      <c r="F6" s="114"/>
      <c r="G6" s="124">
        <f>G5/D5</f>
        <v>315474.21638018196</v>
      </c>
      <c r="H6" s="122">
        <f>ROUNDUP(16242*1.302*12,0)</f>
        <v>253766</v>
      </c>
      <c r="I6" s="122">
        <f>G6-H6</f>
        <v>61708.216380181955</v>
      </c>
    </row>
    <row r="7" spans="1:41" s="255" customFormat="1" x14ac:dyDescent="0.3">
      <c r="A7" s="125" t="s">
        <v>6</v>
      </c>
      <c r="B7" s="125"/>
      <c r="C7" s="125"/>
      <c r="D7" s="252"/>
      <c r="E7" s="252"/>
      <c r="F7" s="252"/>
      <c r="G7" s="253"/>
      <c r="H7" s="254"/>
      <c r="I7" s="254"/>
      <c r="V7" s="104"/>
      <c r="Y7" s="194"/>
      <c r="AA7" s="104"/>
      <c r="AC7" s="256"/>
      <c r="AD7" s="256"/>
      <c r="AE7" s="256"/>
      <c r="AF7" s="256"/>
      <c r="AG7" s="256"/>
      <c r="AH7" s="256"/>
      <c r="AJ7" s="257"/>
      <c r="AK7" s="257"/>
      <c r="AO7" s="258"/>
    </row>
    <row r="8" spans="1:41" hidden="1" x14ac:dyDescent="0.3">
      <c r="A8" s="128"/>
      <c r="B8" s="129"/>
      <c r="C8" s="130"/>
      <c r="D8" s="131"/>
      <c r="E8" s="131"/>
      <c r="F8" s="131"/>
      <c r="G8" s="127"/>
      <c r="H8" s="132"/>
      <c r="I8" s="132"/>
      <c r="J8" s="103">
        <v>501472</v>
      </c>
    </row>
    <row r="9" spans="1:41" x14ac:dyDescent="0.3">
      <c r="A9" s="133" t="s">
        <v>285</v>
      </c>
      <c r="B9" s="134">
        <v>8141</v>
      </c>
      <c r="C9" s="135">
        <f>E9+F9</f>
        <v>8</v>
      </c>
      <c r="D9" s="136">
        <f>SUM(E9+F9*0.5)</f>
        <v>8</v>
      </c>
      <c r="E9" s="134">
        <v>8</v>
      </c>
      <c r="F9" s="131"/>
      <c r="G9" s="127">
        <f>ROUND($G$5/$D$290*D9,0)-6</f>
        <v>2523788</v>
      </c>
      <c r="H9" s="132">
        <f>ROUNDUP(D9*$H$6,0)</f>
        <v>2030128</v>
      </c>
      <c r="I9" s="132">
        <f>G9-H9</f>
        <v>493660</v>
      </c>
      <c r="V9" s="137" t="s">
        <v>289</v>
      </c>
      <c r="W9" s="103" t="s">
        <v>289</v>
      </c>
      <c r="X9" s="103">
        <v>12790</v>
      </c>
      <c r="Y9" s="105" t="s">
        <v>289</v>
      </c>
      <c r="Z9" s="106">
        <v>9242</v>
      </c>
      <c r="AA9" s="106">
        <v>9</v>
      </c>
      <c r="AB9" s="103">
        <f>AA9-D9</f>
        <v>1</v>
      </c>
      <c r="AC9" s="138">
        <f t="shared" ref="AC9:AC11" si="0">AD9+AG9</f>
        <v>9974</v>
      </c>
      <c r="AD9" s="138">
        <f t="shared" ref="AD9:AD10" si="1">AE9+AF9</f>
        <v>8655</v>
      </c>
      <c r="AE9" s="139">
        <v>655</v>
      </c>
      <c r="AF9" s="139">
        <v>8000</v>
      </c>
      <c r="AG9" s="139">
        <v>1319</v>
      </c>
      <c r="AJ9" s="232" t="s">
        <v>289</v>
      </c>
      <c r="AK9" s="224">
        <v>9856</v>
      </c>
      <c r="AM9" s="103">
        <v>9</v>
      </c>
      <c r="AO9" s="244">
        <f>AM9-D9</f>
        <v>1</v>
      </c>
    </row>
    <row r="10" spans="1:41" x14ac:dyDescent="0.3">
      <c r="A10" s="140" t="s">
        <v>7</v>
      </c>
      <c r="B10" s="275">
        <v>5024</v>
      </c>
      <c r="C10" s="135">
        <f>E10+F10</f>
        <v>5</v>
      </c>
      <c r="D10" s="131">
        <f>SUM(E10+F10*0.5)</f>
        <v>5</v>
      </c>
      <c r="E10" s="134">
        <v>5</v>
      </c>
      <c r="F10" s="131"/>
      <c r="G10" s="127">
        <f>ROUND($G$5/$D$290*D10,0)-3</f>
        <v>1577368</v>
      </c>
      <c r="H10" s="132">
        <f>ROUNDUP(D10*$H$6,0)</f>
        <v>1268830</v>
      </c>
      <c r="I10" s="132">
        <f>G10-H10</f>
        <v>308538</v>
      </c>
      <c r="J10" s="103">
        <v>1002950</v>
      </c>
      <c r="L10" s="116">
        <f>H15+I15</f>
        <v>315474</v>
      </c>
      <c r="V10" s="141" t="s">
        <v>290</v>
      </c>
      <c r="W10" s="103" t="s">
        <v>290</v>
      </c>
      <c r="X10" s="103">
        <v>5288</v>
      </c>
      <c r="Y10" s="105" t="s">
        <v>290</v>
      </c>
      <c r="Z10" s="106">
        <v>5144</v>
      </c>
      <c r="AA10" s="106">
        <v>5</v>
      </c>
      <c r="AB10" s="103">
        <f t="shared" ref="AB10:AB73" si="2">AA10-D10</f>
        <v>0</v>
      </c>
      <c r="AC10" s="138">
        <f t="shared" si="0"/>
        <v>5149</v>
      </c>
      <c r="AD10" s="138">
        <f t="shared" si="1"/>
        <v>4590</v>
      </c>
      <c r="AE10" s="142">
        <v>211</v>
      </c>
      <c r="AF10" s="142">
        <v>4379</v>
      </c>
      <c r="AG10" s="142">
        <v>559</v>
      </c>
      <c r="AJ10" s="233" t="s">
        <v>290</v>
      </c>
      <c r="AK10" s="224">
        <v>5080</v>
      </c>
      <c r="AM10" s="103">
        <v>5</v>
      </c>
      <c r="AO10" s="244">
        <f>AM10-D10</f>
        <v>0</v>
      </c>
    </row>
    <row r="11" spans="1:41" x14ac:dyDescent="0.3">
      <c r="A11" s="133" t="s">
        <v>286</v>
      </c>
      <c r="B11" s="134">
        <v>3277</v>
      </c>
      <c r="C11" s="135">
        <f>E11+F11</f>
        <v>3</v>
      </c>
      <c r="D11" s="136">
        <f>SUM(E11+F11*0.5)</f>
        <v>3</v>
      </c>
      <c r="E11" s="134">
        <v>3</v>
      </c>
      <c r="F11" s="136"/>
      <c r="G11" s="127">
        <f>ROUND($G$5/$D$290*D11,0)-2</f>
        <v>946421</v>
      </c>
      <c r="H11" s="132">
        <f>ROUNDUP(D11*$H$6,0)</f>
        <v>761298</v>
      </c>
      <c r="I11" s="132">
        <f t="shared" ref="I11:I74" si="3">G11-H11</f>
        <v>185123</v>
      </c>
      <c r="L11" s="116"/>
      <c r="V11" s="143" t="s">
        <v>291</v>
      </c>
      <c r="W11" s="103" t="s">
        <v>291</v>
      </c>
      <c r="X11" s="103">
        <v>3086</v>
      </c>
      <c r="Y11" s="105" t="s">
        <v>291</v>
      </c>
      <c r="Z11" s="106">
        <v>3159</v>
      </c>
      <c r="AA11" s="106">
        <v>3</v>
      </c>
      <c r="AB11" s="103">
        <f t="shared" si="2"/>
        <v>0</v>
      </c>
      <c r="AC11" s="138">
        <f t="shared" si="0"/>
        <v>3148</v>
      </c>
      <c r="AD11" s="138">
        <f>AE11+AF11</f>
        <v>2641</v>
      </c>
      <c r="AE11" s="138">
        <v>369</v>
      </c>
      <c r="AF11" s="138">
        <v>2272</v>
      </c>
      <c r="AG11" s="138">
        <v>507</v>
      </c>
      <c r="AJ11" s="234" t="s">
        <v>291</v>
      </c>
      <c r="AK11" s="224">
        <v>3277</v>
      </c>
      <c r="AM11" s="103">
        <v>3</v>
      </c>
      <c r="AO11" s="244">
        <f>AM11-D11</f>
        <v>0</v>
      </c>
    </row>
    <row r="12" spans="1:41" s="255" customFormat="1" x14ac:dyDescent="0.3">
      <c r="A12" s="259" t="s">
        <v>86</v>
      </c>
      <c r="B12" s="259"/>
      <c r="C12" s="259"/>
      <c r="D12" s="252"/>
      <c r="E12" s="252"/>
      <c r="F12" s="252"/>
      <c r="G12" s="260"/>
      <c r="H12" s="261"/>
      <c r="I12" s="261"/>
      <c r="V12" s="262"/>
      <c r="Y12" s="194"/>
      <c r="Z12" s="104"/>
      <c r="AA12" s="104"/>
      <c r="AB12" s="255">
        <f t="shared" si="2"/>
        <v>0</v>
      </c>
      <c r="AC12" s="256"/>
      <c r="AD12" s="256"/>
      <c r="AE12" s="256"/>
      <c r="AF12" s="256"/>
      <c r="AG12" s="256"/>
      <c r="AH12" s="256"/>
      <c r="AJ12" s="234"/>
      <c r="AK12" s="257"/>
      <c r="AO12" s="258"/>
    </row>
    <row r="13" spans="1:41" outlineLevel="1" x14ac:dyDescent="0.3">
      <c r="A13" s="146" t="s">
        <v>271</v>
      </c>
      <c r="B13" s="146"/>
      <c r="C13" s="146"/>
      <c r="D13" s="147"/>
      <c r="E13" s="147"/>
      <c r="F13" s="147"/>
      <c r="G13" s="148"/>
      <c r="H13" s="148"/>
      <c r="I13" s="148"/>
      <c r="N13" s="103">
        <v>3257100</v>
      </c>
      <c r="O13" s="103">
        <f>N13/271</f>
        <v>12018.819188191881</v>
      </c>
      <c r="P13" s="103">
        <f>O13/2</f>
        <v>6009.4095940959405</v>
      </c>
      <c r="T13" s="116"/>
      <c r="V13" s="145"/>
      <c r="AB13" s="103">
        <f t="shared" si="2"/>
        <v>0</v>
      </c>
      <c r="AN13" s="229"/>
      <c r="AO13" s="245"/>
    </row>
    <row r="14" spans="1:41" outlineLevel="1" x14ac:dyDescent="0.3">
      <c r="A14" s="140" t="s">
        <v>82</v>
      </c>
      <c r="B14" s="251">
        <v>517</v>
      </c>
      <c r="C14" s="135">
        <f t="shared" ref="C14:C30" si="4">E14+F14</f>
        <v>1</v>
      </c>
      <c r="D14" s="149">
        <f t="shared" ref="D14:D30" si="5">SUM(E14+F14*$D$6)</f>
        <v>1</v>
      </c>
      <c r="E14" s="150">
        <v>1</v>
      </c>
      <c r="F14" s="150"/>
      <c r="G14" s="144">
        <f t="shared" ref="G14:G30" si="6">ROUND($G$5/$D$290*D14,0)</f>
        <v>315474</v>
      </c>
      <c r="H14" s="132">
        <f t="shared" ref="H14:H30" si="7">ROUNDUP(D14*$H$6,0)</f>
        <v>253766</v>
      </c>
      <c r="I14" s="132">
        <f t="shared" si="3"/>
        <v>61708</v>
      </c>
      <c r="J14" s="103">
        <v>167160</v>
      </c>
      <c r="K14" s="116">
        <f>SUM(H14:I14)</f>
        <v>315474</v>
      </c>
      <c r="V14" s="151" t="s">
        <v>292</v>
      </c>
      <c r="W14" s="103" t="s">
        <v>292</v>
      </c>
      <c r="X14" s="103">
        <v>605</v>
      </c>
      <c r="Y14" s="105" t="s">
        <v>305</v>
      </c>
      <c r="Z14" s="106">
        <v>510</v>
      </c>
      <c r="AA14" s="106">
        <v>1</v>
      </c>
      <c r="AB14" s="103">
        <f t="shared" si="2"/>
        <v>0</v>
      </c>
      <c r="AC14" s="152">
        <f>AD14+AG14</f>
        <v>593</v>
      </c>
      <c r="AD14" s="152">
        <f>AE14+AF14</f>
        <v>534</v>
      </c>
      <c r="AE14" s="153">
        <v>7</v>
      </c>
      <c r="AF14" s="153">
        <v>527</v>
      </c>
      <c r="AG14" s="153">
        <v>59</v>
      </c>
      <c r="AJ14" s="223" t="s">
        <v>292</v>
      </c>
      <c r="AK14" s="224">
        <v>647</v>
      </c>
      <c r="AM14" s="103">
        <v>1</v>
      </c>
      <c r="AN14" s="230"/>
      <c r="AO14" s="245">
        <f>AM14-D17</f>
        <v>0</v>
      </c>
    </row>
    <row r="15" spans="1:41" ht="36" outlineLevel="1" x14ac:dyDescent="0.3">
      <c r="A15" s="140" t="s">
        <v>79</v>
      </c>
      <c r="B15" s="251">
        <v>501</v>
      </c>
      <c r="C15" s="135">
        <f t="shared" si="4"/>
        <v>1</v>
      </c>
      <c r="D15" s="136">
        <f t="shared" si="5"/>
        <v>1</v>
      </c>
      <c r="E15" s="154">
        <v>1</v>
      </c>
      <c r="F15" s="154"/>
      <c r="G15" s="144">
        <f t="shared" si="6"/>
        <v>315474</v>
      </c>
      <c r="H15" s="132">
        <f t="shared" si="7"/>
        <v>253766</v>
      </c>
      <c r="I15" s="132">
        <f t="shared" si="3"/>
        <v>61708</v>
      </c>
      <c r="J15" s="103">
        <v>167160</v>
      </c>
      <c r="V15" s="151" t="s">
        <v>293</v>
      </c>
      <c r="W15" s="103" t="s">
        <v>293</v>
      </c>
      <c r="X15" s="103">
        <v>608</v>
      </c>
      <c r="Y15" s="105" t="s">
        <v>302</v>
      </c>
      <c r="Z15" s="106">
        <v>502</v>
      </c>
      <c r="AA15" s="106">
        <v>1</v>
      </c>
      <c r="AB15" s="103">
        <f t="shared" si="2"/>
        <v>0</v>
      </c>
      <c r="AC15" s="152">
        <f t="shared" ref="AC15:AC30" si="8">AD15+AG15</f>
        <v>633</v>
      </c>
      <c r="AD15" s="152">
        <f t="shared" ref="AD15:AD30" si="9">AE15+AF15</f>
        <v>563</v>
      </c>
      <c r="AE15" s="153">
        <v>13</v>
      </c>
      <c r="AF15" s="153">
        <v>550</v>
      </c>
      <c r="AG15" s="153">
        <v>70</v>
      </c>
      <c r="AJ15" s="223" t="s">
        <v>293</v>
      </c>
      <c r="AK15" s="224">
        <v>628</v>
      </c>
      <c r="AM15" s="103">
        <v>1</v>
      </c>
      <c r="AN15" s="230"/>
      <c r="AO15" s="245">
        <f>AM15-D23</f>
        <v>0</v>
      </c>
    </row>
    <row r="16" spans="1:41" outlineLevel="1" x14ac:dyDescent="0.3">
      <c r="A16" s="140" t="s">
        <v>75</v>
      </c>
      <c r="B16" s="251">
        <v>1213</v>
      </c>
      <c r="C16" s="135">
        <f t="shared" si="4"/>
        <v>1</v>
      </c>
      <c r="D16" s="149">
        <f t="shared" si="5"/>
        <v>1</v>
      </c>
      <c r="E16" s="155">
        <v>1</v>
      </c>
      <c r="F16" s="150"/>
      <c r="G16" s="144">
        <f t="shared" si="6"/>
        <v>315474</v>
      </c>
      <c r="H16" s="132">
        <f t="shared" si="7"/>
        <v>253766</v>
      </c>
      <c r="I16" s="132">
        <f t="shared" si="3"/>
        <v>61708</v>
      </c>
      <c r="J16" s="103">
        <v>83580</v>
      </c>
      <c r="V16" s="151" t="s">
        <v>294</v>
      </c>
      <c r="W16" s="103" t="s">
        <v>294</v>
      </c>
      <c r="X16" s="103">
        <v>286</v>
      </c>
      <c r="Y16" s="105" t="s">
        <v>297</v>
      </c>
      <c r="Z16" s="106">
        <v>1126</v>
      </c>
      <c r="AA16" s="106">
        <v>1</v>
      </c>
      <c r="AB16" s="103">
        <f t="shared" si="2"/>
        <v>0</v>
      </c>
      <c r="AC16" s="152">
        <f t="shared" si="8"/>
        <v>262</v>
      </c>
      <c r="AD16" s="152">
        <f t="shared" si="9"/>
        <v>238</v>
      </c>
      <c r="AE16" s="153">
        <v>1</v>
      </c>
      <c r="AF16" s="153">
        <v>237</v>
      </c>
      <c r="AG16" s="153">
        <v>24</v>
      </c>
      <c r="AJ16" s="223" t="s">
        <v>294</v>
      </c>
      <c r="AK16" s="224">
        <v>222</v>
      </c>
      <c r="AM16" s="103">
        <v>0.4</v>
      </c>
      <c r="AN16" s="230"/>
      <c r="AO16" s="245">
        <f>AM16-D20</f>
        <v>0</v>
      </c>
    </row>
    <row r="17" spans="1:41" ht="36" outlineLevel="1" x14ac:dyDescent="0.3">
      <c r="A17" s="140" t="s">
        <v>70</v>
      </c>
      <c r="B17" s="251">
        <v>656</v>
      </c>
      <c r="C17" s="135">
        <f t="shared" si="4"/>
        <v>1</v>
      </c>
      <c r="D17" s="149">
        <f t="shared" si="5"/>
        <v>1</v>
      </c>
      <c r="E17" s="150">
        <v>1</v>
      </c>
      <c r="F17" s="150"/>
      <c r="G17" s="144">
        <f t="shared" si="6"/>
        <v>315474</v>
      </c>
      <c r="H17" s="132">
        <f t="shared" si="7"/>
        <v>253766</v>
      </c>
      <c r="I17" s="132">
        <f t="shared" si="3"/>
        <v>61708</v>
      </c>
      <c r="J17" s="103">
        <v>167160</v>
      </c>
      <c r="M17" s="103">
        <v>167138</v>
      </c>
      <c r="V17" s="151" t="s">
        <v>295</v>
      </c>
      <c r="W17" s="103" t="s">
        <v>295</v>
      </c>
      <c r="X17" s="103">
        <v>580</v>
      </c>
      <c r="Y17" s="105" t="s">
        <v>292</v>
      </c>
      <c r="Z17" s="106">
        <v>566</v>
      </c>
      <c r="AA17" s="106">
        <v>1</v>
      </c>
      <c r="AB17" s="103">
        <f t="shared" si="2"/>
        <v>0</v>
      </c>
      <c r="AC17" s="152">
        <f t="shared" si="8"/>
        <v>549</v>
      </c>
      <c r="AD17" s="152">
        <f t="shared" si="9"/>
        <v>482</v>
      </c>
      <c r="AE17" s="153">
        <v>1</v>
      </c>
      <c r="AF17" s="153">
        <v>481</v>
      </c>
      <c r="AG17" s="153">
        <v>67</v>
      </c>
      <c r="AJ17" s="223" t="s">
        <v>295</v>
      </c>
      <c r="AK17" s="224">
        <v>551</v>
      </c>
      <c r="AM17" s="103">
        <v>1</v>
      </c>
      <c r="AN17" s="230"/>
      <c r="AO17" s="245">
        <f>AM17-D22</f>
        <v>0</v>
      </c>
    </row>
    <row r="18" spans="1:41" outlineLevel="1" x14ac:dyDescent="0.3">
      <c r="A18" s="140" t="s">
        <v>84</v>
      </c>
      <c r="B18" s="251">
        <v>508</v>
      </c>
      <c r="C18" s="135">
        <f t="shared" si="4"/>
        <v>1</v>
      </c>
      <c r="D18" s="149">
        <f t="shared" si="5"/>
        <v>1</v>
      </c>
      <c r="E18" s="150">
        <v>1</v>
      </c>
      <c r="F18" s="150"/>
      <c r="G18" s="144">
        <f t="shared" si="6"/>
        <v>315474</v>
      </c>
      <c r="H18" s="132">
        <f t="shared" si="7"/>
        <v>253766</v>
      </c>
      <c r="I18" s="132">
        <f t="shared" si="3"/>
        <v>61708</v>
      </c>
      <c r="J18" s="103">
        <v>83580</v>
      </c>
      <c r="V18" s="151" t="s">
        <v>296</v>
      </c>
      <c r="W18" s="103" t="s">
        <v>296</v>
      </c>
      <c r="X18" s="103">
        <v>471</v>
      </c>
      <c r="Y18" s="105" t="s">
        <v>307</v>
      </c>
      <c r="Z18" s="106">
        <v>535</v>
      </c>
      <c r="AA18" s="106">
        <v>1</v>
      </c>
      <c r="AB18" s="103">
        <f t="shared" si="2"/>
        <v>0</v>
      </c>
      <c r="AC18" s="152">
        <f t="shared" si="8"/>
        <v>477</v>
      </c>
      <c r="AD18" s="152">
        <f t="shared" si="9"/>
        <v>402</v>
      </c>
      <c r="AE18" s="153">
        <v>15</v>
      </c>
      <c r="AF18" s="153">
        <v>387</v>
      </c>
      <c r="AG18" s="153">
        <v>75</v>
      </c>
      <c r="AJ18" s="223" t="s">
        <v>296</v>
      </c>
      <c r="AK18" s="224">
        <v>487</v>
      </c>
      <c r="AM18" s="103">
        <v>0.4</v>
      </c>
      <c r="AN18" s="230"/>
      <c r="AO18" s="245">
        <f>AM18-D25</f>
        <v>-0.6</v>
      </c>
    </row>
    <row r="19" spans="1:41" ht="36" outlineLevel="1" x14ac:dyDescent="0.3">
      <c r="A19" s="140" t="s">
        <v>77</v>
      </c>
      <c r="B19" s="251">
        <v>663</v>
      </c>
      <c r="C19" s="135">
        <f t="shared" si="4"/>
        <v>1</v>
      </c>
      <c r="D19" s="149">
        <f t="shared" si="5"/>
        <v>1</v>
      </c>
      <c r="E19" s="150">
        <v>1</v>
      </c>
      <c r="F19" s="150"/>
      <c r="G19" s="144">
        <f t="shared" si="6"/>
        <v>315474</v>
      </c>
      <c r="H19" s="132">
        <f t="shared" si="7"/>
        <v>253766</v>
      </c>
      <c r="I19" s="132">
        <f t="shared" si="3"/>
        <v>61708</v>
      </c>
      <c r="J19" s="103">
        <v>334319</v>
      </c>
      <c r="V19" s="151" t="s">
        <v>297</v>
      </c>
      <c r="W19" s="103" t="s">
        <v>297</v>
      </c>
      <c r="X19" s="103">
        <v>1171</v>
      </c>
      <c r="Y19" s="105" t="s">
        <v>300</v>
      </c>
      <c r="Z19" s="106">
        <v>510</v>
      </c>
      <c r="AA19" s="106">
        <v>1</v>
      </c>
      <c r="AB19" s="103">
        <f t="shared" si="2"/>
        <v>0</v>
      </c>
      <c r="AC19" s="152">
        <f t="shared" si="8"/>
        <v>1178</v>
      </c>
      <c r="AD19" s="152">
        <f t="shared" si="9"/>
        <v>1001</v>
      </c>
      <c r="AE19" s="153">
        <v>65</v>
      </c>
      <c r="AF19" s="153">
        <v>936</v>
      </c>
      <c r="AG19" s="153">
        <v>177</v>
      </c>
      <c r="AJ19" s="223" t="s">
        <v>297</v>
      </c>
      <c r="AK19" s="224">
        <v>1167</v>
      </c>
      <c r="AM19" s="103">
        <v>1</v>
      </c>
      <c r="AN19" s="230"/>
      <c r="AO19" s="245">
        <f>AM19-D16</f>
        <v>0</v>
      </c>
    </row>
    <row r="20" spans="1:41" ht="36" outlineLevel="1" x14ac:dyDescent="0.3">
      <c r="A20" s="140" t="s">
        <v>72</v>
      </c>
      <c r="B20" s="251">
        <v>226</v>
      </c>
      <c r="C20" s="135">
        <f t="shared" si="4"/>
        <v>1</v>
      </c>
      <c r="D20" s="149">
        <f t="shared" si="5"/>
        <v>0.4</v>
      </c>
      <c r="E20" s="150"/>
      <c r="F20" s="150">
        <v>1</v>
      </c>
      <c r="G20" s="144">
        <f t="shared" si="6"/>
        <v>126190</v>
      </c>
      <c r="H20" s="132">
        <f t="shared" si="7"/>
        <v>101507</v>
      </c>
      <c r="I20" s="132">
        <f t="shared" si="3"/>
        <v>24683</v>
      </c>
      <c r="J20" s="103">
        <v>167160</v>
      </c>
      <c r="V20" s="151" t="s">
        <v>298</v>
      </c>
      <c r="W20" s="103" t="s">
        <v>298</v>
      </c>
      <c r="X20" s="103">
        <v>1034</v>
      </c>
      <c r="Y20" s="105" t="s">
        <v>294</v>
      </c>
      <c r="Z20" s="106">
        <v>275</v>
      </c>
      <c r="AA20" s="106">
        <v>0.5</v>
      </c>
      <c r="AB20" s="103">
        <f t="shared" si="2"/>
        <v>9.9999999999999978E-2</v>
      </c>
      <c r="AC20" s="152">
        <f t="shared" si="8"/>
        <v>918</v>
      </c>
      <c r="AD20" s="152">
        <f t="shared" si="9"/>
        <v>805</v>
      </c>
      <c r="AE20" s="153">
        <v>32</v>
      </c>
      <c r="AF20" s="153">
        <v>773</v>
      </c>
      <c r="AG20" s="153">
        <v>113</v>
      </c>
      <c r="AJ20" s="223" t="s">
        <v>298</v>
      </c>
      <c r="AK20" s="224">
        <v>912</v>
      </c>
      <c r="AM20" s="103">
        <v>1</v>
      </c>
      <c r="AN20" s="230"/>
      <c r="AO20" s="245">
        <f>AM20-D27</f>
        <v>0</v>
      </c>
    </row>
    <row r="21" spans="1:41" outlineLevel="1" x14ac:dyDescent="0.3">
      <c r="A21" s="140" t="s">
        <v>80</v>
      </c>
      <c r="B21" s="251">
        <v>573</v>
      </c>
      <c r="C21" s="135">
        <f t="shared" si="4"/>
        <v>1</v>
      </c>
      <c r="D21" s="149">
        <f t="shared" si="5"/>
        <v>1</v>
      </c>
      <c r="E21" s="150">
        <v>1</v>
      </c>
      <c r="F21" s="150"/>
      <c r="G21" s="144">
        <f t="shared" si="6"/>
        <v>315474</v>
      </c>
      <c r="H21" s="132">
        <f t="shared" si="7"/>
        <v>253766</v>
      </c>
      <c r="I21" s="132">
        <f t="shared" si="3"/>
        <v>61708</v>
      </c>
      <c r="J21" s="103">
        <v>167160</v>
      </c>
      <c r="V21" s="151" t="s">
        <v>299</v>
      </c>
      <c r="W21" s="103" t="s">
        <v>299</v>
      </c>
      <c r="X21" s="103">
        <v>1301</v>
      </c>
      <c r="Y21" s="105" t="s">
        <v>303</v>
      </c>
      <c r="Z21" s="106">
        <v>541</v>
      </c>
      <c r="AA21" s="106">
        <v>1</v>
      </c>
      <c r="AB21" s="103">
        <f t="shared" si="2"/>
        <v>0</v>
      </c>
      <c r="AC21" s="152">
        <f t="shared" si="8"/>
        <v>1163</v>
      </c>
      <c r="AD21" s="152">
        <f>AE21+AF21</f>
        <v>1076</v>
      </c>
      <c r="AE21" s="153">
        <v>41</v>
      </c>
      <c r="AF21" s="153">
        <v>1035</v>
      </c>
      <c r="AG21" s="153">
        <v>87</v>
      </c>
      <c r="AJ21" s="223" t="s">
        <v>299</v>
      </c>
      <c r="AK21" s="224">
        <v>1246</v>
      </c>
      <c r="AM21" s="103">
        <v>1</v>
      </c>
      <c r="AN21" s="230"/>
      <c r="AO21" s="245">
        <f>AM21-D26</f>
        <v>0</v>
      </c>
    </row>
    <row r="22" spans="1:41" ht="36" outlineLevel="1" x14ac:dyDescent="0.3">
      <c r="A22" s="140" t="s">
        <v>73</v>
      </c>
      <c r="B22" s="251">
        <v>631</v>
      </c>
      <c r="C22" s="135">
        <f t="shared" si="4"/>
        <v>1</v>
      </c>
      <c r="D22" s="149">
        <f t="shared" si="5"/>
        <v>1</v>
      </c>
      <c r="E22" s="150">
        <v>1</v>
      </c>
      <c r="F22" s="150"/>
      <c r="G22" s="144">
        <f t="shared" si="6"/>
        <v>315474</v>
      </c>
      <c r="H22" s="132">
        <f t="shared" si="7"/>
        <v>253766</v>
      </c>
      <c r="I22" s="132">
        <f t="shared" si="3"/>
        <v>61708</v>
      </c>
      <c r="J22" s="103">
        <v>167160</v>
      </c>
      <c r="V22" s="156" t="s">
        <v>300</v>
      </c>
      <c r="W22" s="103" t="s">
        <v>300</v>
      </c>
      <c r="X22" s="103">
        <v>518</v>
      </c>
      <c r="Y22" s="105" t="s">
        <v>295</v>
      </c>
      <c r="Z22" s="106">
        <v>542</v>
      </c>
      <c r="AA22" s="106">
        <v>1</v>
      </c>
      <c r="AB22" s="103">
        <f t="shared" si="2"/>
        <v>0</v>
      </c>
      <c r="AC22" s="152">
        <f t="shared" si="8"/>
        <v>628</v>
      </c>
      <c r="AD22" s="152">
        <f t="shared" si="9"/>
        <v>555</v>
      </c>
      <c r="AE22" s="153">
        <v>8</v>
      </c>
      <c r="AF22" s="153">
        <v>547</v>
      </c>
      <c r="AG22" s="153">
        <v>73</v>
      </c>
      <c r="AJ22" s="225" t="s">
        <v>300</v>
      </c>
      <c r="AK22" s="224">
        <v>635</v>
      </c>
      <c r="AM22" s="103">
        <v>1</v>
      </c>
      <c r="AN22" s="230"/>
      <c r="AO22" s="245">
        <f>AM22-D19</f>
        <v>0</v>
      </c>
    </row>
    <row r="23" spans="1:41" outlineLevel="1" x14ac:dyDescent="0.3">
      <c r="A23" s="140" t="s">
        <v>71</v>
      </c>
      <c r="B23" s="251">
        <v>639</v>
      </c>
      <c r="C23" s="135">
        <f t="shared" si="4"/>
        <v>1</v>
      </c>
      <c r="D23" s="149">
        <f t="shared" si="5"/>
        <v>1</v>
      </c>
      <c r="E23" s="150">
        <v>1</v>
      </c>
      <c r="F23" s="150"/>
      <c r="G23" s="144">
        <f t="shared" si="6"/>
        <v>315474</v>
      </c>
      <c r="H23" s="132">
        <f t="shared" si="7"/>
        <v>253766</v>
      </c>
      <c r="I23" s="132">
        <f t="shared" si="3"/>
        <v>61708</v>
      </c>
      <c r="J23" s="103">
        <v>167160</v>
      </c>
      <c r="V23" s="151" t="s">
        <v>301</v>
      </c>
      <c r="W23" s="103" t="s">
        <v>301</v>
      </c>
      <c r="X23" s="103">
        <v>431</v>
      </c>
      <c r="Y23" s="105" t="s">
        <v>293</v>
      </c>
      <c r="Z23" s="106">
        <v>634</v>
      </c>
      <c r="AA23" s="106">
        <v>1</v>
      </c>
      <c r="AB23" s="103">
        <f t="shared" si="2"/>
        <v>0</v>
      </c>
      <c r="AC23" s="152">
        <f t="shared" si="8"/>
        <v>418</v>
      </c>
      <c r="AD23" s="152">
        <f t="shared" si="9"/>
        <v>349</v>
      </c>
      <c r="AE23" s="153">
        <v>17</v>
      </c>
      <c r="AF23" s="153">
        <v>332</v>
      </c>
      <c r="AG23" s="153">
        <v>69</v>
      </c>
      <c r="AJ23" s="223" t="s">
        <v>301</v>
      </c>
      <c r="AK23" s="224">
        <v>438</v>
      </c>
      <c r="AM23" s="103">
        <v>0.4</v>
      </c>
      <c r="AN23" s="230"/>
      <c r="AO23" s="245">
        <f>AM23-D29</f>
        <v>0</v>
      </c>
    </row>
    <row r="24" spans="1:41" outlineLevel="1" x14ac:dyDescent="0.3">
      <c r="A24" s="140" t="s">
        <v>85</v>
      </c>
      <c r="B24" s="251">
        <v>261</v>
      </c>
      <c r="C24" s="135">
        <f t="shared" si="4"/>
        <v>1</v>
      </c>
      <c r="D24" s="149">
        <f t="shared" si="5"/>
        <v>0.4</v>
      </c>
      <c r="E24" s="150"/>
      <c r="F24" s="150">
        <v>1</v>
      </c>
      <c r="G24" s="144">
        <f t="shared" si="6"/>
        <v>126190</v>
      </c>
      <c r="H24" s="132">
        <f t="shared" si="7"/>
        <v>101507</v>
      </c>
      <c r="I24" s="132">
        <f t="shared" si="3"/>
        <v>24683</v>
      </c>
      <c r="J24" s="103">
        <v>167160</v>
      </c>
      <c r="V24" s="151" t="s">
        <v>302</v>
      </c>
      <c r="W24" s="103" t="s">
        <v>302</v>
      </c>
      <c r="X24" s="103">
        <v>502</v>
      </c>
      <c r="Y24" s="105" t="s">
        <v>308</v>
      </c>
      <c r="Z24" s="106">
        <v>227</v>
      </c>
      <c r="AA24" s="106">
        <v>0.5</v>
      </c>
      <c r="AB24" s="103">
        <f t="shared" si="2"/>
        <v>9.9999999999999978E-2</v>
      </c>
      <c r="AC24" s="152">
        <f t="shared" si="8"/>
        <v>503</v>
      </c>
      <c r="AD24" s="152">
        <f t="shared" si="9"/>
        <v>462</v>
      </c>
      <c r="AE24" s="153">
        <v>10</v>
      </c>
      <c r="AF24" s="153">
        <v>452</v>
      </c>
      <c r="AG24" s="153">
        <v>41</v>
      </c>
      <c r="AJ24" s="223" t="s">
        <v>302</v>
      </c>
      <c r="AK24" s="224">
        <v>503</v>
      </c>
      <c r="AM24" s="103">
        <v>1</v>
      </c>
      <c r="AN24" s="230"/>
      <c r="AO24" s="245">
        <f>AM24-D15</f>
        <v>0</v>
      </c>
    </row>
    <row r="25" spans="1:41" outlineLevel="1" x14ac:dyDescent="0.3">
      <c r="A25" s="140" t="s">
        <v>74</v>
      </c>
      <c r="B25" s="251">
        <v>502</v>
      </c>
      <c r="C25" s="135">
        <f t="shared" si="4"/>
        <v>1</v>
      </c>
      <c r="D25" s="157">
        <f t="shared" si="5"/>
        <v>1</v>
      </c>
      <c r="E25" s="150">
        <v>1</v>
      </c>
      <c r="F25" s="150"/>
      <c r="G25" s="144">
        <f t="shared" si="6"/>
        <v>315474</v>
      </c>
      <c r="H25" s="132">
        <f t="shared" si="7"/>
        <v>253766</v>
      </c>
      <c r="I25" s="132">
        <f t="shared" si="3"/>
        <v>61708</v>
      </c>
      <c r="J25" s="103">
        <v>167160</v>
      </c>
      <c r="V25" s="156" t="s">
        <v>303</v>
      </c>
      <c r="W25" s="103" t="s">
        <v>303</v>
      </c>
      <c r="X25" s="103">
        <v>583</v>
      </c>
      <c r="Y25" s="105" t="s">
        <v>296</v>
      </c>
      <c r="Z25" s="106">
        <v>469</v>
      </c>
      <c r="AA25" s="106">
        <v>0.5</v>
      </c>
      <c r="AB25" s="103">
        <f t="shared" si="2"/>
        <v>-0.5</v>
      </c>
      <c r="AC25" s="152">
        <f t="shared" si="8"/>
        <v>552</v>
      </c>
      <c r="AD25" s="152">
        <f t="shared" si="9"/>
        <v>489</v>
      </c>
      <c r="AE25" s="153">
        <v>21</v>
      </c>
      <c r="AF25" s="153">
        <v>468</v>
      </c>
      <c r="AG25" s="153">
        <v>63</v>
      </c>
      <c r="AJ25" s="225" t="s">
        <v>303</v>
      </c>
      <c r="AK25" s="224">
        <v>562</v>
      </c>
      <c r="AM25" s="103">
        <v>1</v>
      </c>
      <c r="AN25" s="230"/>
      <c r="AO25" s="245">
        <f>AM25-D21</f>
        <v>0</v>
      </c>
    </row>
    <row r="26" spans="1:41" ht="36" outlineLevel="1" x14ac:dyDescent="0.3">
      <c r="A26" s="140" t="s">
        <v>76</v>
      </c>
      <c r="B26" s="251">
        <v>1277</v>
      </c>
      <c r="C26" s="135">
        <f t="shared" si="4"/>
        <v>1</v>
      </c>
      <c r="D26" s="149">
        <f t="shared" si="5"/>
        <v>1</v>
      </c>
      <c r="E26" s="150">
        <v>1</v>
      </c>
      <c r="F26" s="150"/>
      <c r="G26" s="144">
        <f t="shared" si="6"/>
        <v>315474</v>
      </c>
      <c r="H26" s="132">
        <f t="shared" si="7"/>
        <v>253766</v>
      </c>
      <c r="I26" s="132">
        <f t="shared" si="3"/>
        <v>61708</v>
      </c>
      <c r="J26" s="103">
        <v>167160</v>
      </c>
      <c r="L26" s="116"/>
      <c r="V26" s="151" t="s">
        <v>304</v>
      </c>
      <c r="W26" s="103" t="s">
        <v>304</v>
      </c>
      <c r="X26" s="103">
        <v>249</v>
      </c>
      <c r="Y26" s="105" t="s">
        <v>299</v>
      </c>
      <c r="Z26" s="106">
        <v>1031</v>
      </c>
      <c r="AA26" s="106">
        <v>1</v>
      </c>
      <c r="AB26" s="103">
        <f t="shared" si="2"/>
        <v>0</v>
      </c>
      <c r="AC26" s="152">
        <f t="shared" si="8"/>
        <v>249</v>
      </c>
      <c r="AD26" s="152">
        <f t="shared" si="9"/>
        <v>225</v>
      </c>
      <c r="AE26" s="153">
        <v>7</v>
      </c>
      <c r="AF26" s="153">
        <v>218</v>
      </c>
      <c r="AG26" s="153">
        <v>24</v>
      </c>
      <c r="AJ26" s="223" t="s">
        <v>304</v>
      </c>
      <c r="AK26" s="224">
        <v>240</v>
      </c>
      <c r="AM26" s="103">
        <v>0.4</v>
      </c>
      <c r="AN26" s="230"/>
      <c r="AO26" s="245">
        <f>AM26-D28</f>
        <v>0</v>
      </c>
    </row>
    <row r="27" spans="1:41" outlineLevel="1" x14ac:dyDescent="0.3">
      <c r="A27" s="140" t="s">
        <v>8</v>
      </c>
      <c r="B27" s="251">
        <v>918</v>
      </c>
      <c r="C27" s="135">
        <f t="shared" si="4"/>
        <v>1</v>
      </c>
      <c r="D27" s="149">
        <f t="shared" si="5"/>
        <v>1</v>
      </c>
      <c r="E27" s="150">
        <v>1</v>
      </c>
      <c r="F27" s="150"/>
      <c r="G27" s="144">
        <f t="shared" si="6"/>
        <v>315474</v>
      </c>
      <c r="H27" s="132">
        <f t="shared" si="7"/>
        <v>253766</v>
      </c>
      <c r="I27" s="132">
        <f t="shared" si="3"/>
        <v>61708</v>
      </c>
      <c r="J27" s="103">
        <v>167160</v>
      </c>
      <c r="V27" s="156" t="s">
        <v>305</v>
      </c>
      <c r="W27" s="103" t="s">
        <v>305</v>
      </c>
      <c r="X27" s="103">
        <v>525</v>
      </c>
      <c r="Y27" s="105" t="s">
        <v>298</v>
      </c>
      <c r="Z27" s="106">
        <v>882</v>
      </c>
      <c r="AA27" s="106">
        <v>1</v>
      </c>
      <c r="AB27" s="103">
        <f t="shared" si="2"/>
        <v>0</v>
      </c>
      <c r="AC27" s="152">
        <f t="shared" si="8"/>
        <v>514</v>
      </c>
      <c r="AD27" s="152">
        <f t="shared" si="9"/>
        <v>462</v>
      </c>
      <c r="AE27" s="153">
        <v>22</v>
      </c>
      <c r="AF27" s="153">
        <v>440</v>
      </c>
      <c r="AG27" s="153">
        <v>52</v>
      </c>
      <c r="AJ27" s="225" t="s">
        <v>305</v>
      </c>
      <c r="AK27" s="224">
        <v>513</v>
      </c>
      <c r="AM27" s="103">
        <v>1</v>
      </c>
      <c r="AN27" s="230"/>
      <c r="AO27" s="245">
        <f>AM27-D14</f>
        <v>0</v>
      </c>
    </row>
    <row r="28" spans="1:41" outlineLevel="1" x14ac:dyDescent="0.3">
      <c r="A28" s="140" t="s">
        <v>81</v>
      </c>
      <c r="B28" s="251">
        <v>250</v>
      </c>
      <c r="C28" s="135">
        <f t="shared" si="4"/>
        <v>1</v>
      </c>
      <c r="D28" s="149">
        <f t="shared" si="5"/>
        <v>0.4</v>
      </c>
      <c r="E28" s="150"/>
      <c r="F28" s="150">
        <v>1</v>
      </c>
      <c r="G28" s="144">
        <f t="shared" si="6"/>
        <v>126190</v>
      </c>
      <c r="H28" s="132">
        <f t="shared" si="7"/>
        <v>101507</v>
      </c>
      <c r="I28" s="132">
        <f t="shared" si="3"/>
        <v>24683</v>
      </c>
      <c r="J28" s="103">
        <v>167160</v>
      </c>
      <c r="V28" s="159" t="s">
        <v>306</v>
      </c>
      <c r="W28" s="103" t="s">
        <v>306</v>
      </c>
      <c r="X28" s="103">
        <v>577</v>
      </c>
      <c r="Y28" s="105" t="s">
        <v>304</v>
      </c>
      <c r="Z28" s="106">
        <v>257</v>
      </c>
      <c r="AA28" s="106">
        <v>0.5</v>
      </c>
      <c r="AB28" s="103">
        <f t="shared" si="2"/>
        <v>9.9999999999999978E-2</v>
      </c>
      <c r="AC28" s="152">
        <f t="shared" si="8"/>
        <v>569</v>
      </c>
      <c r="AD28" s="152">
        <f t="shared" si="9"/>
        <v>515</v>
      </c>
      <c r="AE28" s="153">
        <v>23</v>
      </c>
      <c r="AF28" s="153">
        <v>492</v>
      </c>
      <c r="AG28" s="153">
        <v>54</v>
      </c>
      <c r="AJ28" s="226" t="s">
        <v>306</v>
      </c>
      <c r="AK28" s="224">
        <v>557</v>
      </c>
      <c r="AM28" s="103">
        <v>1</v>
      </c>
      <c r="AN28" s="230"/>
      <c r="AO28" s="245">
        <f>AM28-D30</f>
        <v>0</v>
      </c>
    </row>
    <row r="29" spans="1:41" outlineLevel="1" x14ac:dyDescent="0.3">
      <c r="A29" s="140" t="s">
        <v>78</v>
      </c>
      <c r="B29" s="251">
        <v>433</v>
      </c>
      <c r="C29" s="135">
        <f t="shared" si="4"/>
        <v>1</v>
      </c>
      <c r="D29" s="149">
        <f t="shared" si="5"/>
        <v>0.4</v>
      </c>
      <c r="E29" s="150"/>
      <c r="F29" s="150">
        <v>1</v>
      </c>
      <c r="G29" s="144">
        <f t="shared" si="6"/>
        <v>126190</v>
      </c>
      <c r="H29" s="132">
        <f t="shared" si="7"/>
        <v>101507</v>
      </c>
      <c r="I29" s="132">
        <f t="shared" si="3"/>
        <v>24683</v>
      </c>
      <c r="J29" s="103">
        <v>167160</v>
      </c>
      <c r="V29" s="160" t="s">
        <v>307</v>
      </c>
      <c r="W29" s="103" t="s">
        <v>307</v>
      </c>
      <c r="X29" s="103">
        <v>525</v>
      </c>
      <c r="Y29" s="105" t="s">
        <v>301</v>
      </c>
      <c r="Z29" s="106">
        <v>413</v>
      </c>
      <c r="AA29" s="106">
        <v>0.5</v>
      </c>
      <c r="AB29" s="103">
        <f t="shared" si="2"/>
        <v>9.9999999999999978E-2</v>
      </c>
      <c r="AC29" s="161">
        <f t="shared" si="8"/>
        <v>540</v>
      </c>
      <c r="AD29" s="152">
        <f t="shared" si="9"/>
        <v>479</v>
      </c>
      <c r="AE29" s="153">
        <v>15</v>
      </c>
      <c r="AF29" s="153">
        <v>464</v>
      </c>
      <c r="AG29" s="153">
        <v>61</v>
      </c>
      <c r="AJ29" s="227" t="s">
        <v>307</v>
      </c>
      <c r="AK29" s="224">
        <v>506</v>
      </c>
      <c r="AM29" s="103">
        <v>1</v>
      </c>
      <c r="AN29" s="230"/>
      <c r="AO29" s="245">
        <f>AM29-D18</f>
        <v>0</v>
      </c>
    </row>
    <row r="30" spans="1:41" outlineLevel="1" x14ac:dyDescent="0.3">
      <c r="A30" s="140" t="s">
        <v>83</v>
      </c>
      <c r="B30" s="251">
        <v>595</v>
      </c>
      <c r="C30" s="135">
        <f t="shared" si="4"/>
        <v>1</v>
      </c>
      <c r="D30" s="149">
        <f t="shared" si="5"/>
        <v>1</v>
      </c>
      <c r="E30" s="150">
        <v>1</v>
      </c>
      <c r="F30" s="150"/>
      <c r="G30" s="144">
        <f t="shared" si="6"/>
        <v>315474</v>
      </c>
      <c r="H30" s="132">
        <f t="shared" si="7"/>
        <v>253766</v>
      </c>
      <c r="I30" s="132">
        <f t="shared" si="3"/>
        <v>61708</v>
      </c>
      <c r="J30" s="103">
        <v>83580</v>
      </c>
      <c r="V30" s="160" t="s">
        <v>308</v>
      </c>
      <c r="W30" s="103" t="s">
        <v>308</v>
      </c>
      <c r="X30" s="103">
        <v>227</v>
      </c>
      <c r="Y30" s="105" t="s">
        <v>306</v>
      </c>
      <c r="Z30" s="106">
        <v>582</v>
      </c>
      <c r="AA30" s="106">
        <v>1</v>
      </c>
      <c r="AB30" s="103">
        <f t="shared" si="2"/>
        <v>0</v>
      </c>
      <c r="AC30" s="161">
        <f t="shared" si="8"/>
        <v>231</v>
      </c>
      <c r="AD30" s="152">
        <f t="shared" si="9"/>
        <v>203</v>
      </c>
      <c r="AE30" s="153">
        <v>7</v>
      </c>
      <c r="AF30" s="153">
        <v>196</v>
      </c>
      <c r="AG30" s="153">
        <v>28</v>
      </c>
      <c r="AJ30" s="227" t="s">
        <v>308</v>
      </c>
      <c r="AK30" s="224">
        <v>246</v>
      </c>
      <c r="AM30" s="103">
        <v>0.4</v>
      </c>
      <c r="AN30" s="230"/>
      <c r="AO30" s="245">
        <f>AM30-D24</f>
        <v>0</v>
      </c>
    </row>
    <row r="31" spans="1:41" x14ac:dyDescent="0.3">
      <c r="A31" s="162" t="s">
        <v>9</v>
      </c>
      <c r="B31" s="292">
        <f>SUM(B14:B30)</f>
        <v>10363</v>
      </c>
      <c r="C31" s="293">
        <f t="shared" ref="C31:J31" si="10">SUM(C14:C30)</f>
        <v>17</v>
      </c>
      <c r="D31" s="293">
        <f t="shared" si="10"/>
        <v>14.600000000000001</v>
      </c>
      <c r="E31" s="293">
        <f t="shared" si="10"/>
        <v>13</v>
      </c>
      <c r="F31" s="293">
        <f t="shared" si="10"/>
        <v>4</v>
      </c>
      <c r="G31" s="165">
        <f t="shared" si="10"/>
        <v>4605922</v>
      </c>
      <c r="H31" s="165">
        <f t="shared" si="10"/>
        <v>3704986</v>
      </c>
      <c r="I31" s="165">
        <f t="shared" si="10"/>
        <v>900936</v>
      </c>
      <c r="J31" s="166">
        <f t="shared" si="10"/>
        <v>2758139</v>
      </c>
      <c r="V31" s="145"/>
      <c r="Z31" s="106"/>
      <c r="AJ31" s="228"/>
      <c r="AN31" s="231"/>
      <c r="AO31" s="245"/>
    </row>
    <row r="32" spans="1:41" outlineLevel="1" x14ac:dyDescent="0.3">
      <c r="A32" s="146" t="s">
        <v>272</v>
      </c>
      <c r="B32" s="167"/>
      <c r="C32" s="167"/>
      <c r="D32" s="147"/>
      <c r="E32" s="147"/>
      <c r="F32" s="147"/>
      <c r="G32" s="148"/>
      <c r="H32" s="148"/>
      <c r="I32" s="148"/>
      <c r="V32" s="145"/>
      <c r="AB32" s="103">
        <f t="shared" si="2"/>
        <v>0</v>
      </c>
      <c r="AJ32" s="223"/>
      <c r="AN32" s="229"/>
      <c r="AO32" s="245"/>
    </row>
    <row r="33" spans="1:46" outlineLevel="1" x14ac:dyDescent="0.25">
      <c r="A33" s="168" t="s">
        <v>54</v>
      </c>
      <c r="B33" s="295">
        <v>501</v>
      </c>
      <c r="C33" s="128">
        <f t="shared" ref="C33:C50" si="11">E33+F33</f>
        <v>1</v>
      </c>
      <c r="D33" s="149">
        <f t="shared" ref="D33:D50" si="12">SUM(E33+F33*$D$6)</f>
        <v>1</v>
      </c>
      <c r="E33" s="157">
        <v>1</v>
      </c>
      <c r="F33" s="157"/>
      <c r="G33" s="172">
        <f t="shared" ref="G33:G50" si="13">ROUND($G$5/$D$290*D33,0)</f>
        <v>315474</v>
      </c>
      <c r="H33" s="173">
        <f t="shared" ref="H33:H50" si="14">ROUNDUP(D33*$H$6,0)</f>
        <v>253766</v>
      </c>
      <c r="I33" s="173">
        <f t="shared" si="3"/>
        <v>61708</v>
      </c>
      <c r="J33" s="103">
        <v>167160</v>
      </c>
      <c r="V33" s="97" t="s">
        <v>309</v>
      </c>
      <c r="W33" s="204">
        <f>X33+AA33</f>
        <v>519</v>
      </c>
      <c r="X33" s="204">
        <f>Y33+Z33</f>
        <v>463</v>
      </c>
      <c r="Y33" s="96">
        <v>12</v>
      </c>
      <c r="Z33" s="96">
        <v>451</v>
      </c>
      <c r="AA33" s="96">
        <v>56</v>
      </c>
      <c r="AB33" s="103">
        <f t="shared" si="2"/>
        <v>55</v>
      </c>
      <c r="AC33" s="204">
        <f>AD33+AG33</f>
        <v>519</v>
      </c>
      <c r="AD33" s="204">
        <f>AE33+AF33</f>
        <v>463</v>
      </c>
      <c r="AE33" s="96">
        <v>12</v>
      </c>
      <c r="AF33" s="96">
        <v>451</v>
      </c>
      <c r="AG33" s="96">
        <v>56</v>
      </c>
      <c r="AJ33" s="223" t="s">
        <v>309</v>
      </c>
      <c r="AK33" s="224">
        <v>507</v>
      </c>
      <c r="AM33" s="103">
        <v>1</v>
      </c>
      <c r="AN33" s="229"/>
      <c r="AO33" s="227">
        <f t="shared" ref="AO33:AO50" si="15">AM33-D33</f>
        <v>0</v>
      </c>
      <c r="AS33" s="103" t="s">
        <v>309</v>
      </c>
      <c r="AT33" s="103">
        <v>504</v>
      </c>
    </row>
    <row r="34" spans="1:46" outlineLevel="1" x14ac:dyDescent="0.25">
      <c r="A34" s="168" t="s">
        <v>55</v>
      </c>
      <c r="B34" s="295">
        <v>511</v>
      </c>
      <c r="C34" s="128">
        <f t="shared" si="11"/>
        <v>1</v>
      </c>
      <c r="D34" s="149">
        <f t="shared" si="12"/>
        <v>1</v>
      </c>
      <c r="E34" s="157">
        <v>1</v>
      </c>
      <c r="F34" s="157"/>
      <c r="G34" s="172">
        <f t="shared" si="13"/>
        <v>315474</v>
      </c>
      <c r="H34" s="173">
        <f t="shared" si="14"/>
        <v>253766</v>
      </c>
      <c r="I34" s="173">
        <f t="shared" si="3"/>
        <v>61708</v>
      </c>
      <c r="J34" s="103">
        <v>167160</v>
      </c>
      <c r="V34" s="97" t="s">
        <v>310</v>
      </c>
      <c r="W34" s="204">
        <f t="shared" ref="W34:W50" si="16">X34+AA34</f>
        <v>512</v>
      </c>
      <c r="X34" s="204">
        <f t="shared" ref="X34:X50" si="17">Y34+Z34</f>
        <v>473</v>
      </c>
      <c r="Y34" s="96">
        <v>8</v>
      </c>
      <c r="Z34" s="96">
        <v>465</v>
      </c>
      <c r="AA34" s="96">
        <v>39</v>
      </c>
      <c r="AB34" s="103">
        <f t="shared" si="2"/>
        <v>38</v>
      </c>
      <c r="AC34" s="204">
        <f t="shared" ref="AC34:AC50" si="18">AD34+AG34</f>
        <v>512</v>
      </c>
      <c r="AD34" s="204">
        <f t="shared" ref="AD34:AD50" si="19">AE34+AF34</f>
        <v>473</v>
      </c>
      <c r="AE34" s="96">
        <v>8</v>
      </c>
      <c r="AF34" s="96">
        <v>465</v>
      </c>
      <c r="AG34" s="96">
        <v>39</v>
      </c>
      <c r="AJ34" s="223" t="s">
        <v>310</v>
      </c>
      <c r="AK34" s="224">
        <v>512</v>
      </c>
      <c r="AM34" s="103">
        <v>1</v>
      </c>
      <c r="AN34" s="229"/>
      <c r="AO34" s="227">
        <f t="shared" si="15"/>
        <v>0</v>
      </c>
      <c r="AS34" s="103" t="s">
        <v>310</v>
      </c>
      <c r="AT34" s="103">
        <v>509</v>
      </c>
    </row>
    <row r="35" spans="1:46" outlineLevel="1" x14ac:dyDescent="0.25">
      <c r="A35" s="168" t="s">
        <v>56</v>
      </c>
      <c r="B35" s="295">
        <v>563</v>
      </c>
      <c r="C35" s="128">
        <f t="shared" si="11"/>
        <v>1</v>
      </c>
      <c r="D35" s="149">
        <f t="shared" si="12"/>
        <v>1</v>
      </c>
      <c r="E35" s="157">
        <v>1</v>
      </c>
      <c r="F35" s="157"/>
      <c r="G35" s="172">
        <f t="shared" si="13"/>
        <v>315474</v>
      </c>
      <c r="H35" s="173">
        <f t="shared" si="14"/>
        <v>253766</v>
      </c>
      <c r="I35" s="173">
        <f t="shared" si="3"/>
        <v>61708</v>
      </c>
      <c r="J35" s="103">
        <v>167160</v>
      </c>
      <c r="V35" s="97" t="s">
        <v>311</v>
      </c>
      <c r="W35" s="204">
        <f t="shared" si="16"/>
        <v>545</v>
      </c>
      <c r="X35" s="204">
        <f t="shared" si="17"/>
        <v>504</v>
      </c>
      <c r="Y35" s="96">
        <v>12</v>
      </c>
      <c r="Z35" s="96">
        <v>492</v>
      </c>
      <c r="AA35" s="96">
        <v>41</v>
      </c>
      <c r="AB35" s="103">
        <f t="shared" si="2"/>
        <v>40</v>
      </c>
      <c r="AC35" s="204">
        <f t="shared" si="18"/>
        <v>545</v>
      </c>
      <c r="AD35" s="204">
        <f t="shared" si="19"/>
        <v>504</v>
      </c>
      <c r="AE35" s="96">
        <v>12</v>
      </c>
      <c r="AF35" s="96">
        <v>492</v>
      </c>
      <c r="AG35" s="96">
        <v>41</v>
      </c>
      <c r="AJ35" s="223" t="s">
        <v>311</v>
      </c>
      <c r="AK35" s="224">
        <v>554</v>
      </c>
      <c r="AM35" s="103">
        <v>1</v>
      </c>
      <c r="AN35" s="229"/>
      <c r="AO35" s="227">
        <f t="shared" si="15"/>
        <v>0</v>
      </c>
      <c r="AS35" s="103" t="s">
        <v>311</v>
      </c>
      <c r="AT35" s="103">
        <v>560</v>
      </c>
    </row>
    <row r="36" spans="1:46" outlineLevel="1" x14ac:dyDescent="0.25">
      <c r="A36" s="168" t="s">
        <v>57</v>
      </c>
      <c r="B36" s="295">
        <v>663</v>
      </c>
      <c r="C36" s="128">
        <f t="shared" si="11"/>
        <v>1</v>
      </c>
      <c r="D36" s="149">
        <f t="shared" si="12"/>
        <v>1</v>
      </c>
      <c r="E36" s="157">
        <v>1</v>
      </c>
      <c r="F36" s="157"/>
      <c r="G36" s="172">
        <f t="shared" si="13"/>
        <v>315474</v>
      </c>
      <c r="H36" s="173">
        <f t="shared" si="14"/>
        <v>253766</v>
      </c>
      <c r="I36" s="173">
        <f t="shared" si="3"/>
        <v>61708</v>
      </c>
      <c r="J36" s="103">
        <v>167160</v>
      </c>
      <c r="V36" s="97" t="s">
        <v>312</v>
      </c>
      <c r="W36" s="204">
        <f t="shared" si="16"/>
        <v>597</v>
      </c>
      <c r="X36" s="204">
        <f t="shared" si="17"/>
        <v>534</v>
      </c>
      <c r="Y36" s="96">
        <v>12</v>
      </c>
      <c r="Z36" s="96">
        <v>522</v>
      </c>
      <c r="AA36" s="96">
        <v>63</v>
      </c>
      <c r="AB36" s="103">
        <f t="shared" si="2"/>
        <v>62</v>
      </c>
      <c r="AC36" s="204">
        <f t="shared" si="18"/>
        <v>597</v>
      </c>
      <c r="AD36" s="204">
        <f t="shared" si="19"/>
        <v>534</v>
      </c>
      <c r="AE36" s="96">
        <v>12</v>
      </c>
      <c r="AF36" s="96">
        <v>522</v>
      </c>
      <c r="AG36" s="96">
        <v>63</v>
      </c>
      <c r="AJ36" s="223" t="s">
        <v>312</v>
      </c>
      <c r="AK36" s="224">
        <v>630</v>
      </c>
      <c r="AM36" s="103">
        <v>1</v>
      </c>
      <c r="AN36" s="229"/>
      <c r="AO36" s="227">
        <f t="shared" si="15"/>
        <v>0</v>
      </c>
      <c r="AS36" s="103" t="s">
        <v>312</v>
      </c>
      <c r="AT36" s="103">
        <v>657</v>
      </c>
    </row>
    <row r="37" spans="1:46" outlineLevel="1" x14ac:dyDescent="0.25">
      <c r="A37" s="168" t="s">
        <v>58</v>
      </c>
      <c r="B37" s="295">
        <v>1014</v>
      </c>
      <c r="C37" s="128">
        <f t="shared" si="11"/>
        <v>1</v>
      </c>
      <c r="D37" s="149">
        <f t="shared" si="12"/>
        <v>1</v>
      </c>
      <c r="E37" s="157">
        <v>1</v>
      </c>
      <c r="F37" s="157"/>
      <c r="G37" s="172">
        <f t="shared" si="13"/>
        <v>315474</v>
      </c>
      <c r="H37" s="173">
        <f t="shared" si="14"/>
        <v>253766</v>
      </c>
      <c r="I37" s="173">
        <f t="shared" si="3"/>
        <v>61708</v>
      </c>
      <c r="J37" s="103">
        <v>167160</v>
      </c>
      <c r="V37" s="97" t="s">
        <v>313</v>
      </c>
      <c r="W37" s="204">
        <f t="shared" si="16"/>
        <v>1011</v>
      </c>
      <c r="X37" s="204">
        <f t="shared" si="17"/>
        <v>882</v>
      </c>
      <c r="Y37" s="96">
        <v>14</v>
      </c>
      <c r="Z37" s="96">
        <v>868</v>
      </c>
      <c r="AA37" s="96">
        <v>129</v>
      </c>
      <c r="AB37" s="103">
        <f t="shared" si="2"/>
        <v>128</v>
      </c>
      <c r="AC37" s="204">
        <f t="shared" si="18"/>
        <v>1011</v>
      </c>
      <c r="AD37" s="204">
        <f t="shared" si="19"/>
        <v>882</v>
      </c>
      <c r="AE37" s="96">
        <v>14</v>
      </c>
      <c r="AF37" s="96">
        <v>868</v>
      </c>
      <c r="AG37" s="96">
        <v>129</v>
      </c>
      <c r="AJ37" s="223" t="s">
        <v>313</v>
      </c>
      <c r="AK37" s="224">
        <v>1015</v>
      </c>
      <c r="AM37" s="103">
        <v>1</v>
      </c>
      <c r="AN37" s="229"/>
      <c r="AO37" s="227">
        <f t="shared" si="15"/>
        <v>0</v>
      </c>
      <c r="AS37" s="103" t="s">
        <v>313</v>
      </c>
      <c r="AT37" s="103">
        <v>1019</v>
      </c>
    </row>
    <row r="38" spans="1:46" outlineLevel="1" x14ac:dyDescent="0.25">
      <c r="A38" s="168" t="s">
        <v>59</v>
      </c>
      <c r="B38" s="295">
        <v>211</v>
      </c>
      <c r="C38" s="128">
        <f t="shared" si="11"/>
        <v>1</v>
      </c>
      <c r="D38" s="149">
        <f t="shared" si="12"/>
        <v>0.4</v>
      </c>
      <c r="E38" s="157"/>
      <c r="F38" s="157">
        <v>1</v>
      </c>
      <c r="G38" s="172">
        <f t="shared" si="13"/>
        <v>126190</v>
      </c>
      <c r="H38" s="173">
        <f t="shared" si="14"/>
        <v>101507</v>
      </c>
      <c r="I38" s="173">
        <f t="shared" si="3"/>
        <v>24683</v>
      </c>
      <c r="J38" s="103">
        <v>83580</v>
      </c>
      <c r="V38" s="97" t="s">
        <v>314</v>
      </c>
      <c r="W38" s="204">
        <f t="shared" si="16"/>
        <v>212</v>
      </c>
      <c r="X38" s="204">
        <f t="shared" si="17"/>
        <v>179</v>
      </c>
      <c r="Y38" s="96">
        <v>2</v>
      </c>
      <c r="Z38" s="96">
        <v>177</v>
      </c>
      <c r="AA38" s="96">
        <v>33</v>
      </c>
      <c r="AB38" s="103">
        <f t="shared" si="2"/>
        <v>32.6</v>
      </c>
      <c r="AC38" s="204">
        <f t="shared" si="18"/>
        <v>212</v>
      </c>
      <c r="AD38" s="204">
        <f t="shared" si="19"/>
        <v>179</v>
      </c>
      <c r="AE38" s="96">
        <v>2</v>
      </c>
      <c r="AF38" s="96">
        <v>177</v>
      </c>
      <c r="AG38" s="96">
        <v>33</v>
      </c>
      <c r="AJ38" s="223" t="s">
        <v>314</v>
      </c>
      <c r="AK38" s="224">
        <v>211</v>
      </c>
      <c r="AM38" s="103">
        <v>0.4</v>
      </c>
      <c r="AN38" s="229"/>
      <c r="AO38" s="227">
        <f t="shared" si="15"/>
        <v>0</v>
      </c>
      <c r="AS38" s="103" t="s">
        <v>314</v>
      </c>
      <c r="AT38" s="103">
        <v>216</v>
      </c>
    </row>
    <row r="39" spans="1:46" outlineLevel="1" x14ac:dyDescent="0.25">
      <c r="A39" s="168" t="s">
        <v>60</v>
      </c>
      <c r="B39" s="295">
        <v>1773</v>
      </c>
      <c r="C39" s="128">
        <f t="shared" si="11"/>
        <v>1</v>
      </c>
      <c r="D39" s="136">
        <f t="shared" si="12"/>
        <v>1</v>
      </c>
      <c r="E39" s="296">
        <v>1</v>
      </c>
      <c r="F39" s="157"/>
      <c r="G39" s="172">
        <f t="shared" si="13"/>
        <v>315474</v>
      </c>
      <c r="H39" s="173">
        <f t="shared" si="14"/>
        <v>253766</v>
      </c>
      <c r="I39" s="173">
        <f t="shared" si="3"/>
        <v>61708</v>
      </c>
      <c r="J39" s="103">
        <v>334319</v>
      </c>
      <c r="V39" s="97" t="s">
        <v>315</v>
      </c>
      <c r="W39" s="204">
        <f t="shared" si="16"/>
        <v>1921</v>
      </c>
      <c r="X39" s="204">
        <f t="shared" si="17"/>
        <v>1684</v>
      </c>
      <c r="Y39" s="96">
        <v>71</v>
      </c>
      <c r="Z39" s="96">
        <v>1613</v>
      </c>
      <c r="AA39" s="96">
        <v>237</v>
      </c>
      <c r="AB39" s="103">
        <f t="shared" si="2"/>
        <v>236</v>
      </c>
      <c r="AC39" s="204">
        <f t="shared" si="18"/>
        <v>1921</v>
      </c>
      <c r="AD39" s="204">
        <f t="shared" si="19"/>
        <v>1684</v>
      </c>
      <c r="AE39" s="96">
        <v>71</v>
      </c>
      <c r="AF39" s="96">
        <v>1613</v>
      </c>
      <c r="AG39" s="96">
        <v>237</v>
      </c>
      <c r="AJ39" s="223" t="s">
        <v>315</v>
      </c>
      <c r="AK39" s="224">
        <v>1861</v>
      </c>
      <c r="AM39" s="103">
        <v>1</v>
      </c>
      <c r="AN39" s="229"/>
      <c r="AO39" s="227">
        <f t="shared" si="15"/>
        <v>0</v>
      </c>
      <c r="AS39" s="103" t="s">
        <v>315</v>
      </c>
      <c r="AT39" s="103">
        <v>1956</v>
      </c>
    </row>
    <row r="40" spans="1:46" outlineLevel="1" x14ac:dyDescent="0.25">
      <c r="A40" s="168" t="s">
        <v>61</v>
      </c>
      <c r="B40" s="295">
        <v>356</v>
      </c>
      <c r="C40" s="128">
        <f t="shared" si="11"/>
        <v>1</v>
      </c>
      <c r="D40" s="149">
        <f t="shared" si="12"/>
        <v>0.4</v>
      </c>
      <c r="E40" s="157"/>
      <c r="F40" s="157">
        <v>1</v>
      </c>
      <c r="G40" s="172">
        <f t="shared" si="13"/>
        <v>126190</v>
      </c>
      <c r="H40" s="173">
        <f t="shared" si="14"/>
        <v>101507</v>
      </c>
      <c r="I40" s="173">
        <f t="shared" si="3"/>
        <v>24683</v>
      </c>
      <c r="J40" s="103">
        <v>83580</v>
      </c>
      <c r="V40" s="97" t="s">
        <v>316</v>
      </c>
      <c r="W40" s="204">
        <f t="shared" si="16"/>
        <v>341</v>
      </c>
      <c r="X40" s="204">
        <f t="shared" si="17"/>
        <v>307</v>
      </c>
      <c r="Y40" s="96">
        <v>7</v>
      </c>
      <c r="Z40" s="96">
        <v>300</v>
      </c>
      <c r="AA40" s="96">
        <v>34</v>
      </c>
      <c r="AB40" s="103">
        <f t="shared" si="2"/>
        <v>33.6</v>
      </c>
      <c r="AC40" s="204">
        <f t="shared" si="18"/>
        <v>341</v>
      </c>
      <c r="AD40" s="204">
        <f t="shared" si="19"/>
        <v>307</v>
      </c>
      <c r="AE40" s="96">
        <v>7</v>
      </c>
      <c r="AF40" s="96">
        <v>300</v>
      </c>
      <c r="AG40" s="96">
        <v>34</v>
      </c>
      <c r="AJ40" s="223" t="s">
        <v>316</v>
      </c>
      <c r="AK40" s="224">
        <v>342</v>
      </c>
      <c r="AM40" s="103">
        <v>0.4</v>
      </c>
      <c r="AN40" s="229"/>
      <c r="AO40" s="227">
        <f t="shared" si="15"/>
        <v>0</v>
      </c>
      <c r="AS40" s="103" t="s">
        <v>316</v>
      </c>
      <c r="AT40" s="103">
        <v>351</v>
      </c>
    </row>
    <row r="41" spans="1:46" outlineLevel="1" x14ac:dyDescent="0.25">
      <c r="A41" s="168" t="s">
        <v>62</v>
      </c>
      <c r="B41" s="295">
        <v>475</v>
      </c>
      <c r="C41" s="128">
        <f t="shared" si="11"/>
        <v>1</v>
      </c>
      <c r="D41" s="149">
        <f t="shared" si="12"/>
        <v>0.4</v>
      </c>
      <c r="E41" s="157"/>
      <c r="F41" s="157">
        <v>1</v>
      </c>
      <c r="G41" s="172">
        <f t="shared" si="13"/>
        <v>126190</v>
      </c>
      <c r="H41" s="173">
        <f t="shared" si="14"/>
        <v>101507</v>
      </c>
      <c r="I41" s="173">
        <f t="shared" si="3"/>
        <v>24683</v>
      </c>
      <c r="J41" s="103">
        <v>83580</v>
      </c>
      <c r="V41" s="97" t="s">
        <v>317</v>
      </c>
      <c r="W41" s="204">
        <f t="shared" si="16"/>
        <v>462</v>
      </c>
      <c r="X41" s="204">
        <f t="shared" si="17"/>
        <v>422</v>
      </c>
      <c r="Y41" s="96">
        <v>7</v>
      </c>
      <c r="Z41" s="96">
        <v>415</v>
      </c>
      <c r="AA41" s="96">
        <v>40</v>
      </c>
      <c r="AB41" s="103">
        <f t="shared" si="2"/>
        <v>39.6</v>
      </c>
      <c r="AC41" s="204">
        <f t="shared" si="18"/>
        <v>462</v>
      </c>
      <c r="AD41" s="204">
        <f t="shared" si="19"/>
        <v>422</v>
      </c>
      <c r="AE41" s="96">
        <v>7</v>
      </c>
      <c r="AF41" s="96">
        <v>415</v>
      </c>
      <c r="AG41" s="96">
        <v>40</v>
      </c>
      <c r="AJ41" s="223" t="s">
        <v>317</v>
      </c>
      <c r="AK41" s="224">
        <v>467</v>
      </c>
      <c r="AM41" s="103">
        <v>0.4</v>
      </c>
      <c r="AN41" s="229"/>
      <c r="AO41" s="227">
        <f t="shared" si="15"/>
        <v>0</v>
      </c>
      <c r="AS41" s="103" t="s">
        <v>317</v>
      </c>
      <c r="AT41" s="103">
        <v>470</v>
      </c>
    </row>
    <row r="42" spans="1:46" ht="36" outlineLevel="1" x14ac:dyDescent="0.25">
      <c r="A42" s="168" t="s">
        <v>10</v>
      </c>
      <c r="B42" s="295">
        <v>513</v>
      </c>
      <c r="C42" s="128">
        <f t="shared" si="11"/>
        <v>1</v>
      </c>
      <c r="D42" s="149">
        <f t="shared" si="12"/>
        <v>1</v>
      </c>
      <c r="E42" s="157">
        <v>1</v>
      </c>
      <c r="F42" s="157"/>
      <c r="G42" s="172">
        <f t="shared" si="13"/>
        <v>315474</v>
      </c>
      <c r="H42" s="173">
        <f t="shared" si="14"/>
        <v>253766</v>
      </c>
      <c r="I42" s="173">
        <f t="shared" si="3"/>
        <v>61708</v>
      </c>
      <c r="J42" s="103">
        <v>167160</v>
      </c>
      <c r="V42" s="97" t="s">
        <v>318</v>
      </c>
      <c r="W42" s="204">
        <f t="shared" si="16"/>
        <v>521</v>
      </c>
      <c r="X42" s="204">
        <f t="shared" si="17"/>
        <v>491</v>
      </c>
      <c r="Y42" s="96">
        <v>12</v>
      </c>
      <c r="Z42" s="96">
        <v>479</v>
      </c>
      <c r="AA42" s="96">
        <v>30</v>
      </c>
      <c r="AB42" s="103">
        <f t="shared" si="2"/>
        <v>29</v>
      </c>
      <c r="AC42" s="204">
        <f t="shared" si="18"/>
        <v>521</v>
      </c>
      <c r="AD42" s="204">
        <f t="shared" si="19"/>
        <v>491</v>
      </c>
      <c r="AE42" s="96">
        <v>12</v>
      </c>
      <c r="AF42" s="96">
        <v>479</v>
      </c>
      <c r="AG42" s="96">
        <v>30</v>
      </c>
      <c r="AJ42" s="223" t="s">
        <v>318</v>
      </c>
      <c r="AK42" s="224">
        <v>522</v>
      </c>
      <c r="AM42" s="103">
        <v>1</v>
      </c>
      <c r="AN42" s="229"/>
      <c r="AO42" s="227">
        <f t="shared" si="15"/>
        <v>0</v>
      </c>
      <c r="AS42" s="103" t="s">
        <v>318</v>
      </c>
      <c r="AT42" s="103">
        <v>521</v>
      </c>
    </row>
    <row r="43" spans="1:46" outlineLevel="1" x14ac:dyDescent="0.25">
      <c r="A43" s="168" t="s">
        <v>63</v>
      </c>
      <c r="B43" s="295">
        <v>287</v>
      </c>
      <c r="C43" s="128">
        <f t="shared" si="11"/>
        <v>1</v>
      </c>
      <c r="D43" s="149">
        <f t="shared" si="12"/>
        <v>0.4</v>
      </c>
      <c r="E43" s="157"/>
      <c r="F43" s="157">
        <v>1</v>
      </c>
      <c r="G43" s="172">
        <f t="shared" si="13"/>
        <v>126190</v>
      </c>
      <c r="H43" s="173">
        <f t="shared" si="14"/>
        <v>101507</v>
      </c>
      <c r="I43" s="173">
        <f t="shared" si="3"/>
        <v>24683</v>
      </c>
      <c r="J43" s="103">
        <v>83580</v>
      </c>
      <c r="V43" s="97" t="s">
        <v>319</v>
      </c>
      <c r="W43" s="204">
        <f t="shared" si="16"/>
        <v>286</v>
      </c>
      <c r="X43" s="204">
        <f t="shared" si="17"/>
        <v>246</v>
      </c>
      <c r="Y43" s="96">
        <v>6</v>
      </c>
      <c r="Z43" s="96">
        <v>240</v>
      </c>
      <c r="AA43" s="96">
        <v>40</v>
      </c>
      <c r="AB43" s="103">
        <f t="shared" si="2"/>
        <v>39.6</v>
      </c>
      <c r="AC43" s="204">
        <f t="shared" si="18"/>
        <v>286</v>
      </c>
      <c r="AD43" s="204">
        <f t="shared" si="19"/>
        <v>246</v>
      </c>
      <c r="AE43" s="96">
        <v>6</v>
      </c>
      <c r="AF43" s="96">
        <v>240</v>
      </c>
      <c r="AG43" s="96">
        <v>40</v>
      </c>
      <c r="AJ43" s="223" t="s">
        <v>319</v>
      </c>
      <c r="AK43" s="224">
        <v>285</v>
      </c>
      <c r="AM43" s="103">
        <v>0.4</v>
      </c>
      <c r="AN43" s="229"/>
      <c r="AO43" s="227">
        <f t="shared" si="15"/>
        <v>0</v>
      </c>
      <c r="AS43" s="103" t="s">
        <v>319</v>
      </c>
      <c r="AT43" s="103">
        <v>282</v>
      </c>
    </row>
    <row r="44" spans="1:46" outlineLevel="1" x14ac:dyDescent="0.25">
      <c r="A44" s="168" t="s">
        <v>11</v>
      </c>
      <c r="B44" s="295">
        <v>289</v>
      </c>
      <c r="C44" s="128">
        <f t="shared" si="11"/>
        <v>1</v>
      </c>
      <c r="D44" s="149">
        <f t="shared" si="12"/>
        <v>0.4</v>
      </c>
      <c r="E44" s="157"/>
      <c r="F44" s="157">
        <v>1</v>
      </c>
      <c r="G44" s="172">
        <f t="shared" si="13"/>
        <v>126190</v>
      </c>
      <c r="H44" s="173">
        <f t="shared" si="14"/>
        <v>101507</v>
      </c>
      <c r="I44" s="173">
        <f t="shared" si="3"/>
        <v>24683</v>
      </c>
      <c r="J44" s="103">
        <v>83580</v>
      </c>
      <c r="V44" s="97" t="s">
        <v>320</v>
      </c>
      <c r="W44" s="204">
        <f t="shared" si="16"/>
        <v>270</v>
      </c>
      <c r="X44" s="204">
        <f t="shared" si="17"/>
        <v>255</v>
      </c>
      <c r="Y44" s="96">
        <v>5</v>
      </c>
      <c r="Z44" s="96">
        <v>250</v>
      </c>
      <c r="AA44" s="96">
        <v>15</v>
      </c>
      <c r="AB44" s="103">
        <f t="shared" si="2"/>
        <v>14.6</v>
      </c>
      <c r="AC44" s="204">
        <f t="shared" si="18"/>
        <v>270</v>
      </c>
      <c r="AD44" s="204">
        <f t="shared" si="19"/>
        <v>255</v>
      </c>
      <c r="AE44" s="96">
        <v>5</v>
      </c>
      <c r="AF44" s="96">
        <v>250</v>
      </c>
      <c r="AG44" s="96">
        <v>15</v>
      </c>
      <c r="AJ44" s="223" t="s">
        <v>320</v>
      </c>
      <c r="AK44" s="224">
        <v>257</v>
      </c>
      <c r="AM44" s="103">
        <v>0.4</v>
      </c>
      <c r="AN44" s="229"/>
      <c r="AO44" s="227">
        <f t="shared" si="15"/>
        <v>0</v>
      </c>
      <c r="AS44" s="103" t="s">
        <v>320</v>
      </c>
      <c r="AT44" s="103">
        <v>271</v>
      </c>
    </row>
    <row r="45" spans="1:46" outlineLevel="1" x14ac:dyDescent="0.25">
      <c r="A45" s="168" t="s">
        <v>64</v>
      </c>
      <c r="B45" s="295">
        <v>327</v>
      </c>
      <c r="C45" s="128">
        <f t="shared" si="11"/>
        <v>1</v>
      </c>
      <c r="D45" s="149">
        <f t="shared" si="12"/>
        <v>0.4</v>
      </c>
      <c r="E45" s="157"/>
      <c r="F45" s="157">
        <v>1</v>
      </c>
      <c r="G45" s="172">
        <f t="shared" si="13"/>
        <v>126190</v>
      </c>
      <c r="H45" s="173">
        <f t="shared" si="14"/>
        <v>101507</v>
      </c>
      <c r="I45" s="173">
        <f t="shared" si="3"/>
        <v>24683</v>
      </c>
      <c r="J45" s="103">
        <v>83580</v>
      </c>
      <c r="V45" s="97" t="s">
        <v>321</v>
      </c>
      <c r="W45" s="204">
        <f t="shared" si="16"/>
        <v>326</v>
      </c>
      <c r="X45" s="204">
        <f t="shared" si="17"/>
        <v>304</v>
      </c>
      <c r="Y45" s="96">
        <v>7</v>
      </c>
      <c r="Z45" s="96">
        <v>297</v>
      </c>
      <c r="AA45" s="96">
        <v>22</v>
      </c>
      <c r="AB45" s="103">
        <f t="shared" si="2"/>
        <v>21.6</v>
      </c>
      <c r="AC45" s="204">
        <f t="shared" si="18"/>
        <v>326</v>
      </c>
      <c r="AD45" s="204">
        <f t="shared" si="19"/>
        <v>304</v>
      </c>
      <c r="AE45" s="96">
        <v>7</v>
      </c>
      <c r="AF45" s="96">
        <v>297</v>
      </c>
      <c r="AG45" s="96">
        <v>22</v>
      </c>
      <c r="AJ45" s="223" t="s">
        <v>321</v>
      </c>
      <c r="AK45" s="224">
        <v>327</v>
      </c>
      <c r="AM45" s="103">
        <v>0.4</v>
      </c>
      <c r="AN45" s="229"/>
      <c r="AO45" s="227">
        <f t="shared" si="15"/>
        <v>0</v>
      </c>
      <c r="AS45" s="103" t="s">
        <v>321</v>
      </c>
      <c r="AT45" s="103">
        <v>332</v>
      </c>
    </row>
    <row r="46" spans="1:46" outlineLevel="1" x14ac:dyDescent="0.25">
      <c r="A46" s="168" t="s">
        <v>65</v>
      </c>
      <c r="B46" s="295">
        <v>286</v>
      </c>
      <c r="C46" s="128">
        <f t="shared" si="11"/>
        <v>1</v>
      </c>
      <c r="D46" s="149">
        <f t="shared" si="12"/>
        <v>0.4</v>
      </c>
      <c r="E46" s="157"/>
      <c r="F46" s="157">
        <v>1</v>
      </c>
      <c r="G46" s="172">
        <f t="shared" si="13"/>
        <v>126190</v>
      </c>
      <c r="H46" s="173">
        <f t="shared" si="14"/>
        <v>101507</v>
      </c>
      <c r="I46" s="173">
        <f t="shared" si="3"/>
        <v>24683</v>
      </c>
      <c r="J46" s="103">
        <v>83580</v>
      </c>
      <c r="V46" s="97" t="s">
        <v>322</v>
      </c>
      <c r="W46" s="204">
        <f t="shared" si="16"/>
        <v>275</v>
      </c>
      <c r="X46" s="204">
        <f t="shared" si="17"/>
        <v>238</v>
      </c>
      <c r="Y46" s="96">
        <v>6</v>
      </c>
      <c r="Z46" s="96">
        <v>232</v>
      </c>
      <c r="AA46" s="96">
        <v>37</v>
      </c>
      <c r="AB46" s="103">
        <f t="shared" si="2"/>
        <v>36.6</v>
      </c>
      <c r="AC46" s="204">
        <f t="shared" si="18"/>
        <v>275</v>
      </c>
      <c r="AD46" s="204">
        <f t="shared" si="19"/>
        <v>238</v>
      </c>
      <c r="AE46" s="96">
        <v>6</v>
      </c>
      <c r="AF46" s="96">
        <v>232</v>
      </c>
      <c r="AG46" s="96">
        <v>37</v>
      </c>
      <c r="AJ46" s="223" t="s">
        <v>322</v>
      </c>
      <c r="AK46" s="224">
        <v>266</v>
      </c>
      <c r="AM46" s="103">
        <v>0.4</v>
      </c>
      <c r="AN46" s="229"/>
      <c r="AO46" s="227">
        <f t="shared" si="15"/>
        <v>0</v>
      </c>
      <c r="AS46" s="103" t="s">
        <v>322</v>
      </c>
      <c r="AT46" s="103">
        <v>263</v>
      </c>
    </row>
    <row r="47" spans="1:46" outlineLevel="1" x14ac:dyDescent="0.25">
      <c r="A47" s="168" t="s">
        <v>66</v>
      </c>
      <c r="B47" s="295">
        <v>523</v>
      </c>
      <c r="C47" s="128">
        <f t="shared" si="11"/>
        <v>1</v>
      </c>
      <c r="D47" s="149">
        <f t="shared" si="12"/>
        <v>1</v>
      </c>
      <c r="E47" s="157">
        <v>1</v>
      </c>
      <c r="F47" s="157"/>
      <c r="G47" s="172">
        <f t="shared" si="13"/>
        <v>315474</v>
      </c>
      <c r="H47" s="173">
        <f t="shared" si="14"/>
        <v>253766</v>
      </c>
      <c r="I47" s="173">
        <f t="shared" si="3"/>
        <v>61708</v>
      </c>
      <c r="J47" s="103">
        <v>167160</v>
      </c>
      <c r="V47" s="97" t="s">
        <v>323</v>
      </c>
      <c r="W47" s="204">
        <f t="shared" si="16"/>
        <v>516</v>
      </c>
      <c r="X47" s="204">
        <f t="shared" si="17"/>
        <v>472</v>
      </c>
      <c r="Y47" s="96">
        <v>13</v>
      </c>
      <c r="Z47" s="96">
        <v>459</v>
      </c>
      <c r="AA47" s="96">
        <v>44</v>
      </c>
      <c r="AB47" s="103">
        <f t="shared" si="2"/>
        <v>43</v>
      </c>
      <c r="AC47" s="204">
        <f t="shared" si="18"/>
        <v>516</v>
      </c>
      <c r="AD47" s="204">
        <f t="shared" si="19"/>
        <v>472</v>
      </c>
      <c r="AE47" s="96">
        <v>13</v>
      </c>
      <c r="AF47" s="96">
        <v>459</v>
      </c>
      <c r="AG47" s="96">
        <v>44</v>
      </c>
      <c r="AJ47" s="223" t="s">
        <v>323</v>
      </c>
      <c r="AK47" s="224">
        <v>527</v>
      </c>
      <c r="AM47" s="103">
        <v>1</v>
      </c>
      <c r="AN47" s="229"/>
      <c r="AO47" s="227">
        <f t="shared" si="15"/>
        <v>0</v>
      </c>
      <c r="AS47" s="103" t="s">
        <v>323</v>
      </c>
      <c r="AT47" s="103">
        <v>526</v>
      </c>
    </row>
    <row r="48" spans="1:46" outlineLevel="1" x14ac:dyDescent="0.25">
      <c r="A48" s="168" t="s">
        <v>67</v>
      </c>
      <c r="B48" s="295">
        <v>249</v>
      </c>
      <c r="C48" s="128">
        <f t="shared" si="11"/>
        <v>1</v>
      </c>
      <c r="D48" s="149">
        <f t="shared" si="12"/>
        <v>0.4</v>
      </c>
      <c r="E48" s="157"/>
      <c r="F48" s="157">
        <v>1</v>
      </c>
      <c r="G48" s="172">
        <f t="shared" si="13"/>
        <v>126190</v>
      </c>
      <c r="H48" s="173">
        <f t="shared" si="14"/>
        <v>101507</v>
      </c>
      <c r="I48" s="173">
        <f t="shared" si="3"/>
        <v>24683</v>
      </c>
      <c r="J48" s="103">
        <v>83580</v>
      </c>
      <c r="V48" s="97" t="s">
        <v>324</v>
      </c>
      <c r="W48" s="204">
        <f t="shared" si="16"/>
        <v>249</v>
      </c>
      <c r="X48" s="204">
        <f t="shared" si="17"/>
        <v>224</v>
      </c>
      <c r="Y48" s="96">
        <v>2</v>
      </c>
      <c r="Z48" s="96">
        <v>222</v>
      </c>
      <c r="AA48" s="96">
        <v>25</v>
      </c>
      <c r="AB48" s="103">
        <f t="shared" si="2"/>
        <v>24.6</v>
      </c>
      <c r="AC48" s="204">
        <f t="shared" si="18"/>
        <v>249</v>
      </c>
      <c r="AD48" s="204">
        <f t="shared" si="19"/>
        <v>224</v>
      </c>
      <c r="AE48" s="96">
        <v>2</v>
      </c>
      <c r="AF48" s="96">
        <v>222</v>
      </c>
      <c r="AG48" s="96">
        <v>25</v>
      </c>
      <c r="AJ48" s="223" t="s">
        <v>324</v>
      </c>
      <c r="AK48" s="224">
        <v>243</v>
      </c>
      <c r="AM48" s="103">
        <v>0.4</v>
      </c>
      <c r="AN48" s="229"/>
      <c r="AO48" s="227">
        <f t="shared" si="15"/>
        <v>0</v>
      </c>
      <c r="AS48" s="103" t="s">
        <v>324</v>
      </c>
      <c r="AT48" s="103">
        <v>248</v>
      </c>
    </row>
    <row r="49" spans="1:46" outlineLevel="1" x14ac:dyDescent="0.25">
      <c r="A49" s="168" t="s">
        <v>68</v>
      </c>
      <c r="B49" s="295">
        <v>657</v>
      </c>
      <c r="C49" s="128">
        <f t="shared" si="11"/>
        <v>1</v>
      </c>
      <c r="D49" s="149">
        <f t="shared" si="12"/>
        <v>1</v>
      </c>
      <c r="E49" s="157">
        <v>1</v>
      </c>
      <c r="F49" s="157"/>
      <c r="G49" s="172">
        <f t="shared" si="13"/>
        <v>315474</v>
      </c>
      <c r="H49" s="173">
        <f t="shared" si="14"/>
        <v>253766</v>
      </c>
      <c r="I49" s="173">
        <f t="shared" si="3"/>
        <v>61708</v>
      </c>
      <c r="J49" s="103">
        <v>167160</v>
      </c>
      <c r="V49" s="97" t="s">
        <v>325</v>
      </c>
      <c r="W49" s="204">
        <f t="shared" si="16"/>
        <v>677</v>
      </c>
      <c r="X49" s="204">
        <f t="shared" si="17"/>
        <v>597</v>
      </c>
      <c r="Y49" s="96">
        <v>14</v>
      </c>
      <c r="Z49" s="96">
        <v>583</v>
      </c>
      <c r="AA49" s="96">
        <v>80</v>
      </c>
      <c r="AB49" s="103">
        <f t="shared" si="2"/>
        <v>79</v>
      </c>
      <c r="AC49" s="204">
        <f t="shared" si="18"/>
        <v>677</v>
      </c>
      <c r="AD49" s="204">
        <f t="shared" si="19"/>
        <v>597</v>
      </c>
      <c r="AE49" s="96">
        <v>14</v>
      </c>
      <c r="AF49" s="96">
        <v>583</v>
      </c>
      <c r="AG49" s="96">
        <v>80</v>
      </c>
      <c r="AJ49" s="223" t="s">
        <v>325</v>
      </c>
      <c r="AK49" s="224">
        <v>648</v>
      </c>
      <c r="AM49" s="103">
        <v>1</v>
      </c>
      <c r="AN49" s="229"/>
      <c r="AO49" s="227">
        <f t="shared" si="15"/>
        <v>0</v>
      </c>
      <c r="AS49" s="103" t="s">
        <v>325</v>
      </c>
      <c r="AT49" s="103">
        <v>668</v>
      </c>
    </row>
    <row r="50" spans="1:46" outlineLevel="1" x14ac:dyDescent="0.25">
      <c r="A50" s="168" t="s">
        <v>69</v>
      </c>
      <c r="B50" s="295">
        <v>503</v>
      </c>
      <c r="C50" s="297">
        <f t="shared" si="11"/>
        <v>1</v>
      </c>
      <c r="D50" s="149">
        <f t="shared" si="12"/>
        <v>1</v>
      </c>
      <c r="E50" s="157">
        <v>1</v>
      </c>
      <c r="F50" s="157"/>
      <c r="G50" s="172">
        <f t="shared" si="13"/>
        <v>315474</v>
      </c>
      <c r="H50" s="173">
        <f t="shared" si="14"/>
        <v>253766</v>
      </c>
      <c r="I50" s="173">
        <f t="shared" si="3"/>
        <v>61708</v>
      </c>
      <c r="J50" s="103">
        <v>167160</v>
      </c>
      <c r="V50" s="97" t="s">
        <v>326</v>
      </c>
      <c r="W50" s="204">
        <f t="shared" si="16"/>
        <v>519</v>
      </c>
      <c r="X50" s="204">
        <f t="shared" si="17"/>
        <v>463</v>
      </c>
      <c r="Y50" s="96">
        <v>12</v>
      </c>
      <c r="Z50" s="96">
        <v>451</v>
      </c>
      <c r="AA50" s="96">
        <v>56</v>
      </c>
      <c r="AB50" s="103">
        <f t="shared" si="2"/>
        <v>55</v>
      </c>
      <c r="AC50" s="204">
        <f t="shared" si="18"/>
        <v>519</v>
      </c>
      <c r="AD50" s="204">
        <f t="shared" si="19"/>
        <v>463</v>
      </c>
      <c r="AE50" s="96">
        <v>12</v>
      </c>
      <c r="AF50" s="96">
        <v>451</v>
      </c>
      <c r="AG50" s="96">
        <v>56</v>
      </c>
      <c r="AJ50" s="223" t="s">
        <v>326</v>
      </c>
      <c r="AK50" s="224">
        <v>500</v>
      </c>
      <c r="AM50" s="103">
        <v>1</v>
      </c>
      <c r="AN50" s="229"/>
      <c r="AO50" s="227">
        <f t="shared" si="15"/>
        <v>0</v>
      </c>
      <c r="AS50" s="103" t="s">
        <v>326</v>
      </c>
      <c r="AT50" s="103">
        <v>503</v>
      </c>
    </row>
    <row r="51" spans="1:46" ht="36" x14ac:dyDescent="0.3">
      <c r="A51" s="162" t="s">
        <v>12</v>
      </c>
      <c r="B51" s="298">
        <f>SUM(B33:B50)</f>
        <v>9701</v>
      </c>
      <c r="C51" s="299">
        <f t="shared" ref="C51:R51" si="20">SUM(C33:C50)</f>
        <v>18</v>
      </c>
      <c r="D51" s="299">
        <f t="shared" si="20"/>
        <v>13.200000000000003</v>
      </c>
      <c r="E51" s="299">
        <f t="shared" si="20"/>
        <v>10</v>
      </c>
      <c r="F51" s="299">
        <f t="shared" si="20"/>
        <v>8</v>
      </c>
      <c r="G51" s="165">
        <f t="shared" si="20"/>
        <v>4164260</v>
      </c>
      <c r="H51" s="165">
        <f t="shared" si="20"/>
        <v>3349716</v>
      </c>
      <c r="I51" s="165">
        <f t="shared" si="20"/>
        <v>814544</v>
      </c>
      <c r="J51" s="178">
        <f t="shared" si="20"/>
        <v>2507399</v>
      </c>
      <c r="K51" s="178">
        <f t="shared" si="20"/>
        <v>0</v>
      </c>
      <c r="L51" s="178">
        <f t="shared" si="20"/>
        <v>0</v>
      </c>
      <c r="M51" s="178">
        <f t="shared" si="20"/>
        <v>0</v>
      </c>
      <c r="N51" s="178">
        <f t="shared" si="20"/>
        <v>0</v>
      </c>
      <c r="O51" s="178">
        <f t="shared" si="20"/>
        <v>0</v>
      </c>
      <c r="P51" s="178">
        <f t="shared" si="20"/>
        <v>0</v>
      </c>
      <c r="Q51" s="178">
        <f t="shared" si="20"/>
        <v>0</v>
      </c>
      <c r="R51" s="178">
        <f t="shared" si="20"/>
        <v>0</v>
      </c>
      <c r="V51" s="145"/>
      <c r="W51" s="103" t="s">
        <v>327</v>
      </c>
      <c r="X51" s="103">
        <v>0</v>
      </c>
      <c r="Z51" s="106"/>
      <c r="AJ51" s="234"/>
      <c r="AN51" s="229"/>
      <c r="AO51" s="245"/>
    </row>
    <row r="52" spans="1:46" ht="28.5" customHeight="1" outlineLevel="1" x14ac:dyDescent="0.3">
      <c r="A52" s="146" t="s">
        <v>273</v>
      </c>
      <c r="B52" s="167"/>
      <c r="C52" s="167"/>
      <c r="D52" s="147"/>
      <c r="E52" s="147"/>
      <c r="F52" s="147"/>
      <c r="G52" s="148"/>
      <c r="H52" s="148"/>
      <c r="I52" s="148"/>
      <c r="V52" s="145"/>
      <c r="W52" s="103" t="s">
        <v>328</v>
      </c>
      <c r="X52" s="103">
        <v>12939</v>
      </c>
      <c r="AB52" s="103">
        <f t="shared" si="2"/>
        <v>0</v>
      </c>
      <c r="AJ52" s="223"/>
      <c r="AO52" s="227"/>
    </row>
    <row r="53" spans="1:46" outlineLevel="1" x14ac:dyDescent="0.3">
      <c r="A53" s="140" t="s">
        <v>87</v>
      </c>
      <c r="B53" s="274">
        <v>737</v>
      </c>
      <c r="C53" s="128">
        <f t="shared" ref="C53:C80" si="21">E53+F53</f>
        <v>1</v>
      </c>
      <c r="D53" s="149">
        <f t="shared" ref="D53:D80" si="22">SUM(E53+F53*$D$6)</f>
        <v>1</v>
      </c>
      <c r="E53" s="157">
        <v>1</v>
      </c>
      <c r="F53" s="157"/>
      <c r="G53" s="144">
        <f t="shared" ref="G53:G80" si="23">ROUND($G$5/$D$290*D53,0)</f>
        <v>315474</v>
      </c>
      <c r="H53" s="132">
        <f t="shared" ref="H53:H80" si="24">ROUNDUP(D53*$H$6,0)</f>
        <v>253766</v>
      </c>
      <c r="I53" s="132">
        <f t="shared" si="3"/>
        <v>61708</v>
      </c>
      <c r="J53" s="103">
        <v>167160</v>
      </c>
      <c r="V53" s="97" t="s">
        <v>329</v>
      </c>
      <c r="W53" s="95">
        <f t="shared" ref="W53:W80" si="25">X53+AA53</f>
        <v>690</v>
      </c>
      <c r="X53" s="95">
        <f t="shared" ref="X53:X80" si="26">Y53+Z53</f>
        <v>578</v>
      </c>
      <c r="Y53" s="205">
        <v>15</v>
      </c>
      <c r="Z53" s="205">
        <v>563</v>
      </c>
      <c r="AA53" s="205">
        <v>112</v>
      </c>
      <c r="AB53" s="103">
        <f t="shared" si="2"/>
        <v>111</v>
      </c>
      <c r="AC53" s="95">
        <f t="shared" ref="AC53:AC80" si="27">AD53+AG53</f>
        <v>690</v>
      </c>
      <c r="AD53" s="95">
        <f t="shared" ref="AD53:AD80" si="28">AE53+AF53</f>
        <v>578</v>
      </c>
      <c r="AE53" s="205">
        <v>15</v>
      </c>
      <c r="AF53" s="205">
        <v>563</v>
      </c>
      <c r="AG53" s="205">
        <v>112</v>
      </c>
      <c r="AJ53" s="223" t="s">
        <v>329</v>
      </c>
      <c r="AK53" s="224">
        <v>737</v>
      </c>
      <c r="AM53" s="103">
        <v>1</v>
      </c>
      <c r="AO53" s="227">
        <f t="shared" ref="AO53:AO80" si="29">AM53-D53</f>
        <v>0</v>
      </c>
      <c r="AS53" s="103" t="s">
        <v>329</v>
      </c>
      <c r="AT53" s="103">
        <v>737</v>
      </c>
    </row>
    <row r="54" spans="1:46" outlineLevel="1" x14ac:dyDescent="0.3">
      <c r="A54" s="140" t="s">
        <v>13</v>
      </c>
      <c r="B54" s="274">
        <v>376</v>
      </c>
      <c r="C54" s="128">
        <f t="shared" si="21"/>
        <v>1</v>
      </c>
      <c r="D54" s="149">
        <f t="shared" si="22"/>
        <v>0.4</v>
      </c>
      <c r="E54" s="157"/>
      <c r="F54" s="157">
        <v>1</v>
      </c>
      <c r="G54" s="144">
        <f t="shared" si="23"/>
        <v>126190</v>
      </c>
      <c r="H54" s="132">
        <f t="shared" si="24"/>
        <v>101507</v>
      </c>
      <c r="I54" s="132">
        <f t="shared" si="3"/>
        <v>24683</v>
      </c>
      <c r="J54" s="103">
        <v>83580</v>
      </c>
      <c r="V54" s="97" t="s">
        <v>330</v>
      </c>
      <c r="W54" s="95">
        <f t="shared" si="25"/>
        <v>402</v>
      </c>
      <c r="X54" s="95">
        <f t="shared" si="26"/>
        <v>344</v>
      </c>
      <c r="Y54" s="206">
        <v>11</v>
      </c>
      <c r="Z54" s="206">
        <v>333</v>
      </c>
      <c r="AA54" s="206">
        <v>58</v>
      </c>
      <c r="AB54" s="103">
        <f t="shared" si="2"/>
        <v>57.6</v>
      </c>
      <c r="AC54" s="95">
        <f t="shared" si="27"/>
        <v>402</v>
      </c>
      <c r="AD54" s="95">
        <f t="shared" si="28"/>
        <v>344</v>
      </c>
      <c r="AE54" s="206">
        <v>11</v>
      </c>
      <c r="AF54" s="206">
        <v>333</v>
      </c>
      <c r="AG54" s="206">
        <v>58</v>
      </c>
      <c r="AJ54" s="223" t="s">
        <v>330</v>
      </c>
      <c r="AK54" s="224">
        <v>391</v>
      </c>
      <c r="AM54" s="103">
        <v>0.4</v>
      </c>
      <c r="AO54" s="227">
        <f t="shared" si="29"/>
        <v>0</v>
      </c>
      <c r="AS54" s="103" t="s">
        <v>330</v>
      </c>
      <c r="AT54" s="103">
        <v>383</v>
      </c>
    </row>
    <row r="55" spans="1:46" outlineLevel="1" x14ac:dyDescent="0.3">
      <c r="A55" s="140" t="s">
        <v>88</v>
      </c>
      <c r="B55" s="274">
        <v>505</v>
      </c>
      <c r="C55" s="128">
        <f t="shared" si="21"/>
        <v>1</v>
      </c>
      <c r="D55" s="149">
        <f t="shared" si="22"/>
        <v>1</v>
      </c>
      <c r="E55" s="157">
        <v>1</v>
      </c>
      <c r="F55" s="157"/>
      <c r="G55" s="144">
        <f t="shared" si="23"/>
        <v>315474</v>
      </c>
      <c r="H55" s="132">
        <f t="shared" si="24"/>
        <v>253766</v>
      </c>
      <c r="I55" s="132">
        <f t="shared" si="3"/>
        <v>61708</v>
      </c>
      <c r="J55" s="103">
        <v>167160</v>
      </c>
      <c r="V55" s="97" t="s">
        <v>331</v>
      </c>
      <c r="W55" s="95">
        <f t="shared" si="25"/>
        <v>505</v>
      </c>
      <c r="X55" s="95">
        <f t="shared" si="26"/>
        <v>428</v>
      </c>
      <c r="Y55" s="205">
        <v>1</v>
      </c>
      <c r="Z55" s="205">
        <v>427</v>
      </c>
      <c r="AA55" s="205">
        <v>77</v>
      </c>
      <c r="AB55" s="103">
        <f t="shared" si="2"/>
        <v>76</v>
      </c>
      <c r="AC55" s="95">
        <f t="shared" si="27"/>
        <v>505</v>
      </c>
      <c r="AD55" s="95">
        <f t="shared" si="28"/>
        <v>428</v>
      </c>
      <c r="AE55" s="205">
        <v>1</v>
      </c>
      <c r="AF55" s="205">
        <v>427</v>
      </c>
      <c r="AG55" s="205">
        <v>77</v>
      </c>
      <c r="AJ55" s="223" t="s">
        <v>331</v>
      </c>
      <c r="AK55" s="224">
        <v>505</v>
      </c>
      <c r="AM55" s="103">
        <v>1</v>
      </c>
      <c r="AO55" s="227">
        <f t="shared" si="29"/>
        <v>0</v>
      </c>
      <c r="AS55" s="103" t="s">
        <v>331</v>
      </c>
      <c r="AT55" s="103">
        <v>505</v>
      </c>
    </row>
    <row r="56" spans="1:46" outlineLevel="1" x14ac:dyDescent="0.3">
      <c r="A56" s="140" t="s">
        <v>89</v>
      </c>
      <c r="B56" s="274">
        <v>771</v>
      </c>
      <c r="C56" s="128">
        <f t="shared" si="21"/>
        <v>1</v>
      </c>
      <c r="D56" s="149">
        <f t="shared" si="22"/>
        <v>1</v>
      </c>
      <c r="E56" s="157">
        <v>1</v>
      </c>
      <c r="F56" s="157"/>
      <c r="G56" s="144">
        <f t="shared" si="23"/>
        <v>315474</v>
      </c>
      <c r="H56" s="132">
        <f t="shared" si="24"/>
        <v>253766</v>
      </c>
      <c r="I56" s="132">
        <f t="shared" si="3"/>
        <v>61708</v>
      </c>
      <c r="J56" s="103">
        <v>167160</v>
      </c>
      <c r="V56" s="97" t="s">
        <v>332</v>
      </c>
      <c r="W56" s="95">
        <f t="shared" si="25"/>
        <v>742</v>
      </c>
      <c r="X56" s="95">
        <f t="shared" si="26"/>
        <v>638</v>
      </c>
      <c r="Y56" s="205">
        <v>13</v>
      </c>
      <c r="Z56" s="205">
        <v>625</v>
      </c>
      <c r="AA56" s="205">
        <v>104</v>
      </c>
      <c r="AB56" s="103">
        <f t="shared" si="2"/>
        <v>103</v>
      </c>
      <c r="AC56" s="95">
        <f t="shared" si="27"/>
        <v>742</v>
      </c>
      <c r="AD56" s="95">
        <f t="shared" si="28"/>
        <v>638</v>
      </c>
      <c r="AE56" s="205">
        <v>13</v>
      </c>
      <c r="AF56" s="205">
        <v>625</v>
      </c>
      <c r="AG56" s="205">
        <v>104</v>
      </c>
      <c r="AJ56" s="223" t="s">
        <v>332</v>
      </c>
      <c r="AK56" s="224">
        <v>742</v>
      </c>
      <c r="AM56" s="103">
        <v>1</v>
      </c>
      <c r="AO56" s="227">
        <f t="shared" si="29"/>
        <v>0</v>
      </c>
      <c r="AS56" s="103" t="s">
        <v>332</v>
      </c>
      <c r="AT56" s="103">
        <v>742</v>
      </c>
    </row>
    <row r="57" spans="1:46" outlineLevel="1" x14ac:dyDescent="0.3">
      <c r="A57" s="140" t="s">
        <v>90</v>
      </c>
      <c r="B57" s="274">
        <v>541</v>
      </c>
      <c r="C57" s="128">
        <f t="shared" si="21"/>
        <v>1</v>
      </c>
      <c r="D57" s="149">
        <f t="shared" si="22"/>
        <v>1</v>
      </c>
      <c r="E57" s="157">
        <v>1</v>
      </c>
      <c r="F57" s="157"/>
      <c r="G57" s="144">
        <f t="shared" si="23"/>
        <v>315474</v>
      </c>
      <c r="H57" s="132">
        <f t="shared" si="24"/>
        <v>253766</v>
      </c>
      <c r="I57" s="132">
        <f t="shared" si="3"/>
        <v>61708</v>
      </c>
      <c r="J57" s="103">
        <v>167160</v>
      </c>
      <c r="V57" s="97" t="s">
        <v>333</v>
      </c>
      <c r="W57" s="95">
        <f t="shared" si="25"/>
        <v>574</v>
      </c>
      <c r="X57" s="95">
        <f t="shared" si="26"/>
        <v>476</v>
      </c>
      <c r="Y57" s="205">
        <v>12</v>
      </c>
      <c r="Z57" s="205">
        <v>464</v>
      </c>
      <c r="AA57" s="205">
        <v>98</v>
      </c>
      <c r="AB57" s="103">
        <f t="shared" si="2"/>
        <v>97</v>
      </c>
      <c r="AC57" s="95">
        <f t="shared" si="27"/>
        <v>574</v>
      </c>
      <c r="AD57" s="95">
        <f t="shared" si="28"/>
        <v>476</v>
      </c>
      <c r="AE57" s="205">
        <v>12</v>
      </c>
      <c r="AF57" s="205">
        <v>464</v>
      </c>
      <c r="AG57" s="205">
        <v>98</v>
      </c>
      <c r="AJ57" s="223" t="s">
        <v>333</v>
      </c>
      <c r="AK57" s="224">
        <v>541</v>
      </c>
      <c r="AM57" s="103">
        <v>1</v>
      </c>
      <c r="AO57" s="227">
        <f t="shared" si="29"/>
        <v>0</v>
      </c>
      <c r="AS57" s="103" t="s">
        <v>333</v>
      </c>
      <c r="AT57" s="103">
        <v>541</v>
      </c>
    </row>
    <row r="58" spans="1:46" outlineLevel="1" x14ac:dyDescent="0.3">
      <c r="A58" s="140" t="s">
        <v>91</v>
      </c>
      <c r="B58" s="274">
        <v>1071</v>
      </c>
      <c r="C58" s="128">
        <f t="shared" si="21"/>
        <v>1</v>
      </c>
      <c r="D58" s="149">
        <f t="shared" si="22"/>
        <v>1</v>
      </c>
      <c r="E58" s="157">
        <v>1</v>
      </c>
      <c r="F58" s="157"/>
      <c r="G58" s="144">
        <f t="shared" si="23"/>
        <v>315474</v>
      </c>
      <c r="H58" s="132">
        <f t="shared" si="24"/>
        <v>253766</v>
      </c>
      <c r="I58" s="132">
        <f t="shared" si="3"/>
        <v>61708</v>
      </c>
      <c r="J58" s="103">
        <v>167160</v>
      </c>
      <c r="V58" s="97" t="s">
        <v>334</v>
      </c>
      <c r="W58" s="95">
        <f t="shared" si="25"/>
        <v>1071</v>
      </c>
      <c r="X58" s="95">
        <f t="shared" si="26"/>
        <v>877</v>
      </c>
      <c r="Y58" s="205">
        <v>21</v>
      </c>
      <c r="Z58" s="205">
        <v>856</v>
      </c>
      <c r="AA58" s="205">
        <v>194</v>
      </c>
      <c r="AB58" s="103">
        <f t="shared" si="2"/>
        <v>193</v>
      </c>
      <c r="AC58" s="95">
        <f t="shared" si="27"/>
        <v>1071</v>
      </c>
      <c r="AD58" s="95">
        <f t="shared" si="28"/>
        <v>877</v>
      </c>
      <c r="AE58" s="205">
        <v>21</v>
      </c>
      <c r="AF58" s="205">
        <v>856</v>
      </c>
      <c r="AG58" s="205">
        <v>194</v>
      </c>
      <c r="AJ58" s="223" t="s">
        <v>334</v>
      </c>
      <c r="AK58" s="224">
        <v>1071</v>
      </c>
      <c r="AM58" s="103">
        <v>1</v>
      </c>
      <c r="AO58" s="227">
        <f t="shared" si="29"/>
        <v>0</v>
      </c>
      <c r="AS58" s="103" t="s">
        <v>334</v>
      </c>
      <c r="AT58" s="103">
        <v>1071</v>
      </c>
    </row>
    <row r="59" spans="1:46" outlineLevel="1" x14ac:dyDescent="0.3">
      <c r="A59" s="140" t="s">
        <v>92</v>
      </c>
      <c r="B59" s="274">
        <v>295</v>
      </c>
      <c r="C59" s="128">
        <f t="shared" si="21"/>
        <v>1</v>
      </c>
      <c r="D59" s="149">
        <f>SUM(E59+F59*$D$6)</f>
        <v>0.4</v>
      </c>
      <c r="E59" s="157"/>
      <c r="F59" s="157">
        <v>1</v>
      </c>
      <c r="G59" s="144">
        <f t="shared" si="23"/>
        <v>126190</v>
      </c>
      <c r="H59" s="132">
        <f t="shared" si="24"/>
        <v>101507</v>
      </c>
      <c r="I59" s="132">
        <f t="shared" si="3"/>
        <v>24683</v>
      </c>
      <c r="J59" s="103">
        <v>83580</v>
      </c>
      <c r="V59" s="97" t="s">
        <v>335</v>
      </c>
      <c r="W59" s="95">
        <f t="shared" si="25"/>
        <v>295</v>
      </c>
      <c r="X59" s="95">
        <f t="shared" si="26"/>
        <v>244</v>
      </c>
      <c r="Y59" s="205">
        <v>5</v>
      </c>
      <c r="Z59" s="205">
        <v>239</v>
      </c>
      <c r="AA59" s="205">
        <v>51</v>
      </c>
      <c r="AB59" s="103">
        <f t="shared" si="2"/>
        <v>50.6</v>
      </c>
      <c r="AC59" s="95">
        <f t="shared" si="27"/>
        <v>295</v>
      </c>
      <c r="AD59" s="95">
        <f t="shared" si="28"/>
        <v>244</v>
      </c>
      <c r="AE59" s="205">
        <v>5</v>
      </c>
      <c r="AF59" s="205">
        <v>239</v>
      </c>
      <c r="AG59" s="205">
        <v>51</v>
      </c>
      <c r="AJ59" s="223" t="s">
        <v>335</v>
      </c>
      <c r="AK59" s="224">
        <v>295</v>
      </c>
      <c r="AM59" s="103">
        <v>0.4</v>
      </c>
      <c r="AO59" s="227">
        <f t="shared" si="29"/>
        <v>0</v>
      </c>
      <c r="AS59" s="103" t="s">
        <v>335</v>
      </c>
      <c r="AT59" s="103">
        <v>295</v>
      </c>
    </row>
    <row r="60" spans="1:46" outlineLevel="1" x14ac:dyDescent="0.3">
      <c r="A60" s="140" t="s">
        <v>93</v>
      </c>
      <c r="B60" s="274">
        <v>283</v>
      </c>
      <c r="C60" s="128">
        <f t="shared" si="21"/>
        <v>1</v>
      </c>
      <c r="D60" s="149">
        <f t="shared" si="22"/>
        <v>0.4</v>
      </c>
      <c r="E60" s="157"/>
      <c r="F60" s="157">
        <v>1</v>
      </c>
      <c r="G60" s="144">
        <f t="shared" si="23"/>
        <v>126190</v>
      </c>
      <c r="H60" s="132">
        <f t="shared" si="24"/>
        <v>101507</v>
      </c>
      <c r="I60" s="132">
        <f t="shared" si="3"/>
        <v>24683</v>
      </c>
      <c r="J60" s="103">
        <v>83580</v>
      </c>
      <c r="V60" s="97" t="s">
        <v>336</v>
      </c>
      <c r="W60" s="95">
        <f t="shared" si="25"/>
        <v>319</v>
      </c>
      <c r="X60" s="95">
        <f t="shared" si="26"/>
        <v>267</v>
      </c>
      <c r="Y60" s="205">
        <v>3</v>
      </c>
      <c r="Z60" s="205">
        <v>264</v>
      </c>
      <c r="AA60" s="205">
        <v>52</v>
      </c>
      <c r="AB60" s="103">
        <f t="shared" si="2"/>
        <v>51.6</v>
      </c>
      <c r="AC60" s="95">
        <f t="shared" si="27"/>
        <v>319</v>
      </c>
      <c r="AD60" s="95">
        <f t="shared" si="28"/>
        <v>267</v>
      </c>
      <c r="AE60" s="205">
        <v>3</v>
      </c>
      <c r="AF60" s="205">
        <v>264</v>
      </c>
      <c r="AG60" s="205">
        <v>52</v>
      </c>
      <c r="AJ60" s="223" t="s">
        <v>336</v>
      </c>
      <c r="AK60" s="224">
        <v>319</v>
      </c>
      <c r="AM60" s="103">
        <v>0.4</v>
      </c>
      <c r="AO60" s="227">
        <f t="shared" si="29"/>
        <v>0</v>
      </c>
      <c r="AS60" s="103" t="s">
        <v>336</v>
      </c>
      <c r="AT60" s="103">
        <v>304</v>
      </c>
    </row>
    <row r="61" spans="1:46" outlineLevel="1" x14ac:dyDescent="0.3">
      <c r="A61" s="140" t="s">
        <v>94</v>
      </c>
      <c r="B61" s="274">
        <v>528</v>
      </c>
      <c r="C61" s="128">
        <f t="shared" si="21"/>
        <v>1</v>
      </c>
      <c r="D61" s="149">
        <f t="shared" si="22"/>
        <v>1</v>
      </c>
      <c r="E61" s="157">
        <v>1</v>
      </c>
      <c r="F61" s="157"/>
      <c r="G61" s="144">
        <f t="shared" si="23"/>
        <v>315474</v>
      </c>
      <c r="H61" s="132">
        <f t="shared" si="24"/>
        <v>253766</v>
      </c>
      <c r="I61" s="132">
        <f t="shared" si="3"/>
        <v>61708</v>
      </c>
      <c r="J61" s="103">
        <v>167160</v>
      </c>
      <c r="V61" s="97" t="s">
        <v>337</v>
      </c>
      <c r="W61" s="95">
        <f t="shared" si="25"/>
        <v>528</v>
      </c>
      <c r="X61" s="95">
        <f t="shared" si="26"/>
        <v>467</v>
      </c>
      <c r="Y61" s="205">
        <v>12</v>
      </c>
      <c r="Z61" s="205">
        <v>455</v>
      </c>
      <c r="AA61" s="205">
        <v>61</v>
      </c>
      <c r="AB61" s="103">
        <f t="shared" si="2"/>
        <v>60</v>
      </c>
      <c r="AC61" s="95">
        <f t="shared" si="27"/>
        <v>528</v>
      </c>
      <c r="AD61" s="95">
        <f t="shared" si="28"/>
        <v>467</v>
      </c>
      <c r="AE61" s="205">
        <v>12</v>
      </c>
      <c r="AF61" s="205">
        <v>455</v>
      </c>
      <c r="AG61" s="205">
        <v>61</v>
      </c>
      <c r="AJ61" s="223" t="s">
        <v>337</v>
      </c>
      <c r="AK61" s="224">
        <v>528</v>
      </c>
      <c r="AM61" s="103">
        <v>1</v>
      </c>
      <c r="AO61" s="227">
        <f t="shared" si="29"/>
        <v>0</v>
      </c>
      <c r="AS61" s="103" t="s">
        <v>337</v>
      </c>
      <c r="AT61" s="103">
        <v>528</v>
      </c>
    </row>
    <row r="62" spans="1:46" outlineLevel="1" x14ac:dyDescent="0.3">
      <c r="A62" s="140" t="s">
        <v>95</v>
      </c>
      <c r="B62" s="274">
        <v>352</v>
      </c>
      <c r="C62" s="128">
        <f t="shared" si="21"/>
        <v>1</v>
      </c>
      <c r="D62" s="149">
        <f t="shared" si="22"/>
        <v>0.4</v>
      </c>
      <c r="E62" s="157"/>
      <c r="F62" s="157">
        <v>1</v>
      </c>
      <c r="G62" s="144">
        <f t="shared" si="23"/>
        <v>126190</v>
      </c>
      <c r="H62" s="132">
        <f t="shared" si="24"/>
        <v>101507</v>
      </c>
      <c r="I62" s="132">
        <f t="shared" si="3"/>
        <v>24683</v>
      </c>
      <c r="J62" s="103">
        <v>83580</v>
      </c>
      <c r="V62" s="97" t="s">
        <v>338</v>
      </c>
      <c r="W62" s="95">
        <f t="shared" si="25"/>
        <v>352</v>
      </c>
      <c r="X62" s="95">
        <f t="shared" si="26"/>
        <v>288</v>
      </c>
      <c r="Y62" s="205">
        <v>6</v>
      </c>
      <c r="Z62" s="205">
        <v>282</v>
      </c>
      <c r="AA62" s="205">
        <v>64</v>
      </c>
      <c r="AB62" s="103">
        <f t="shared" si="2"/>
        <v>63.6</v>
      </c>
      <c r="AC62" s="95">
        <f t="shared" si="27"/>
        <v>352</v>
      </c>
      <c r="AD62" s="95">
        <f t="shared" si="28"/>
        <v>288</v>
      </c>
      <c r="AE62" s="205">
        <v>6</v>
      </c>
      <c r="AF62" s="205">
        <v>282</v>
      </c>
      <c r="AG62" s="205">
        <v>64</v>
      </c>
      <c r="AJ62" s="223" t="s">
        <v>338</v>
      </c>
      <c r="AK62" s="224">
        <v>352</v>
      </c>
      <c r="AM62" s="103">
        <v>0.4</v>
      </c>
      <c r="AO62" s="227">
        <f t="shared" si="29"/>
        <v>0</v>
      </c>
      <c r="AS62" s="103" t="s">
        <v>338</v>
      </c>
      <c r="AT62" s="103">
        <v>352</v>
      </c>
    </row>
    <row r="63" spans="1:46" outlineLevel="1" x14ac:dyDescent="0.3">
      <c r="A63" s="140" t="s">
        <v>96</v>
      </c>
      <c r="B63" s="274">
        <v>707</v>
      </c>
      <c r="C63" s="128">
        <f t="shared" si="21"/>
        <v>1</v>
      </c>
      <c r="D63" s="149">
        <f t="shared" si="22"/>
        <v>1</v>
      </c>
      <c r="E63" s="157">
        <v>1</v>
      </c>
      <c r="F63" s="157"/>
      <c r="G63" s="144">
        <f t="shared" si="23"/>
        <v>315474</v>
      </c>
      <c r="H63" s="132">
        <f t="shared" si="24"/>
        <v>253766</v>
      </c>
      <c r="I63" s="132">
        <f t="shared" si="3"/>
        <v>61708</v>
      </c>
      <c r="J63" s="103">
        <v>167160</v>
      </c>
      <c r="V63" s="97" t="s">
        <v>339</v>
      </c>
      <c r="W63" s="95">
        <f t="shared" si="25"/>
        <v>717</v>
      </c>
      <c r="X63" s="95">
        <f t="shared" si="26"/>
        <v>606</v>
      </c>
      <c r="Y63" s="205">
        <v>11</v>
      </c>
      <c r="Z63" s="205">
        <v>595</v>
      </c>
      <c r="AA63" s="205">
        <v>111</v>
      </c>
      <c r="AB63" s="103">
        <f t="shared" si="2"/>
        <v>110</v>
      </c>
      <c r="AC63" s="95">
        <f t="shared" si="27"/>
        <v>717</v>
      </c>
      <c r="AD63" s="95">
        <f t="shared" si="28"/>
        <v>606</v>
      </c>
      <c r="AE63" s="205">
        <v>11</v>
      </c>
      <c r="AF63" s="205">
        <v>595</v>
      </c>
      <c r="AG63" s="205">
        <v>111</v>
      </c>
      <c r="AJ63" s="223" t="s">
        <v>339</v>
      </c>
      <c r="AK63" s="224">
        <v>717</v>
      </c>
      <c r="AM63" s="103">
        <v>1</v>
      </c>
      <c r="AO63" s="227">
        <f t="shared" si="29"/>
        <v>0</v>
      </c>
      <c r="AS63" s="103" t="s">
        <v>339</v>
      </c>
      <c r="AT63" s="103">
        <v>707</v>
      </c>
    </row>
    <row r="64" spans="1:46" outlineLevel="1" x14ac:dyDescent="0.3">
      <c r="A64" s="140" t="s">
        <v>97</v>
      </c>
      <c r="B64" s="274">
        <v>519</v>
      </c>
      <c r="C64" s="128">
        <f t="shared" si="21"/>
        <v>1</v>
      </c>
      <c r="D64" s="149">
        <f t="shared" si="22"/>
        <v>1</v>
      </c>
      <c r="E64" s="157">
        <v>1</v>
      </c>
      <c r="F64" s="157"/>
      <c r="G64" s="144">
        <f t="shared" si="23"/>
        <v>315474</v>
      </c>
      <c r="H64" s="132">
        <f t="shared" si="24"/>
        <v>253766</v>
      </c>
      <c r="I64" s="132">
        <f t="shared" si="3"/>
        <v>61708</v>
      </c>
      <c r="J64" s="103">
        <v>167160</v>
      </c>
      <c r="V64" s="97" t="s">
        <v>340</v>
      </c>
      <c r="W64" s="95">
        <f t="shared" si="25"/>
        <v>519</v>
      </c>
      <c r="X64" s="95">
        <f t="shared" si="26"/>
        <v>425</v>
      </c>
      <c r="Y64" s="205">
        <v>8</v>
      </c>
      <c r="Z64" s="205">
        <v>417</v>
      </c>
      <c r="AA64" s="205">
        <v>94</v>
      </c>
      <c r="AB64" s="103">
        <f t="shared" si="2"/>
        <v>93</v>
      </c>
      <c r="AC64" s="95">
        <f t="shared" si="27"/>
        <v>519</v>
      </c>
      <c r="AD64" s="95">
        <f t="shared" si="28"/>
        <v>425</v>
      </c>
      <c r="AE64" s="205">
        <v>8</v>
      </c>
      <c r="AF64" s="205">
        <v>417</v>
      </c>
      <c r="AG64" s="205">
        <v>94</v>
      </c>
      <c r="AJ64" s="223" t="s">
        <v>340</v>
      </c>
      <c r="AK64" s="224">
        <v>519</v>
      </c>
      <c r="AM64" s="103">
        <v>1</v>
      </c>
      <c r="AO64" s="227">
        <f t="shared" si="29"/>
        <v>0</v>
      </c>
      <c r="AS64" s="103" t="s">
        <v>340</v>
      </c>
      <c r="AT64" s="103">
        <v>519</v>
      </c>
    </row>
    <row r="65" spans="1:46" outlineLevel="1" x14ac:dyDescent="0.3">
      <c r="A65" s="140" t="s">
        <v>98</v>
      </c>
      <c r="B65" s="274">
        <v>440</v>
      </c>
      <c r="C65" s="297">
        <f t="shared" si="21"/>
        <v>1</v>
      </c>
      <c r="D65" s="131">
        <f t="shared" si="22"/>
        <v>0.4</v>
      </c>
      <c r="E65" s="157"/>
      <c r="F65" s="157">
        <v>1</v>
      </c>
      <c r="G65" s="144">
        <f t="shared" si="23"/>
        <v>126190</v>
      </c>
      <c r="H65" s="132">
        <f t="shared" si="24"/>
        <v>101507</v>
      </c>
      <c r="I65" s="132">
        <f t="shared" si="3"/>
        <v>24683</v>
      </c>
      <c r="J65" s="103">
        <v>167160</v>
      </c>
      <c r="V65" s="97" t="s">
        <v>341</v>
      </c>
      <c r="W65" s="95">
        <f t="shared" si="25"/>
        <v>440</v>
      </c>
      <c r="X65" s="95">
        <f t="shared" si="26"/>
        <v>373</v>
      </c>
      <c r="Y65" s="205">
        <v>13</v>
      </c>
      <c r="Z65" s="205">
        <v>360</v>
      </c>
      <c r="AA65" s="205">
        <v>67</v>
      </c>
      <c r="AB65" s="103">
        <f t="shared" si="2"/>
        <v>66.599999999999994</v>
      </c>
      <c r="AC65" s="95">
        <f t="shared" si="27"/>
        <v>440</v>
      </c>
      <c r="AD65" s="95">
        <f t="shared" si="28"/>
        <v>373</v>
      </c>
      <c r="AE65" s="205">
        <v>13</v>
      </c>
      <c r="AF65" s="205">
        <v>360</v>
      </c>
      <c r="AG65" s="205">
        <v>67</v>
      </c>
      <c r="AJ65" s="223" t="s">
        <v>341</v>
      </c>
      <c r="AK65" s="224">
        <v>440</v>
      </c>
      <c r="AM65" s="103">
        <v>0.4</v>
      </c>
      <c r="AO65" s="227">
        <f t="shared" si="29"/>
        <v>0</v>
      </c>
      <c r="AS65" s="103" t="s">
        <v>341</v>
      </c>
      <c r="AT65" s="103">
        <v>440</v>
      </c>
    </row>
    <row r="66" spans="1:46" outlineLevel="1" x14ac:dyDescent="0.3">
      <c r="A66" s="140" t="s">
        <v>99</v>
      </c>
      <c r="B66" s="274">
        <v>920</v>
      </c>
      <c r="C66" s="128">
        <f t="shared" si="21"/>
        <v>1</v>
      </c>
      <c r="D66" s="149">
        <f t="shared" si="22"/>
        <v>1</v>
      </c>
      <c r="E66" s="157">
        <v>1</v>
      </c>
      <c r="F66" s="157"/>
      <c r="G66" s="144">
        <f t="shared" si="23"/>
        <v>315474</v>
      </c>
      <c r="H66" s="132">
        <f t="shared" si="24"/>
        <v>253766</v>
      </c>
      <c r="I66" s="132">
        <f t="shared" si="3"/>
        <v>61708</v>
      </c>
      <c r="J66" s="103">
        <v>167160</v>
      </c>
      <c r="V66" s="97" t="s">
        <v>342</v>
      </c>
      <c r="W66" s="95">
        <f t="shared" si="25"/>
        <v>973</v>
      </c>
      <c r="X66" s="95">
        <f t="shared" si="26"/>
        <v>810</v>
      </c>
      <c r="Y66" s="205">
        <v>17</v>
      </c>
      <c r="Z66" s="205">
        <v>793</v>
      </c>
      <c r="AA66" s="205">
        <v>163</v>
      </c>
      <c r="AB66" s="103">
        <f t="shared" si="2"/>
        <v>162</v>
      </c>
      <c r="AC66" s="95">
        <f t="shared" si="27"/>
        <v>973</v>
      </c>
      <c r="AD66" s="95">
        <f t="shared" si="28"/>
        <v>810</v>
      </c>
      <c r="AE66" s="205">
        <v>17</v>
      </c>
      <c r="AF66" s="205">
        <v>793</v>
      </c>
      <c r="AG66" s="205">
        <v>163</v>
      </c>
      <c r="AJ66" s="223" t="s">
        <v>342</v>
      </c>
      <c r="AK66" s="224">
        <v>973</v>
      </c>
      <c r="AM66" s="103">
        <v>1</v>
      </c>
      <c r="AO66" s="227">
        <f t="shared" si="29"/>
        <v>0</v>
      </c>
      <c r="AS66" s="103" t="s">
        <v>342</v>
      </c>
      <c r="AT66" s="103">
        <v>973</v>
      </c>
    </row>
    <row r="67" spans="1:46" outlineLevel="1" x14ac:dyDescent="0.3">
      <c r="A67" s="140" t="s">
        <v>14</v>
      </c>
      <c r="B67" s="274">
        <v>323</v>
      </c>
      <c r="C67" s="128">
        <f t="shared" si="21"/>
        <v>1</v>
      </c>
      <c r="D67" s="149">
        <f t="shared" si="22"/>
        <v>0.4</v>
      </c>
      <c r="E67" s="157"/>
      <c r="F67" s="157">
        <v>1</v>
      </c>
      <c r="G67" s="144">
        <f t="shared" si="23"/>
        <v>126190</v>
      </c>
      <c r="H67" s="132">
        <f t="shared" si="24"/>
        <v>101507</v>
      </c>
      <c r="I67" s="132">
        <f t="shared" si="3"/>
        <v>24683</v>
      </c>
      <c r="J67" s="103">
        <v>83580</v>
      </c>
      <c r="V67" s="97" t="s">
        <v>343</v>
      </c>
      <c r="W67" s="95">
        <f t="shared" si="25"/>
        <v>323</v>
      </c>
      <c r="X67" s="95">
        <f t="shared" si="26"/>
        <v>284</v>
      </c>
      <c r="Y67" s="205">
        <v>4</v>
      </c>
      <c r="Z67" s="205">
        <v>280</v>
      </c>
      <c r="AA67" s="205">
        <v>39</v>
      </c>
      <c r="AB67" s="103">
        <f t="shared" si="2"/>
        <v>38.6</v>
      </c>
      <c r="AC67" s="95">
        <f t="shared" si="27"/>
        <v>323</v>
      </c>
      <c r="AD67" s="95">
        <f t="shared" si="28"/>
        <v>284</v>
      </c>
      <c r="AE67" s="205">
        <v>4</v>
      </c>
      <c r="AF67" s="205">
        <v>280</v>
      </c>
      <c r="AG67" s="205">
        <v>39</v>
      </c>
      <c r="AJ67" s="223" t="s">
        <v>343</v>
      </c>
      <c r="AK67" s="224">
        <v>323</v>
      </c>
      <c r="AM67" s="103">
        <v>0.4</v>
      </c>
      <c r="AO67" s="227">
        <f t="shared" si="29"/>
        <v>0</v>
      </c>
      <c r="AS67" s="103" t="s">
        <v>343</v>
      </c>
      <c r="AT67" s="103">
        <v>323</v>
      </c>
    </row>
    <row r="68" spans="1:46" outlineLevel="1" x14ac:dyDescent="0.3">
      <c r="A68" s="140" t="s">
        <v>100</v>
      </c>
      <c r="B68" s="274">
        <v>224</v>
      </c>
      <c r="C68" s="128">
        <f t="shared" si="21"/>
        <v>1</v>
      </c>
      <c r="D68" s="149">
        <f t="shared" si="22"/>
        <v>0.4</v>
      </c>
      <c r="E68" s="300"/>
      <c r="F68" s="157">
        <v>1</v>
      </c>
      <c r="G68" s="144">
        <f t="shared" si="23"/>
        <v>126190</v>
      </c>
      <c r="H68" s="132">
        <f t="shared" si="24"/>
        <v>101507</v>
      </c>
      <c r="I68" s="132">
        <f t="shared" si="3"/>
        <v>24683</v>
      </c>
      <c r="J68" s="103">
        <v>83580</v>
      </c>
      <c r="V68" s="97" t="s">
        <v>344</v>
      </c>
      <c r="W68" s="95">
        <f t="shared" si="25"/>
        <v>224</v>
      </c>
      <c r="X68" s="95">
        <f t="shared" si="26"/>
        <v>193</v>
      </c>
      <c r="Y68" s="205">
        <v>2</v>
      </c>
      <c r="Z68" s="205">
        <v>191</v>
      </c>
      <c r="AA68" s="205">
        <v>31</v>
      </c>
      <c r="AB68" s="103">
        <f t="shared" si="2"/>
        <v>30.6</v>
      </c>
      <c r="AC68" s="95">
        <f t="shared" si="27"/>
        <v>224</v>
      </c>
      <c r="AD68" s="95">
        <f t="shared" si="28"/>
        <v>193</v>
      </c>
      <c r="AE68" s="205">
        <v>2</v>
      </c>
      <c r="AF68" s="205">
        <v>191</v>
      </c>
      <c r="AG68" s="205">
        <v>31</v>
      </c>
      <c r="AJ68" s="223" t="s">
        <v>344</v>
      </c>
      <c r="AK68" s="224">
        <v>224</v>
      </c>
      <c r="AM68" s="103">
        <v>0.4</v>
      </c>
      <c r="AO68" s="227">
        <f t="shared" si="29"/>
        <v>0</v>
      </c>
      <c r="AS68" s="103" t="s">
        <v>344</v>
      </c>
      <c r="AT68" s="103">
        <v>224</v>
      </c>
    </row>
    <row r="69" spans="1:46" outlineLevel="1" x14ac:dyDescent="0.3">
      <c r="A69" s="140" t="s">
        <v>101</v>
      </c>
      <c r="B69" s="274">
        <v>693</v>
      </c>
      <c r="C69" s="128">
        <f t="shared" si="21"/>
        <v>1</v>
      </c>
      <c r="D69" s="149">
        <f t="shared" si="22"/>
        <v>1</v>
      </c>
      <c r="E69" s="157">
        <v>1</v>
      </c>
      <c r="F69" s="157"/>
      <c r="G69" s="144">
        <f t="shared" si="23"/>
        <v>315474</v>
      </c>
      <c r="H69" s="132">
        <f t="shared" si="24"/>
        <v>253766</v>
      </c>
      <c r="I69" s="132">
        <f t="shared" si="3"/>
        <v>61708</v>
      </c>
      <c r="J69" s="103">
        <v>167160</v>
      </c>
      <c r="V69" s="97" t="s">
        <v>345</v>
      </c>
      <c r="W69" s="95">
        <f t="shared" si="25"/>
        <v>703</v>
      </c>
      <c r="X69" s="95">
        <f t="shared" si="26"/>
        <v>594</v>
      </c>
      <c r="Y69" s="205">
        <v>22</v>
      </c>
      <c r="Z69" s="205">
        <v>572</v>
      </c>
      <c r="AA69" s="205">
        <v>109</v>
      </c>
      <c r="AB69" s="103">
        <f t="shared" si="2"/>
        <v>108</v>
      </c>
      <c r="AC69" s="95">
        <f t="shared" si="27"/>
        <v>703</v>
      </c>
      <c r="AD69" s="95">
        <f t="shared" si="28"/>
        <v>594</v>
      </c>
      <c r="AE69" s="205">
        <v>22</v>
      </c>
      <c r="AF69" s="205">
        <v>572</v>
      </c>
      <c r="AG69" s="205">
        <v>109</v>
      </c>
      <c r="AJ69" s="223" t="s">
        <v>345</v>
      </c>
      <c r="AK69" s="224">
        <v>703</v>
      </c>
      <c r="AM69" s="103">
        <v>1</v>
      </c>
      <c r="AO69" s="227">
        <f t="shared" si="29"/>
        <v>0</v>
      </c>
      <c r="AS69" s="103" t="s">
        <v>345</v>
      </c>
      <c r="AT69" s="103">
        <v>703</v>
      </c>
    </row>
    <row r="70" spans="1:46" outlineLevel="1" x14ac:dyDescent="0.3">
      <c r="A70" s="140" t="s">
        <v>102</v>
      </c>
      <c r="B70" s="274">
        <v>350</v>
      </c>
      <c r="C70" s="297">
        <f t="shared" si="21"/>
        <v>1</v>
      </c>
      <c r="D70" s="131">
        <f t="shared" si="22"/>
        <v>0.4</v>
      </c>
      <c r="E70" s="157"/>
      <c r="F70" s="157">
        <v>1</v>
      </c>
      <c r="G70" s="144">
        <f t="shared" si="23"/>
        <v>126190</v>
      </c>
      <c r="H70" s="132">
        <f t="shared" si="24"/>
        <v>101507</v>
      </c>
      <c r="I70" s="132">
        <f t="shared" si="3"/>
        <v>24683</v>
      </c>
      <c r="J70" s="103">
        <v>167160</v>
      </c>
      <c r="V70" s="97" t="s">
        <v>346</v>
      </c>
      <c r="W70" s="95">
        <f t="shared" si="25"/>
        <v>350</v>
      </c>
      <c r="X70" s="95">
        <f t="shared" si="26"/>
        <v>307</v>
      </c>
      <c r="Y70" s="205">
        <v>3</v>
      </c>
      <c r="Z70" s="205">
        <v>304</v>
      </c>
      <c r="AA70" s="205">
        <v>43</v>
      </c>
      <c r="AB70" s="103">
        <f t="shared" si="2"/>
        <v>42.6</v>
      </c>
      <c r="AC70" s="95">
        <f t="shared" si="27"/>
        <v>350</v>
      </c>
      <c r="AD70" s="95">
        <f t="shared" si="28"/>
        <v>307</v>
      </c>
      <c r="AE70" s="205">
        <v>3</v>
      </c>
      <c r="AF70" s="205">
        <v>304</v>
      </c>
      <c r="AG70" s="205">
        <v>43</v>
      </c>
      <c r="AJ70" s="223" t="s">
        <v>346</v>
      </c>
      <c r="AK70" s="224">
        <v>350</v>
      </c>
      <c r="AM70" s="103">
        <v>0.4</v>
      </c>
      <c r="AO70" s="227">
        <f t="shared" si="29"/>
        <v>0</v>
      </c>
      <c r="AS70" s="103" t="s">
        <v>346</v>
      </c>
      <c r="AT70" s="103">
        <v>350</v>
      </c>
    </row>
    <row r="71" spans="1:46" outlineLevel="1" x14ac:dyDescent="0.3">
      <c r="A71" s="140" t="s">
        <v>103</v>
      </c>
      <c r="B71" s="274">
        <v>148</v>
      </c>
      <c r="C71" s="128">
        <f t="shared" si="21"/>
        <v>1</v>
      </c>
      <c r="D71" s="149">
        <f t="shared" si="22"/>
        <v>0.4</v>
      </c>
      <c r="E71" s="157"/>
      <c r="F71" s="157">
        <v>1</v>
      </c>
      <c r="G71" s="144">
        <f t="shared" si="23"/>
        <v>126190</v>
      </c>
      <c r="H71" s="132">
        <f t="shared" si="24"/>
        <v>101507</v>
      </c>
      <c r="I71" s="132">
        <f t="shared" si="3"/>
        <v>24683</v>
      </c>
      <c r="J71" s="103">
        <v>83580</v>
      </c>
      <c r="V71" s="97" t="s">
        <v>347</v>
      </c>
      <c r="W71" s="95">
        <f t="shared" si="25"/>
        <v>148</v>
      </c>
      <c r="X71" s="95">
        <f t="shared" si="26"/>
        <v>117</v>
      </c>
      <c r="Y71" s="205">
        <v>0</v>
      </c>
      <c r="Z71" s="205">
        <v>117</v>
      </c>
      <c r="AA71" s="205">
        <v>31</v>
      </c>
      <c r="AB71" s="103">
        <f t="shared" si="2"/>
        <v>30.6</v>
      </c>
      <c r="AC71" s="95">
        <f t="shared" si="27"/>
        <v>148</v>
      </c>
      <c r="AD71" s="95">
        <f t="shared" si="28"/>
        <v>117</v>
      </c>
      <c r="AE71" s="205">
        <v>0</v>
      </c>
      <c r="AF71" s="205">
        <v>117</v>
      </c>
      <c r="AG71" s="205">
        <v>31</v>
      </c>
      <c r="AJ71" s="223" t="s">
        <v>347</v>
      </c>
      <c r="AK71" s="224">
        <v>148</v>
      </c>
      <c r="AM71" s="103">
        <v>0.4</v>
      </c>
      <c r="AO71" s="227">
        <f t="shared" si="29"/>
        <v>0</v>
      </c>
      <c r="AS71" s="103" t="s">
        <v>347</v>
      </c>
      <c r="AT71" s="103">
        <v>148</v>
      </c>
    </row>
    <row r="72" spans="1:46" outlineLevel="1" x14ac:dyDescent="0.3">
      <c r="A72" s="140" t="s">
        <v>104</v>
      </c>
      <c r="B72" s="274">
        <v>518</v>
      </c>
      <c r="C72" s="128">
        <f t="shared" si="21"/>
        <v>1</v>
      </c>
      <c r="D72" s="149">
        <f t="shared" si="22"/>
        <v>1</v>
      </c>
      <c r="E72" s="157">
        <v>1</v>
      </c>
      <c r="F72" s="157"/>
      <c r="G72" s="144">
        <f t="shared" si="23"/>
        <v>315474</v>
      </c>
      <c r="H72" s="132">
        <f t="shared" si="24"/>
        <v>253766</v>
      </c>
      <c r="I72" s="132">
        <f t="shared" si="3"/>
        <v>61708</v>
      </c>
      <c r="J72" s="103">
        <v>167160</v>
      </c>
      <c r="V72" s="97" t="s">
        <v>348</v>
      </c>
      <c r="W72" s="95">
        <f t="shared" si="25"/>
        <v>528</v>
      </c>
      <c r="X72" s="95">
        <f t="shared" si="26"/>
        <v>471</v>
      </c>
      <c r="Y72" s="205">
        <v>9</v>
      </c>
      <c r="Z72" s="205">
        <v>462</v>
      </c>
      <c r="AA72" s="205">
        <v>57</v>
      </c>
      <c r="AB72" s="103">
        <f t="shared" si="2"/>
        <v>56</v>
      </c>
      <c r="AC72" s="95">
        <f t="shared" si="27"/>
        <v>528</v>
      </c>
      <c r="AD72" s="95">
        <f t="shared" si="28"/>
        <v>471</v>
      </c>
      <c r="AE72" s="205">
        <v>9</v>
      </c>
      <c r="AF72" s="205">
        <v>462</v>
      </c>
      <c r="AG72" s="205">
        <v>57</v>
      </c>
      <c r="AJ72" s="223" t="s">
        <v>348</v>
      </c>
      <c r="AK72" s="224">
        <v>535</v>
      </c>
      <c r="AM72" s="103">
        <v>1</v>
      </c>
      <c r="AO72" s="227">
        <f t="shared" si="29"/>
        <v>0</v>
      </c>
      <c r="AS72" s="103" t="s">
        <v>348</v>
      </c>
      <c r="AT72" s="103">
        <v>515</v>
      </c>
    </row>
    <row r="73" spans="1:46" outlineLevel="1" x14ac:dyDescent="0.3">
      <c r="A73" s="140" t="s">
        <v>105</v>
      </c>
      <c r="B73" s="274">
        <v>316</v>
      </c>
      <c r="C73" s="128">
        <f t="shared" si="21"/>
        <v>1</v>
      </c>
      <c r="D73" s="149">
        <f t="shared" si="22"/>
        <v>0.4</v>
      </c>
      <c r="E73" s="157"/>
      <c r="F73" s="157">
        <v>1</v>
      </c>
      <c r="G73" s="144">
        <f t="shared" si="23"/>
        <v>126190</v>
      </c>
      <c r="H73" s="132">
        <f t="shared" si="24"/>
        <v>101507</v>
      </c>
      <c r="I73" s="132">
        <f t="shared" si="3"/>
        <v>24683</v>
      </c>
      <c r="J73" s="103">
        <v>83580</v>
      </c>
      <c r="V73" s="97" t="s">
        <v>349</v>
      </c>
      <c r="W73" s="95">
        <f t="shared" si="25"/>
        <v>316</v>
      </c>
      <c r="X73" s="95">
        <f t="shared" si="26"/>
        <v>271</v>
      </c>
      <c r="Y73" s="205">
        <v>3</v>
      </c>
      <c r="Z73" s="205">
        <v>268</v>
      </c>
      <c r="AA73" s="205">
        <v>45</v>
      </c>
      <c r="AB73" s="103">
        <f t="shared" si="2"/>
        <v>44.6</v>
      </c>
      <c r="AC73" s="95">
        <f t="shared" si="27"/>
        <v>316</v>
      </c>
      <c r="AD73" s="95">
        <f t="shared" si="28"/>
        <v>271</v>
      </c>
      <c r="AE73" s="205">
        <v>3</v>
      </c>
      <c r="AF73" s="205">
        <v>268</v>
      </c>
      <c r="AG73" s="205">
        <v>45</v>
      </c>
      <c r="AJ73" s="223" t="s">
        <v>349</v>
      </c>
      <c r="AK73" s="224">
        <v>316</v>
      </c>
      <c r="AM73" s="103">
        <v>0.4</v>
      </c>
      <c r="AO73" s="227">
        <f t="shared" si="29"/>
        <v>0</v>
      </c>
      <c r="AS73" s="103" t="s">
        <v>349</v>
      </c>
      <c r="AT73" s="103">
        <v>316</v>
      </c>
    </row>
    <row r="74" spans="1:46" outlineLevel="1" x14ac:dyDescent="0.3">
      <c r="A74" s="140" t="s">
        <v>106</v>
      </c>
      <c r="B74" s="274">
        <v>547</v>
      </c>
      <c r="C74" s="128">
        <f t="shared" si="21"/>
        <v>1</v>
      </c>
      <c r="D74" s="149">
        <f t="shared" si="22"/>
        <v>1</v>
      </c>
      <c r="E74" s="157">
        <v>1</v>
      </c>
      <c r="F74" s="157"/>
      <c r="G74" s="144">
        <f t="shared" si="23"/>
        <v>315474</v>
      </c>
      <c r="H74" s="132">
        <f t="shared" si="24"/>
        <v>253766</v>
      </c>
      <c r="I74" s="132">
        <f t="shared" si="3"/>
        <v>61708</v>
      </c>
      <c r="J74" s="103">
        <v>167160</v>
      </c>
      <c r="V74" s="97" t="s">
        <v>350</v>
      </c>
      <c r="W74" s="95">
        <f t="shared" si="25"/>
        <v>531</v>
      </c>
      <c r="X74" s="95">
        <f t="shared" si="26"/>
        <v>452</v>
      </c>
      <c r="Y74" s="205">
        <v>9</v>
      </c>
      <c r="Z74" s="205">
        <v>443</v>
      </c>
      <c r="AA74" s="205">
        <v>79</v>
      </c>
      <c r="AB74" s="103">
        <f t="shared" ref="AB74:AB137" si="30">AA74-D74</f>
        <v>78</v>
      </c>
      <c r="AC74" s="95">
        <f t="shared" si="27"/>
        <v>531</v>
      </c>
      <c r="AD74" s="95">
        <f t="shared" si="28"/>
        <v>452</v>
      </c>
      <c r="AE74" s="205">
        <v>9</v>
      </c>
      <c r="AF74" s="205">
        <v>443</v>
      </c>
      <c r="AG74" s="205">
        <v>79</v>
      </c>
      <c r="AJ74" s="223" t="s">
        <v>350</v>
      </c>
      <c r="AK74" s="224">
        <v>529</v>
      </c>
      <c r="AM74" s="103">
        <v>1</v>
      </c>
      <c r="AO74" s="227">
        <f t="shared" si="29"/>
        <v>0</v>
      </c>
      <c r="AS74" s="103" t="s">
        <v>350</v>
      </c>
      <c r="AT74" s="103">
        <v>529</v>
      </c>
    </row>
    <row r="75" spans="1:46" outlineLevel="1" x14ac:dyDescent="0.3">
      <c r="A75" s="140" t="s">
        <v>107</v>
      </c>
      <c r="B75" s="274">
        <v>359</v>
      </c>
      <c r="C75" s="128">
        <f t="shared" si="21"/>
        <v>1</v>
      </c>
      <c r="D75" s="149">
        <f t="shared" si="22"/>
        <v>0.4</v>
      </c>
      <c r="E75" s="157"/>
      <c r="F75" s="157">
        <v>1</v>
      </c>
      <c r="G75" s="144">
        <f t="shared" si="23"/>
        <v>126190</v>
      </c>
      <c r="H75" s="132">
        <f t="shared" si="24"/>
        <v>101507</v>
      </c>
      <c r="I75" s="132">
        <f t="shared" ref="I75:I138" si="31">G75-H75</f>
        <v>24683</v>
      </c>
      <c r="J75" s="103">
        <v>83580</v>
      </c>
      <c r="V75" s="97" t="s">
        <v>351</v>
      </c>
      <c r="W75" s="95">
        <f t="shared" si="25"/>
        <v>385</v>
      </c>
      <c r="X75" s="95">
        <f t="shared" si="26"/>
        <v>320</v>
      </c>
      <c r="Y75" s="205">
        <v>4</v>
      </c>
      <c r="Z75" s="205">
        <v>316</v>
      </c>
      <c r="AA75" s="205">
        <v>65</v>
      </c>
      <c r="AB75" s="103">
        <f t="shared" si="30"/>
        <v>64.599999999999994</v>
      </c>
      <c r="AC75" s="95">
        <f t="shared" si="27"/>
        <v>385</v>
      </c>
      <c r="AD75" s="95">
        <f t="shared" si="28"/>
        <v>320</v>
      </c>
      <c r="AE75" s="205">
        <v>4</v>
      </c>
      <c r="AF75" s="205">
        <v>316</v>
      </c>
      <c r="AG75" s="205">
        <v>65</v>
      </c>
      <c r="AJ75" s="223" t="s">
        <v>351</v>
      </c>
      <c r="AK75" s="224">
        <v>385</v>
      </c>
      <c r="AM75" s="103">
        <v>0.4</v>
      </c>
      <c r="AO75" s="227">
        <f t="shared" si="29"/>
        <v>0</v>
      </c>
      <c r="AS75" s="103" t="s">
        <v>351</v>
      </c>
      <c r="AT75" s="103">
        <v>388</v>
      </c>
    </row>
    <row r="76" spans="1:46" outlineLevel="1" x14ac:dyDescent="0.3">
      <c r="A76" s="140" t="s">
        <v>108</v>
      </c>
      <c r="B76" s="274">
        <v>216</v>
      </c>
      <c r="C76" s="128">
        <f t="shared" si="21"/>
        <v>1</v>
      </c>
      <c r="D76" s="149">
        <f t="shared" si="22"/>
        <v>0.4</v>
      </c>
      <c r="E76" s="300"/>
      <c r="F76" s="157">
        <v>1</v>
      </c>
      <c r="G76" s="144">
        <f t="shared" si="23"/>
        <v>126190</v>
      </c>
      <c r="H76" s="132">
        <f t="shared" si="24"/>
        <v>101507</v>
      </c>
      <c r="I76" s="132">
        <f t="shared" si="31"/>
        <v>24683</v>
      </c>
      <c r="J76" s="103">
        <v>83580</v>
      </c>
      <c r="V76" s="97" t="s">
        <v>352</v>
      </c>
      <c r="W76" s="95">
        <f t="shared" si="25"/>
        <v>216</v>
      </c>
      <c r="X76" s="95">
        <f t="shared" si="26"/>
        <v>169</v>
      </c>
      <c r="Y76" s="205">
        <v>1</v>
      </c>
      <c r="Z76" s="205">
        <v>168</v>
      </c>
      <c r="AA76" s="205">
        <v>47</v>
      </c>
      <c r="AB76" s="103">
        <f t="shared" si="30"/>
        <v>46.6</v>
      </c>
      <c r="AC76" s="95">
        <f t="shared" si="27"/>
        <v>216</v>
      </c>
      <c r="AD76" s="95">
        <f t="shared" si="28"/>
        <v>169</v>
      </c>
      <c r="AE76" s="205">
        <v>1</v>
      </c>
      <c r="AF76" s="205">
        <v>168</v>
      </c>
      <c r="AG76" s="205">
        <v>47</v>
      </c>
      <c r="AJ76" s="223" t="s">
        <v>352</v>
      </c>
      <c r="AK76" s="224">
        <v>216</v>
      </c>
      <c r="AM76" s="103">
        <v>0.4</v>
      </c>
      <c r="AO76" s="227">
        <f t="shared" si="29"/>
        <v>0</v>
      </c>
      <c r="AS76" s="103" t="s">
        <v>352</v>
      </c>
      <c r="AT76" s="103">
        <v>216</v>
      </c>
    </row>
    <row r="77" spans="1:46" outlineLevel="1" x14ac:dyDescent="0.3">
      <c r="A77" s="140" t="s">
        <v>109</v>
      </c>
      <c r="B77" s="274">
        <v>106</v>
      </c>
      <c r="C77" s="128">
        <f t="shared" si="21"/>
        <v>1</v>
      </c>
      <c r="D77" s="149">
        <f t="shared" si="22"/>
        <v>0.4</v>
      </c>
      <c r="E77" s="157"/>
      <c r="F77" s="157">
        <v>1</v>
      </c>
      <c r="G77" s="144">
        <f t="shared" si="23"/>
        <v>126190</v>
      </c>
      <c r="H77" s="132">
        <f t="shared" si="24"/>
        <v>101507</v>
      </c>
      <c r="I77" s="132">
        <f t="shared" si="31"/>
        <v>24683</v>
      </c>
      <c r="J77" s="103">
        <v>83580</v>
      </c>
      <c r="V77" s="97" t="s">
        <v>353</v>
      </c>
      <c r="W77" s="95">
        <f t="shared" si="25"/>
        <v>106</v>
      </c>
      <c r="X77" s="95">
        <f t="shared" si="26"/>
        <v>65</v>
      </c>
      <c r="Y77" s="205">
        <v>0</v>
      </c>
      <c r="Z77" s="205">
        <v>65</v>
      </c>
      <c r="AA77" s="205">
        <v>41</v>
      </c>
      <c r="AB77" s="103">
        <f t="shared" si="30"/>
        <v>40.6</v>
      </c>
      <c r="AC77" s="95">
        <f t="shared" si="27"/>
        <v>106</v>
      </c>
      <c r="AD77" s="95">
        <f t="shared" si="28"/>
        <v>65</v>
      </c>
      <c r="AE77" s="205">
        <v>0</v>
      </c>
      <c r="AF77" s="205">
        <v>65</v>
      </c>
      <c r="AG77" s="205">
        <v>41</v>
      </c>
      <c r="AJ77" s="223" t="s">
        <v>353</v>
      </c>
      <c r="AK77" s="224">
        <v>106</v>
      </c>
      <c r="AM77" s="103">
        <v>0.4</v>
      </c>
      <c r="AO77" s="227">
        <f t="shared" si="29"/>
        <v>0</v>
      </c>
      <c r="AS77" s="103" t="s">
        <v>353</v>
      </c>
      <c r="AT77" s="103">
        <v>106</v>
      </c>
    </row>
    <row r="78" spans="1:46" outlineLevel="1" x14ac:dyDescent="0.3">
      <c r="A78" s="140" t="s">
        <v>110</v>
      </c>
      <c r="B78" s="274">
        <v>388</v>
      </c>
      <c r="C78" s="128">
        <f t="shared" si="21"/>
        <v>1</v>
      </c>
      <c r="D78" s="149">
        <f t="shared" si="22"/>
        <v>0.4</v>
      </c>
      <c r="E78" s="300"/>
      <c r="F78" s="157">
        <v>1</v>
      </c>
      <c r="G78" s="144">
        <f t="shared" si="23"/>
        <v>126190</v>
      </c>
      <c r="H78" s="132">
        <f t="shared" si="24"/>
        <v>101507</v>
      </c>
      <c r="I78" s="132">
        <f t="shared" si="31"/>
        <v>24683</v>
      </c>
      <c r="J78" s="103">
        <v>83580</v>
      </c>
      <c r="V78" s="97" t="s">
        <v>354</v>
      </c>
      <c r="W78" s="95">
        <f t="shared" si="25"/>
        <v>399</v>
      </c>
      <c r="X78" s="95">
        <f t="shared" si="26"/>
        <v>338</v>
      </c>
      <c r="Y78" s="205">
        <v>10</v>
      </c>
      <c r="Z78" s="205">
        <v>328</v>
      </c>
      <c r="AA78" s="205">
        <v>61</v>
      </c>
      <c r="AB78" s="103">
        <f t="shared" si="30"/>
        <v>60.6</v>
      </c>
      <c r="AC78" s="95">
        <f t="shared" si="27"/>
        <v>399</v>
      </c>
      <c r="AD78" s="95">
        <f t="shared" si="28"/>
        <v>338</v>
      </c>
      <c r="AE78" s="205">
        <v>10</v>
      </c>
      <c r="AF78" s="205">
        <v>328</v>
      </c>
      <c r="AG78" s="205">
        <v>61</v>
      </c>
      <c r="AJ78" s="223" t="s">
        <v>354</v>
      </c>
      <c r="AK78" s="224">
        <v>379</v>
      </c>
      <c r="AM78" s="103">
        <v>0.4</v>
      </c>
      <c r="AO78" s="227">
        <f t="shared" si="29"/>
        <v>0</v>
      </c>
      <c r="AS78" s="103" t="s">
        <v>354</v>
      </c>
      <c r="AT78" s="103">
        <v>398</v>
      </c>
    </row>
    <row r="79" spans="1:46" outlineLevel="1" x14ac:dyDescent="0.3">
      <c r="A79" s="140" t="s">
        <v>111</v>
      </c>
      <c r="B79" s="274">
        <v>215</v>
      </c>
      <c r="C79" s="128">
        <f t="shared" si="21"/>
        <v>1</v>
      </c>
      <c r="D79" s="149">
        <f t="shared" si="22"/>
        <v>0.4</v>
      </c>
      <c r="E79" s="157"/>
      <c r="F79" s="157">
        <v>1</v>
      </c>
      <c r="G79" s="144">
        <f t="shared" si="23"/>
        <v>126190</v>
      </c>
      <c r="H79" s="132">
        <f t="shared" si="24"/>
        <v>101507</v>
      </c>
      <c r="I79" s="132">
        <f t="shared" si="31"/>
        <v>24683</v>
      </c>
      <c r="J79" s="103">
        <v>83580</v>
      </c>
      <c r="V79" s="97" t="s">
        <v>355</v>
      </c>
      <c r="W79" s="95">
        <f t="shared" si="25"/>
        <v>215</v>
      </c>
      <c r="X79" s="95">
        <f t="shared" si="26"/>
        <v>183</v>
      </c>
      <c r="Y79" s="205">
        <v>3</v>
      </c>
      <c r="Z79" s="205">
        <v>180</v>
      </c>
      <c r="AA79" s="205">
        <v>32</v>
      </c>
      <c r="AB79" s="103">
        <f t="shared" si="30"/>
        <v>31.6</v>
      </c>
      <c r="AC79" s="95">
        <f t="shared" si="27"/>
        <v>215</v>
      </c>
      <c r="AD79" s="95">
        <f t="shared" si="28"/>
        <v>183</v>
      </c>
      <c r="AE79" s="205">
        <v>3</v>
      </c>
      <c r="AF79" s="205">
        <v>180</v>
      </c>
      <c r="AG79" s="205">
        <v>32</v>
      </c>
      <c r="AJ79" s="223" t="s">
        <v>355</v>
      </c>
      <c r="AK79" s="224">
        <v>215</v>
      </c>
      <c r="AM79" s="103">
        <v>0.4</v>
      </c>
      <c r="AO79" s="227">
        <f t="shared" si="29"/>
        <v>0</v>
      </c>
      <c r="AS79" s="103" t="s">
        <v>355</v>
      </c>
      <c r="AT79" s="103">
        <v>215</v>
      </c>
    </row>
    <row r="80" spans="1:46" outlineLevel="1" x14ac:dyDescent="0.3">
      <c r="A80" s="140" t="s">
        <v>112</v>
      </c>
      <c r="B80" s="274">
        <v>347</v>
      </c>
      <c r="C80" s="128">
        <f t="shared" si="21"/>
        <v>1</v>
      </c>
      <c r="D80" s="149">
        <f t="shared" si="22"/>
        <v>0.4</v>
      </c>
      <c r="E80" s="300"/>
      <c r="F80" s="157">
        <v>1</v>
      </c>
      <c r="G80" s="144">
        <f t="shared" si="23"/>
        <v>126190</v>
      </c>
      <c r="H80" s="132">
        <f t="shared" si="24"/>
        <v>101507</v>
      </c>
      <c r="I80" s="132">
        <f t="shared" si="31"/>
        <v>24683</v>
      </c>
      <c r="J80" s="103">
        <v>83580</v>
      </c>
      <c r="V80" s="97" t="s">
        <v>356</v>
      </c>
      <c r="W80" s="95">
        <f t="shared" si="25"/>
        <v>347</v>
      </c>
      <c r="X80" s="95">
        <f t="shared" si="26"/>
        <v>294</v>
      </c>
      <c r="Y80" s="205">
        <v>4</v>
      </c>
      <c r="Z80" s="205">
        <v>290</v>
      </c>
      <c r="AA80" s="205">
        <v>53</v>
      </c>
      <c r="AB80" s="103">
        <f t="shared" si="30"/>
        <v>52.6</v>
      </c>
      <c r="AC80" s="95">
        <f t="shared" si="27"/>
        <v>347</v>
      </c>
      <c r="AD80" s="95">
        <f t="shared" si="28"/>
        <v>294</v>
      </c>
      <c r="AE80" s="205">
        <v>4</v>
      </c>
      <c r="AF80" s="205">
        <v>290</v>
      </c>
      <c r="AG80" s="205">
        <v>53</v>
      </c>
      <c r="AJ80" s="223" t="s">
        <v>356</v>
      </c>
      <c r="AK80" s="224">
        <v>347</v>
      </c>
      <c r="AM80" s="103">
        <v>0.4</v>
      </c>
      <c r="AO80" s="227">
        <f t="shared" si="29"/>
        <v>0</v>
      </c>
      <c r="AS80" s="103" t="s">
        <v>356</v>
      </c>
      <c r="AT80" s="103">
        <v>347</v>
      </c>
    </row>
    <row r="81" spans="1:46" ht="31.5" customHeight="1" x14ac:dyDescent="0.3">
      <c r="A81" s="146" t="s">
        <v>15</v>
      </c>
      <c r="B81" s="180">
        <f>SUM(B53:B80)</f>
        <v>12795</v>
      </c>
      <c r="C81" s="181">
        <f t="shared" ref="C81:J81" si="32">SUM(C53:C80)</f>
        <v>28</v>
      </c>
      <c r="D81" s="181">
        <f t="shared" si="32"/>
        <v>18.399999999999995</v>
      </c>
      <c r="E81" s="167">
        <f t="shared" si="32"/>
        <v>12</v>
      </c>
      <c r="F81" s="181">
        <f t="shared" si="32"/>
        <v>16</v>
      </c>
      <c r="G81" s="165">
        <f t="shared" si="32"/>
        <v>5804728</v>
      </c>
      <c r="H81" s="165">
        <f t="shared" si="32"/>
        <v>4669304</v>
      </c>
      <c r="I81" s="165">
        <f t="shared" si="32"/>
        <v>1135424</v>
      </c>
      <c r="J81" s="182">
        <f t="shared" si="32"/>
        <v>3510360</v>
      </c>
      <c r="V81" s="145"/>
      <c r="W81" s="103" t="s">
        <v>357</v>
      </c>
      <c r="X81" s="103">
        <v>7027</v>
      </c>
      <c r="AJ81" s="235"/>
      <c r="AO81" s="246"/>
    </row>
    <row r="82" spans="1:46" ht="36" outlineLevel="1" x14ac:dyDescent="0.3">
      <c r="A82" s="146" t="s">
        <v>274</v>
      </c>
      <c r="B82" s="167"/>
      <c r="C82" s="167"/>
      <c r="D82" s="147"/>
      <c r="E82" s="147"/>
      <c r="F82" s="147"/>
      <c r="G82" s="148"/>
      <c r="H82" s="148"/>
      <c r="I82" s="148"/>
      <c r="V82" s="145"/>
      <c r="W82" s="103" t="s">
        <v>358</v>
      </c>
      <c r="X82" s="103">
        <v>1090</v>
      </c>
      <c r="AB82" s="103">
        <f t="shared" si="30"/>
        <v>0</v>
      </c>
      <c r="AJ82" s="235"/>
      <c r="AO82" s="247"/>
    </row>
    <row r="83" spans="1:46" ht="45.6" outlineLevel="1" x14ac:dyDescent="0.25">
      <c r="A83" s="140" t="s">
        <v>123</v>
      </c>
      <c r="B83" s="274">
        <v>309</v>
      </c>
      <c r="C83" s="297">
        <f>E83+F83</f>
        <v>1</v>
      </c>
      <c r="D83" s="131">
        <f>SUM(E83+F83*$D$6)</f>
        <v>0.4</v>
      </c>
      <c r="E83" s="157"/>
      <c r="F83" s="157">
        <v>1</v>
      </c>
      <c r="G83" s="144">
        <f t="shared" ref="G83:G95" si="33">ROUND($G$5/$D$290*D83,0)</f>
        <v>126190</v>
      </c>
      <c r="H83" s="132">
        <f t="shared" ref="H83:H95" si="34">ROUNDUP(D83*$H$6,0)</f>
        <v>101507</v>
      </c>
      <c r="I83" s="132">
        <f t="shared" si="31"/>
        <v>24683</v>
      </c>
      <c r="J83" s="103">
        <v>167160</v>
      </c>
      <c r="V83" s="207" t="s">
        <v>358</v>
      </c>
      <c r="W83" s="95">
        <f>X83+AA83</f>
        <v>1215</v>
      </c>
      <c r="X83" s="95">
        <f>Y83+Z83</f>
        <v>951</v>
      </c>
      <c r="Y83" s="96">
        <v>67</v>
      </c>
      <c r="Z83" s="96">
        <v>884</v>
      </c>
      <c r="AA83" s="96">
        <v>264</v>
      </c>
      <c r="AB83" s="103">
        <f t="shared" si="30"/>
        <v>263.60000000000002</v>
      </c>
      <c r="AC83" s="95">
        <f>AD83+AG83</f>
        <v>1215</v>
      </c>
      <c r="AD83" s="95">
        <f>AE83+AF83</f>
        <v>951</v>
      </c>
      <c r="AE83" s="96">
        <v>67</v>
      </c>
      <c r="AF83" s="96">
        <v>884</v>
      </c>
      <c r="AG83" s="96">
        <v>264</v>
      </c>
      <c r="AJ83" s="235" t="s">
        <v>358</v>
      </c>
      <c r="AK83" s="224">
        <v>1215</v>
      </c>
      <c r="AM83" s="103">
        <v>1</v>
      </c>
      <c r="AO83" s="245">
        <f>AM83-D85</f>
        <v>0</v>
      </c>
      <c r="AP83" s="241"/>
      <c r="AS83" s="103" t="s">
        <v>358</v>
      </c>
    </row>
    <row r="84" spans="1:46" ht="45.6" outlineLevel="1" x14ac:dyDescent="0.25">
      <c r="A84" s="140" t="s">
        <v>118</v>
      </c>
      <c r="B84" s="274">
        <v>553</v>
      </c>
      <c r="C84" s="297">
        <f>E84+F84</f>
        <v>1</v>
      </c>
      <c r="D84" s="131">
        <f>SUM(E84+F84*$D$6)</f>
        <v>1</v>
      </c>
      <c r="E84" s="157">
        <v>1</v>
      </c>
      <c r="F84" s="157"/>
      <c r="G84" s="144">
        <f t="shared" si="33"/>
        <v>315474</v>
      </c>
      <c r="H84" s="132">
        <f t="shared" si="34"/>
        <v>253766</v>
      </c>
      <c r="I84" s="132">
        <f t="shared" si="31"/>
        <v>61708</v>
      </c>
      <c r="J84" s="103">
        <v>167160</v>
      </c>
      <c r="V84" s="207" t="s">
        <v>359</v>
      </c>
      <c r="W84" s="95">
        <f t="shared" ref="W84:W95" si="35">X84+AA84</f>
        <v>309</v>
      </c>
      <c r="X84" s="95">
        <f t="shared" ref="X84:X95" si="36">Y84+Z84</f>
        <v>248</v>
      </c>
      <c r="Y84" s="96">
        <v>21</v>
      </c>
      <c r="Z84" s="96">
        <v>227</v>
      </c>
      <c r="AA84" s="96">
        <v>61</v>
      </c>
      <c r="AB84" s="103">
        <f t="shared" si="30"/>
        <v>60</v>
      </c>
      <c r="AC84" s="95">
        <f t="shared" ref="AC84:AC95" si="37">AD84+AG84</f>
        <v>309</v>
      </c>
      <c r="AD84" s="95">
        <f t="shared" ref="AD84:AD95" si="38">AE84+AF84</f>
        <v>248</v>
      </c>
      <c r="AE84" s="96">
        <v>21</v>
      </c>
      <c r="AF84" s="96">
        <v>227</v>
      </c>
      <c r="AG84" s="96">
        <v>61</v>
      </c>
      <c r="AJ84" s="235" t="s">
        <v>359</v>
      </c>
      <c r="AK84" s="224">
        <v>309</v>
      </c>
      <c r="AM84" s="103">
        <v>0.4</v>
      </c>
      <c r="AO84" s="244">
        <f>AM84-D83</f>
        <v>0</v>
      </c>
      <c r="AP84" s="241"/>
      <c r="AS84" s="103" t="s">
        <v>359</v>
      </c>
    </row>
    <row r="85" spans="1:46" ht="45.6" outlineLevel="1" x14ac:dyDescent="0.25">
      <c r="A85" s="140" t="s">
        <v>116</v>
      </c>
      <c r="B85" s="274">
        <v>1215</v>
      </c>
      <c r="C85" s="297">
        <f>E85+F85</f>
        <v>1</v>
      </c>
      <c r="D85" s="131">
        <f>SUM(E85+F85*$D$6)</f>
        <v>1</v>
      </c>
      <c r="E85" s="157">
        <v>1</v>
      </c>
      <c r="F85" s="157"/>
      <c r="G85" s="144">
        <f t="shared" si="33"/>
        <v>315474</v>
      </c>
      <c r="H85" s="132">
        <f t="shared" si="34"/>
        <v>253766</v>
      </c>
      <c r="I85" s="132">
        <f t="shared" si="31"/>
        <v>61708</v>
      </c>
      <c r="J85" s="103">
        <v>167160</v>
      </c>
      <c r="V85" s="207" t="s">
        <v>360</v>
      </c>
      <c r="W85" s="95">
        <f t="shared" si="35"/>
        <v>553</v>
      </c>
      <c r="X85" s="95">
        <f t="shared" si="36"/>
        <v>468</v>
      </c>
      <c r="Y85" s="96">
        <v>11</v>
      </c>
      <c r="Z85" s="96">
        <v>457</v>
      </c>
      <c r="AA85" s="96">
        <v>85</v>
      </c>
      <c r="AB85" s="103">
        <f t="shared" si="30"/>
        <v>84</v>
      </c>
      <c r="AC85" s="95">
        <f t="shared" si="37"/>
        <v>553</v>
      </c>
      <c r="AD85" s="95">
        <f t="shared" si="38"/>
        <v>468</v>
      </c>
      <c r="AE85" s="96">
        <v>11</v>
      </c>
      <c r="AF85" s="96">
        <v>457</v>
      </c>
      <c r="AG85" s="96">
        <v>85</v>
      </c>
      <c r="AJ85" s="235" t="s">
        <v>360</v>
      </c>
      <c r="AK85" s="224">
        <v>553</v>
      </c>
      <c r="AM85" s="103">
        <v>1</v>
      </c>
      <c r="AO85" s="244">
        <f>AM85-D84</f>
        <v>0</v>
      </c>
      <c r="AP85" s="241"/>
      <c r="AS85" s="103" t="s">
        <v>360</v>
      </c>
    </row>
    <row r="86" spans="1:46" outlineLevel="1" x14ac:dyDescent="0.25">
      <c r="A86" s="140" t="s">
        <v>121</v>
      </c>
      <c r="B86" s="301">
        <v>629</v>
      </c>
      <c r="C86" s="128">
        <f>E86+F86</f>
        <v>1</v>
      </c>
      <c r="D86" s="149">
        <f>SUM(E86+F86*$D$6)</f>
        <v>1</v>
      </c>
      <c r="E86" s="157">
        <v>1</v>
      </c>
      <c r="F86" s="157"/>
      <c r="G86" s="144">
        <f t="shared" si="33"/>
        <v>315474</v>
      </c>
      <c r="H86" s="132">
        <f t="shared" si="34"/>
        <v>253766</v>
      </c>
      <c r="I86" s="132">
        <f t="shared" si="31"/>
        <v>61708</v>
      </c>
      <c r="J86" s="103">
        <v>167160</v>
      </c>
      <c r="V86" s="207" t="s">
        <v>361</v>
      </c>
      <c r="W86" s="95">
        <f t="shared" si="35"/>
        <v>629</v>
      </c>
      <c r="X86" s="95">
        <f t="shared" si="36"/>
        <v>536</v>
      </c>
      <c r="Y86" s="96">
        <v>17</v>
      </c>
      <c r="Z86" s="96">
        <v>519</v>
      </c>
      <c r="AA86" s="96">
        <v>93</v>
      </c>
      <c r="AB86" s="103">
        <f t="shared" si="30"/>
        <v>92</v>
      </c>
      <c r="AC86" s="95">
        <f t="shared" si="37"/>
        <v>629</v>
      </c>
      <c r="AD86" s="95">
        <f t="shared" si="38"/>
        <v>536</v>
      </c>
      <c r="AE86" s="96">
        <v>17</v>
      </c>
      <c r="AF86" s="96">
        <v>519</v>
      </c>
      <c r="AG86" s="96">
        <v>93</v>
      </c>
      <c r="AJ86" s="235" t="s">
        <v>361</v>
      </c>
      <c r="AK86" s="224">
        <v>629</v>
      </c>
      <c r="AM86" s="103">
        <v>1</v>
      </c>
      <c r="AO86" s="244">
        <f t="shared" ref="AO86:AO95" si="39">AM86-D86</f>
        <v>0</v>
      </c>
      <c r="AP86" s="241"/>
      <c r="AS86" s="103" t="s">
        <v>361</v>
      </c>
      <c r="AT86" s="103">
        <v>629</v>
      </c>
    </row>
    <row r="87" spans="1:46" ht="45.6" outlineLevel="1" x14ac:dyDescent="0.25">
      <c r="A87" s="140" t="s">
        <v>115</v>
      </c>
      <c r="B87" s="301">
        <v>501</v>
      </c>
      <c r="C87" s="128">
        <f>E87+F87</f>
        <v>1</v>
      </c>
      <c r="D87" s="136">
        <f>SUM(E87+F87*$D$6)</f>
        <v>1</v>
      </c>
      <c r="E87" s="296">
        <v>1</v>
      </c>
      <c r="F87" s="296"/>
      <c r="G87" s="144">
        <f t="shared" si="33"/>
        <v>315474</v>
      </c>
      <c r="H87" s="132">
        <f t="shared" si="34"/>
        <v>253766</v>
      </c>
      <c r="I87" s="132">
        <f t="shared" si="31"/>
        <v>61708</v>
      </c>
      <c r="J87" s="103">
        <v>83580</v>
      </c>
      <c r="V87" s="207" t="s">
        <v>362</v>
      </c>
      <c r="W87" s="95">
        <f t="shared" si="35"/>
        <v>501</v>
      </c>
      <c r="X87" s="95">
        <f t="shared" si="36"/>
        <v>389</v>
      </c>
      <c r="Y87" s="96">
        <v>26</v>
      </c>
      <c r="Z87" s="96">
        <v>363</v>
      </c>
      <c r="AA87" s="96">
        <v>112</v>
      </c>
      <c r="AB87" s="103">
        <f t="shared" si="30"/>
        <v>111</v>
      </c>
      <c r="AC87" s="95">
        <f t="shared" si="37"/>
        <v>501</v>
      </c>
      <c r="AD87" s="95">
        <f t="shared" si="38"/>
        <v>389</v>
      </c>
      <c r="AE87" s="96">
        <v>26</v>
      </c>
      <c r="AF87" s="96">
        <v>363</v>
      </c>
      <c r="AG87" s="96">
        <v>112</v>
      </c>
      <c r="AJ87" s="235" t="s">
        <v>362</v>
      </c>
      <c r="AK87" s="224">
        <v>501</v>
      </c>
      <c r="AM87" s="103">
        <v>1</v>
      </c>
      <c r="AO87" s="244">
        <f t="shared" si="39"/>
        <v>0</v>
      </c>
      <c r="AP87" s="241"/>
      <c r="AS87" s="103" t="s">
        <v>362</v>
      </c>
      <c r="AT87" s="103">
        <v>501</v>
      </c>
    </row>
    <row r="88" spans="1:46" outlineLevel="1" x14ac:dyDescent="0.25">
      <c r="A88" s="128" t="s">
        <v>40</v>
      </c>
      <c r="B88" s="301">
        <v>985</v>
      </c>
      <c r="C88" s="128">
        <v>1</v>
      </c>
      <c r="D88" s="131">
        <v>1</v>
      </c>
      <c r="E88" s="131">
        <v>1</v>
      </c>
      <c r="F88" s="131"/>
      <c r="G88" s="144">
        <f t="shared" si="33"/>
        <v>315474</v>
      </c>
      <c r="H88" s="132">
        <f t="shared" si="34"/>
        <v>253766</v>
      </c>
      <c r="I88" s="132">
        <f t="shared" si="31"/>
        <v>61708</v>
      </c>
      <c r="V88" s="207" t="s">
        <v>363</v>
      </c>
      <c r="W88" s="95">
        <f t="shared" si="35"/>
        <v>985</v>
      </c>
      <c r="X88" s="95">
        <f t="shared" si="36"/>
        <v>828</v>
      </c>
      <c r="Y88" s="96">
        <v>97</v>
      </c>
      <c r="Z88" s="96">
        <v>731</v>
      </c>
      <c r="AA88" s="96">
        <v>157</v>
      </c>
      <c r="AB88" s="103">
        <f t="shared" si="30"/>
        <v>156</v>
      </c>
      <c r="AC88" s="95">
        <f t="shared" si="37"/>
        <v>985</v>
      </c>
      <c r="AD88" s="95">
        <f t="shared" si="38"/>
        <v>828</v>
      </c>
      <c r="AE88" s="96">
        <v>97</v>
      </c>
      <c r="AF88" s="96">
        <v>731</v>
      </c>
      <c r="AG88" s="96">
        <v>157</v>
      </c>
      <c r="AJ88" s="235" t="s">
        <v>363</v>
      </c>
      <c r="AK88" s="224">
        <v>985</v>
      </c>
      <c r="AM88" s="103">
        <v>1</v>
      </c>
      <c r="AO88" s="244">
        <f t="shared" si="39"/>
        <v>0</v>
      </c>
      <c r="AP88" s="241"/>
      <c r="AS88" s="103" t="s">
        <v>363</v>
      </c>
      <c r="AT88" s="103">
        <v>985</v>
      </c>
    </row>
    <row r="89" spans="1:46" outlineLevel="1" x14ac:dyDescent="0.25">
      <c r="A89" s="140" t="s">
        <v>120</v>
      </c>
      <c r="B89" s="301">
        <v>306</v>
      </c>
      <c r="C89" s="297">
        <f t="shared" ref="C89:C95" si="40">E89+F89</f>
        <v>1</v>
      </c>
      <c r="D89" s="131">
        <f t="shared" ref="D89:D95" si="41">SUM(E89+F89*$D$6)</f>
        <v>0.4</v>
      </c>
      <c r="E89" s="157"/>
      <c r="F89" s="157">
        <v>1</v>
      </c>
      <c r="G89" s="144">
        <f t="shared" si="33"/>
        <v>126190</v>
      </c>
      <c r="H89" s="132">
        <f t="shared" si="34"/>
        <v>101507</v>
      </c>
      <c r="I89" s="132">
        <f t="shared" si="31"/>
        <v>24683</v>
      </c>
      <c r="J89" s="103">
        <v>167160</v>
      </c>
      <c r="V89" s="207" t="s">
        <v>364</v>
      </c>
      <c r="W89" s="95">
        <f t="shared" si="35"/>
        <v>306</v>
      </c>
      <c r="X89" s="95">
        <f t="shared" si="36"/>
        <v>247</v>
      </c>
      <c r="Y89" s="96">
        <v>8</v>
      </c>
      <c r="Z89" s="96">
        <v>239</v>
      </c>
      <c r="AA89" s="96">
        <v>59</v>
      </c>
      <c r="AB89" s="103">
        <f t="shared" si="30"/>
        <v>58.6</v>
      </c>
      <c r="AC89" s="95">
        <f t="shared" si="37"/>
        <v>306</v>
      </c>
      <c r="AD89" s="95">
        <f t="shared" si="38"/>
        <v>247</v>
      </c>
      <c r="AE89" s="96">
        <v>8</v>
      </c>
      <c r="AF89" s="96">
        <v>239</v>
      </c>
      <c r="AG89" s="96">
        <v>59</v>
      </c>
      <c r="AJ89" s="235" t="s">
        <v>364</v>
      </c>
      <c r="AK89" s="224">
        <v>306</v>
      </c>
      <c r="AM89" s="103">
        <v>0.4</v>
      </c>
      <c r="AO89" s="244">
        <f t="shared" si="39"/>
        <v>0</v>
      </c>
      <c r="AP89" s="241"/>
      <c r="AS89" s="103" t="s">
        <v>364</v>
      </c>
      <c r="AT89" s="103">
        <v>306</v>
      </c>
    </row>
    <row r="90" spans="1:46" ht="45.6" outlineLevel="1" x14ac:dyDescent="0.25">
      <c r="A90" s="140" t="s">
        <v>117</v>
      </c>
      <c r="B90" s="301">
        <v>295</v>
      </c>
      <c r="C90" s="297">
        <f t="shared" si="40"/>
        <v>1</v>
      </c>
      <c r="D90" s="131">
        <f t="shared" si="41"/>
        <v>0.4</v>
      </c>
      <c r="E90" s="302"/>
      <c r="F90" s="157">
        <v>1</v>
      </c>
      <c r="G90" s="144">
        <f t="shared" si="33"/>
        <v>126190</v>
      </c>
      <c r="H90" s="132">
        <f t="shared" si="34"/>
        <v>101507</v>
      </c>
      <c r="I90" s="132">
        <f t="shared" si="31"/>
        <v>24683</v>
      </c>
      <c r="J90" s="103">
        <v>83580</v>
      </c>
      <c r="V90" s="207" t="s">
        <v>365</v>
      </c>
      <c r="W90" s="95">
        <f t="shared" si="35"/>
        <v>295</v>
      </c>
      <c r="X90" s="95">
        <f t="shared" si="36"/>
        <v>243</v>
      </c>
      <c r="Y90" s="96">
        <v>8</v>
      </c>
      <c r="Z90" s="96">
        <v>235</v>
      </c>
      <c r="AA90" s="96">
        <v>52</v>
      </c>
      <c r="AB90" s="103">
        <f t="shared" si="30"/>
        <v>51.6</v>
      </c>
      <c r="AC90" s="95">
        <f t="shared" si="37"/>
        <v>295</v>
      </c>
      <c r="AD90" s="95">
        <f t="shared" si="38"/>
        <v>243</v>
      </c>
      <c r="AE90" s="96">
        <v>8</v>
      </c>
      <c r="AF90" s="96">
        <v>235</v>
      </c>
      <c r="AG90" s="96">
        <v>52</v>
      </c>
      <c r="AJ90" s="235" t="s">
        <v>365</v>
      </c>
      <c r="AK90" s="224">
        <v>295</v>
      </c>
      <c r="AM90" s="103">
        <v>0.4</v>
      </c>
      <c r="AO90" s="244">
        <f t="shared" si="39"/>
        <v>0</v>
      </c>
      <c r="AP90" s="241"/>
      <c r="AS90" s="103" t="s">
        <v>365</v>
      </c>
      <c r="AT90" s="103">
        <v>295</v>
      </c>
    </row>
    <row r="91" spans="1:46" ht="45.6" outlineLevel="1" x14ac:dyDescent="0.25">
      <c r="A91" s="140" t="s">
        <v>113</v>
      </c>
      <c r="B91" s="301">
        <v>845</v>
      </c>
      <c r="C91" s="128">
        <f t="shared" si="40"/>
        <v>1</v>
      </c>
      <c r="D91" s="149">
        <f t="shared" si="41"/>
        <v>1</v>
      </c>
      <c r="E91" s="157">
        <v>1</v>
      </c>
      <c r="F91" s="157"/>
      <c r="G91" s="144">
        <f t="shared" si="33"/>
        <v>315474</v>
      </c>
      <c r="H91" s="132">
        <f t="shared" si="34"/>
        <v>253766</v>
      </c>
      <c r="I91" s="132">
        <f t="shared" si="31"/>
        <v>61708</v>
      </c>
      <c r="J91" s="103">
        <v>167160</v>
      </c>
      <c r="V91" s="207" t="s">
        <v>366</v>
      </c>
      <c r="W91" s="95">
        <f t="shared" si="35"/>
        <v>845</v>
      </c>
      <c r="X91" s="95">
        <f t="shared" si="36"/>
        <v>671</v>
      </c>
      <c r="Y91" s="96">
        <v>42</v>
      </c>
      <c r="Z91" s="96">
        <v>629</v>
      </c>
      <c r="AA91" s="96">
        <v>174</v>
      </c>
      <c r="AB91" s="103">
        <f t="shared" si="30"/>
        <v>173</v>
      </c>
      <c r="AC91" s="95">
        <f t="shared" si="37"/>
        <v>845</v>
      </c>
      <c r="AD91" s="95">
        <f t="shared" si="38"/>
        <v>671</v>
      </c>
      <c r="AE91" s="96">
        <v>42</v>
      </c>
      <c r="AF91" s="96">
        <v>629</v>
      </c>
      <c r="AG91" s="96">
        <v>174</v>
      </c>
      <c r="AJ91" s="235" t="s">
        <v>366</v>
      </c>
      <c r="AK91" s="224">
        <v>845</v>
      </c>
      <c r="AM91" s="103">
        <v>1</v>
      </c>
      <c r="AO91" s="244">
        <f t="shared" si="39"/>
        <v>0</v>
      </c>
      <c r="AP91" s="241"/>
      <c r="AS91" s="103" t="s">
        <v>366</v>
      </c>
      <c r="AT91" s="103">
        <v>845</v>
      </c>
    </row>
    <row r="92" spans="1:46" ht="45.6" outlineLevel="1" x14ac:dyDescent="0.25">
      <c r="A92" s="140" t="s">
        <v>119</v>
      </c>
      <c r="B92" s="301">
        <v>344</v>
      </c>
      <c r="C92" s="297">
        <f t="shared" si="40"/>
        <v>1</v>
      </c>
      <c r="D92" s="131">
        <f t="shared" si="41"/>
        <v>0.4</v>
      </c>
      <c r="E92" s="157"/>
      <c r="F92" s="157">
        <v>1</v>
      </c>
      <c r="G92" s="144">
        <f t="shared" si="33"/>
        <v>126190</v>
      </c>
      <c r="H92" s="132">
        <f t="shared" si="34"/>
        <v>101507</v>
      </c>
      <c r="I92" s="132">
        <f t="shared" si="31"/>
        <v>24683</v>
      </c>
      <c r="J92" s="103">
        <v>83580</v>
      </c>
      <c r="V92" s="207" t="s">
        <v>367</v>
      </c>
      <c r="W92" s="95">
        <f t="shared" si="35"/>
        <v>344</v>
      </c>
      <c r="X92" s="95">
        <f t="shared" si="36"/>
        <v>292</v>
      </c>
      <c r="Y92" s="96">
        <v>16</v>
      </c>
      <c r="Z92" s="96">
        <v>276</v>
      </c>
      <c r="AA92" s="96">
        <v>52</v>
      </c>
      <c r="AB92" s="103">
        <f t="shared" si="30"/>
        <v>51.6</v>
      </c>
      <c r="AC92" s="95">
        <f t="shared" si="37"/>
        <v>344</v>
      </c>
      <c r="AD92" s="95">
        <f t="shared" si="38"/>
        <v>292</v>
      </c>
      <c r="AE92" s="96">
        <v>16</v>
      </c>
      <c r="AF92" s="96">
        <v>276</v>
      </c>
      <c r="AG92" s="96">
        <v>52</v>
      </c>
      <c r="AJ92" s="235" t="s">
        <v>367</v>
      </c>
      <c r="AK92" s="224">
        <v>344</v>
      </c>
      <c r="AM92" s="103">
        <v>0.4</v>
      </c>
      <c r="AO92" s="244">
        <f t="shared" si="39"/>
        <v>0</v>
      </c>
      <c r="AP92" s="241"/>
      <c r="AS92" s="103" t="s">
        <v>367</v>
      </c>
      <c r="AT92" s="103">
        <v>344</v>
      </c>
    </row>
    <row r="93" spans="1:46" outlineLevel="1" x14ac:dyDescent="0.25">
      <c r="A93" s="140" t="s">
        <v>16</v>
      </c>
      <c r="B93" s="301">
        <v>274</v>
      </c>
      <c r="C93" s="128">
        <f t="shared" si="40"/>
        <v>1</v>
      </c>
      <c r="D93" s="149">
        <f t="shared" si="41"/>
        <v>0.4</v>
      </c>
      <c r="E93" s="300"/>
      <c r="F93" s="157">
        <v>1</v>
      </c>
      <c r="G93" s="144">
        <f t="shared" si="33"/>
        <v>126190</v>
      </c>
      <c r="H93" s="132">
        <f t="shared" si="34"/>
        <v>101507</v>
      </c>
      <c r="I93" s="132">
        <f t="shared" si="31"/>
        <v>24683</v>
      </c>
      <c r="J93" s="103">
        <v>83580</v>
      </c>
      <c r="V93" s="207" t="s">
        <v>368</v>
      </c>
      <c r="W93" s="95">
        <f t="shared" si="35"/>
        <v>274</v>
      </c>
      <c r="X93" s="95">
        <f t="shared" si="36"/>
        <v>233</v>
      </c>
      <c r="Y93" s="96">
        <v>8</v>
      </c>
      <c r="Z93" s="96">
        <v>225</v>
      </c>
      <c r="AA93" s="96">
        <v>41</v>
      </c>
      <c r="AB93" s="103">
        <f t="shared" si="30"/>
        <v>40.6</v>
      </c>
      <c r="AC93" s="95">
        <f t="shared" si="37"/>
        <v>274</v>
      </c>
      <c r="AD93" s="95">
        <f t="shared" si="38"/>
        <v>233</v>
      </c>
      <c r="AE93" s="96">
        <v>8</v>
      </c>
      <c r="AF93" s="96">
        <v>225</v>
      </c>
      <c r="AG93" s="96">
        <v>41</v>
      </c>
      <c r="AJ93" s="235" t="s">
        <v>368</v>
      </c>
      <c r="AK93" s="224">
        <v>274</v>
      </c>
      <c r="AM93" s="103">
        <v>0.4</v>
      </c>
      <c r="AO93" s="244">
        <f t="shared" si="39"/>
        <v>0</v>
      </c>
      <c r="AP93" s="241"/>
      <c r="AS93" s="103" t="s">
        <v>368</v>
      </c>
      <c r="AT93" s="103">
        <v>274</v>
      </c>
    </row>
    <row r="94" spans="1:46" outlineLevel="1" x14ac:dyDescent="0.25">
      <c r="A94" s="140" t="s">
        <v>122</v>
      </c>
      <c r="B94" s="301">
        <v>252</v>
      </c>
      <c r="C94" s="128">
        <f t="shared" si="40"/>
        <v>1</v>
      </c>
      <c r="D94" s="149">
        <f t="shared" si="41"/>
        <v>0.4</v>
      </c>
      <c r="E94" s="157"/>
      <c r="F94" s="157">
        <v>1</v>
      </c>
      <c r="G94" s="144">
        <f t="shared" si="33"/>
        <v>126190</v>
      </c>
      <c r="H94" s="132">
        <f t="shared" si="34"/>
        <v>101507</v>
      </c>
      <c r="I94" s="132">
        <f t="shared" si="31"/>
        <v>24683</v>
      </c>
      <c r="J94" s="103">
        <v>167160</v>
      </c>
      <c r="V94" s="207" t="s">
        <v>369</v>
      </c>
      <c r="W94" s="95">
        <f t="shared" si="35"/>
        <v>252</v>
      </c>
      <c r="X94" s="95">
        <f t="shared" si="36"/>
        <v>216</v>
      </c>
      <c r="Y94" s="96">
        <v>5</v>
      </c>
      <c r="Z94" s="96">
        <v>211</v>
      </c>
      <c r="AA94" s="96">
        <v>36</v>
      </c>
      <c r="AB94" s="103">
        <f t="shared" si="30"/>
        <v>35.6</v>
      </c>
      <c r="AC94" s="95">
        <f t="shared" si="37"/>
        <v>252</v>
      </c>
      <c r="AD94" s="95">
        <f t="shared" si="38"/>
        <v>216</v>
      </c>
      <c r="AE94" s="96">
        <v>5</v>
      </c>
      <c r="AF94" s="96">
        <v>211</v>
      </c>
      <c r="AG94" s="96">
        <v>36</v>
      </c>
      <c r="AJ94" s="235" t="s">
        <v>369</v>
      </c>
      <c r="AK94" s="224">
        <v>252</v>
      </c>
      <c r="AM94" s="103">
        <v>0.4</v>
      </c>
      <c r="AO94" s="244">
        <f t="shared" si="39"/>
        <v>0</v>
      </c>
      <c r="AP94" s="241"/>
      <c r="AS94" s="103" t="s">
        <v>369</v>
      </c>
      <c r="AT94" s="103">
        <v>252</v>
      </c>
    </row>
    <row r="95" spans="1:46" ht="45.6" outlineLevel="1" x14ac:dyDescent="0.25">
      <c r="A95" s="140" t="s">
        <v>114</v>
      </c>
      <c r="B95" s="301">
        <v>750</v>
      </c>
      <c r="C95" s="128">
        <f t="shared" si="40"/>
        <v>1</v>
      </c>
      <c r="D95" s="149">
        <f t="shared" si="41"/>
        <v>1</v>
      </c>
      <c r="E95" s="157">
        <v>1</v>
      </c>
      <c r="F95" s="157"/>
      <c r="G95" s="144">
        <f t="shared" si="33"/>
        <v>315474</v>
      </c>
      <c r="H95" s="132">
        <f t="shared" si="34"/>
        <v>253766</v>
      </c>
      <c r="I95" s="132">
        <f t="shared" si="31"/>
        <v>61708</v>
      </c>
      <c r="J95" s="103">
        <v>83580</v>
      </c>
      <c r="V95" s="207" t="s">
        <v>370</v>
      </c>
      <c r="W95" s="95">
        <f t="shared" si="35"/>
        <v>750</v>
      </c>
      <c r="X95" s="95">
        <f t="shared" si="36"/>
        <v>612</v>
      </c>
      <c r="Y95" s="96">
        <v>45</v>
      </c>
      <c r="Z95" s="96">
        <v>567</v>
      </c>
      <c r="AA95" s="96">
        <v>138</v>
      </c>
      <c r="AB95" s="103">
        <f t="shared" si="30"/>
        <v>137</v>
      </c>
      <c r="AC95" s="95">
        <f t="shared" si="37"/>
        <v>750</v>
      </c>
      <c r="AD95" s="95">
        <f t="shared" si="38"/>
        <v>612</v>
      </c>
      <c r="AE95" s="96">
        <v>45</v>
      </c>
      <c r="AF95" s="96">
        <v>567</v>
      </c>
      <c r="AG95" s="96">
        <v>138</v>
      </c>
      <c r="AJ95" s="235" t="s">
        <v>370</v>
      </c>
      <c r="AK95" s="224">
        <v>750</v>
      </c>
      <c r="AM95" s="103">
        <v>1</v>
      </c>
      <c r="AO95" s="244">
        <f t="shared" si="39"/>
        <v>0</v>
      </c>
      <c r="AP95" s="241"/>
      <c r="AS95" s="103" t="s">
        <v>370</v>
      </c>
      <c r="AT95" s="103">
        <v>750</v>
      </c>
    </row>
    <row r="96" spans="1:46" ht="35.25" customHeight="1" x14ac:dyDescent="0.3">
      <c r="A96" s="146" t="s">
        <v>17</v>
      </c>
      <c r="B96" s="180">
        <f>SUM(B83:B95)</f>
        <v>7258</v>
      </c>
      <c r="C96" s="181">
        <f t="shared" ref="C96:R96" si="42">SUM(C83:C95)</f>
        <v>13</v>
      </c>
      <c r="D96" s="181">
        <f t="shared" si="42"/>
        <v>9.4000000000000021</v>
      </c>
      <c r="E96" s="181">
        <f t="shared" si="42"/>
        <v>7</v>
      </c>
      <c r="F96" s="181">
        <f t="shared" si="42"/>
        <v>6</v>
      </c>
      <c r="G96" s="165">
        <f t="shared" si="42"/>
        <v>2965458</v>
      </c>
      <c r="H96" s="165">
        <f t="shared" si="42"/>
        <v>2385404</v>
      </c>
      <c r="I96" s="165">
        <f t="shared" si="42"/>
        <v>580054</v>
      </c>
      <c r="J96" s="181">
        <f t="shared" si="42"/>
        <v>1588020</v>
      </c>
      <c r="K96" s="181">
        <f t="shared" si="42"/>
        <v>0</v>
      </c>
      <c r="L96" s="181">
        <f t="shared" si="42"/>
        <v>0</v>
      </c>
      <c r="M96" s="181">
        <f t="shared" si="42"/>
        <v>0</v>
      </c>
      <c r="N96" s="181">
        <f t="shared" si="42"/>
        <v>0</v>
      </c>
      <c r="O96" s="181">
        <f t="shared" si="42"/>
        <v>0</v>
      </c>
      <c r="P96" s="181">
        <f t="shared" si="42"/>
        <v>0</v>
      </c>
      <c r="Q96" s="181">
        <f t="shared" si="42"/>
        <v>0</v>
      </c>
      <c r="R96" s="181">
        <f t="shared" si="42"/>
        <v>0</v>
      </c>
      <c r="V96" s="145"/>
      <c r="W96" s="103" t="s">
        <v>372</v>
      </c>
      <c r="X96" s="103">
        <v>14177</v>
      </c>
      <c r="AJ96" s="236"/>
      <c r="AP96" s="241"/>
    </row>
    <row r="97" spans="1:46" outlineLevel="2" x14ac:dyDescent="0.3">
      <c r="A97" s="146" t="s">
        <v>275</v>
      </c>
      <c r="B97" s="167"/>
      <c r="C97" s="167"/>
      <c r="D97" s="147"/>
      <c r="E97" s="147"/>
      <c r="F97" s="147"/>
      <c r="G97" s="148"/>
      <c r="H97" s="148"/>
      <c r="I97" s="148"/>
      <c r="V97" s="145"/>
      <c r="AB97" s="103">
        <f t="shared" si="30"/>
        <v>0</v>
      </c>
      <c r="AJ97" s="223"/>
      <c r="AP97" s="241"/>
    </row>
    <row r="98" spans="1:46" outlineLevel="2" x14ac:dyDescent="0.25">
      <c r="A98" s="140" t="s">
        <v>124</v>
      </c>
      <c r="B98" s="274">
        <v>510</v>
      </c>
      <c r="C98" s="128">
        <f t="shared" ref="C98:C116" si="43">E98+F98</f>
        <v>1</v>
      </c>
      <c r="D98" s="131">
        <f t="shared" ref="D98:D116" si="44">SUM(E98+F98*$D$6)</f>
        <v>1</v>
      </c>
      <c r="E98" s="300">
        <v>1</v>
      </c>
      <c r="F98" s="157"/>
      <c r="G98" s="144">
        <f t="shared" ref="G98:G116" si="45">ROUND($G$5/$D$290*D98,0)</f>
        <v>315474</v>
      </c>
      <c r="H98" s="132">
        <f t="shared" ref="H98:H116" si="46">ROUNDUP(D98*$H$6,0)</f>
        <v>253766</v>
      </c>
      <c r="I98" s="132">
        <f t="shared" si="31"/>
        <v>61708</v>
      </c>
      <c r="J98" s="103">
        <v>83580</v>
      </c>
      <c r="V98" s="208" t="s">
        <v>373</v>
      </c>
      <c r="W98" s="107">
        <v>508</v>
      </c>
      <c r="X98" s="107">
        <v>418</v>
      </c>
      <c r="Y98" s="209">
        <v>16</v>
      </c>
      <c r="Z98" s="210">
        <v>402</v>
      </c>
      <c r="AA98" s="210">
        <v>90</v>
      </c>
      <c r="AB98" s="103">
        <f t="shared" si="30"/>
        <v>89</v>
      </c>
      <c r="AC98" s="95">
        <f>AD98+AG98</f>
        <v>508</v>
      </c>
      <c r="AD98" s="204">
        <f>AE98+AF98</f>
        <v>418</v>
      </c>
      <c r="AE98" s="96">
        <v>16</v>
      </c>
      <c r="AF98" s="96">
        <v>402</v>
      </c>
      <c r="AG98" s="96">
        <v>90</v>
      </c>
      <c r="AJ98" s="223" t="s">
        <v>373</v>
      </c>
      <c r="AK98" s="224">
        <v>508</v>
      </c>
      <c r="AM98" s="103">
        <v>1</v>
      </c>
      <c r="AO98" s="244">
        <f t="shared" ref="AO98:AO116" si="47">AM98-D98</f>
        <v>0</v>
      </c>
      <c r="AS98" s="103" t="s">
        <v>373</v>
      </c>
      <c r="AT98" s="103">
        <v>509</v>
      </c>
    </row>
    <row r="99" spans="1:46" outlineLevel="2" x14ac:dyDescent="0.25">
      <c r="A99" s="140" t="s">
        <v>125</v>
      </c>
      <c r="B99" s="274">
        <v>803</v>
      </c>
      <c r="C99" s="128">
        <f t="shared" si="43"/>
        <v>1</v>
      </c>
      <c r="D99" s="149">
        <f t="shared" si="44"/>
        <v>1</v>
      </c>
      <c r="E99" s="157">
        <v>1</v>
      </c>
      <c r="F99" s="157"/>
      <c r="G99" s="144">
        <f t="shared" si="45"/>
        <v>315474</v>
      </c>
      <c r="H99" s="132">
        <f t="shared" si="46"/>
        <v>253766</v>
      </c>
      <c r="I99" s="132">
        <f t="shared" si="31"/>
        <v>61708</v>
      </c>
      <c r="J99" s="103">
        <v>167160</v>
      </c>
      <c r="V99" s="208" t="s">
        <v>374</v>
      </c>
      <c r="W99" s="107">
        <v>796</v>
      </c>
      <c r="X99" s="107">
        <v>667</v>
      </c>
      <c r="Y99" s="209">
        <v>23</v>
      </c>
      <c r="Z99" s="210">
        <v>644</v>
      </c>
      <c r="AA99" s="210">
        <v>129</v>
      </c>
      <c r="AB99" s="103">
        <f t="shared" si="30"/>
        <v>128</v>
      </c>
      <c r="AC99" s="95">
        <f t="shared" ref="AC99:AC116" si="48">AD99+AG99</f>
        <v>796</v>
      </c>
      <c r="AD99" s="204">
        <f t="shared" ref="AD99:AD116" si="49">AE99+AF99</f>
        <v>667</v>
      </c>
      <c r="AE99" s="96">
        <v>23</v>
      </c>
      <c r="AF99" s="96">
        <v>644</v>
      </c>
      <c r="AG99" s="96">
        <v>129</v>
      </c>
      <c r="AJ99" s="223" t="s">
        <v>374</v>
      </c>
      <c r="AK99" s="224">
        <v>804</v>
      </c>
      <c r="AM99" s="103">
        <v>1</v>
      </c>
      <c r="AO99" s="244">
        <f t="shared" si="47"/>
        <v>0</v>
      </c>
      <c r="AS99" s="103" t="s">
        <v>374</v>
      </c>
      <c r="AT99" s="103">
        <v>818</v>
      </c>
    </row>
    <row r="100" spans="1:46" outlineLevel="2" x14ac:dyDescent="0.25">
      <c r="A100" s="140" t="s">
        <v>126</v>
      </c>
      <c r="B100" s="274">
        <v>1329</v>
      </c>
      <c r="C100" s="128">
        <f t="shared" si="43"/>
        <v>1</v>
      </c>
      <c r="D100" s="149">
        <f t="shared" si="44"/>
        <v>1</v>
      </c>
      <c r="E100" s="157">
        <v>1</v>
      </c>
      <c r="F100" s="157"/>
      <c r="G100" s="144">
        <f t="shared" si="45"/>
        <v>315474</v>
      </c>
      <c r="H100" s="132">
        <f t="shared" si="46"/>
        <v>253766</v>
      </c>
      <c r="I100" s="132">
        <f t="shared" si="31"/>
        <v>61708</v>
      </c>
      <c r="J100" s="103">
        <v>167160</v>
      </c>
      <c r="V100" s="208" t="s">
        <v>375</v>
      </c>
      <c r="W100" s="107">
        <v>1416</v>
      </c>
      <c r="X100" s="107">
        <v>1227</v>
      </c>
      <c r="Y100" s="209">
        <v>29</v>
      </c>
      <c r="Z100" s="210">
        <v>1198</v>
      </c>
      <c r="AA100" s="210">
        <v>189</v>
      </c>
      <c r="AB100" s="103">
        <f t="shared" si="30"/>
        <v>188</v>
      </c>
      <c r="AC100" s="95">
        <f t="shared" si="48"/>
        <v>1416</v>
      </c>
      <c r="AD100" s="204">
        <f t="shared" si="49"/>
        <v>1227</v>
      </c>
      <c r="AE100" s="211">
        <v>29</v>
      </c>
      <c r="AF100" s="211">
        <v>1198</v>
      </c>
      <c r="AG100" s="211">
        <v>189</v>
      </c>
      <c r="AJ100" s="223" t="s">
        <v>375</v>
      </c>
      <c r="AK100" s="224">
        <v>1367</v>
      </c>
      <c r="AM100" s="103">
        <v>1</v>
      </c>
      <c r="AO100" s="244">
        <f t="shared" si="47"/>
        <v>0</v>
      </c>
      <c r="AS100" s="103" t="s">
        <v>375</v>
      </c>
      <c r="AT100" s="103">
        <v>1372</v>
      </c>
    </row>
    <row r="101" spans="1:46" outlineLevel="2" x14ac:dyDescent="0.25">
      <c r="A101" s="183" t="s">
        <v>127</v>
      </c>
      <c r="B101" s="274">
        <v>289</v>
      </c>
      <c r="C101" s="297">
        <f t="shared" si="43"/>
        <v>1</v>
      </c>
      <c r="D101" s="149">
        <f t="shared" si="44"/>
        <v>0.4</v>
      </c>
      <c r="E101" s="157"/>
      <c r="F101" s="157">
        <v>1</v>
      </c>
      <c r="G101" s="144">
        <f t="shared" si="45"/>
        <v>126190</v>
      </c>
      <c r="H101" s="132">
        <f t="shared" si="46"/>
        <v>101507</v>
      </c>
      <c r="I101" s="132">
        <f t="shared" si="31"/>
        <v>24683</v>
      </c>
      <c r="J101" s="103">
        <v>83580</v>
      </c>
      <c r="V101" s="208" t="s">
        <v>376</v>
      </c>
      <c r="W101" s="107">
        <v>303</v>
      </c>
      <c r="X101" s="107">
        <v>259</v>
      </c>
      <c r="Y101" s="209">
        <v>6</v>
      </c>
      <c r="Z101" s="210">
        <v>253</v>
      </c>
      <c r="AA101" s="210">
        <v>44</v>
      </c>
      <c r="AB101" s="103">
        <f t="shared" si="30"/>
        <v>43.6</v>
      </c>
      <c r="AC101" s="95">
        <f t="shared" si="48"/>
        <v>303</v>
      </c>
      <c r="AD101" s="204">
        <f t="shared" si="49"/>
        <v>259</v>
      </c>
      <c r="AE101" s="96">
        <v>6</v>
      </c>
      <c r="AF101" s="96">
        <v>253</v>
      </c>
      <c r="AG101" s="96">
        <v>44</v>
      </c>
      <c r="AJ101" s="223" t="s">
        <v>376</v>
      </c>
      <c r="AK101" s="224">
        <v>298</v>
      </c>
      <c r="AM101" s="103">
        <v>0.4</v>
      </c>
      <c r="AO101" s="244">
        <f t="shared" si="47"/>
        <v>0</v>
      </c>
      <c r="AS101" s="103" t="s">
        <v>376</v>
      </c>
      <c r="AT101" s="103">
        <v>294</v>
      </c>
    </row>
    <row r="102" spans="1:46" outlineLevel="2" x14ac:dyDescent="0.25">
      <c r="A102" s="183" t="s">
        <v>128</v>
      </c>
      <c r="B102" s="274">
        <v>512</v>
      </c>
      <c r="C102" s="297">
        <f t="shared" si="43"/>
        <v>1</v>
      </c>
      <c r="D102" s="131">
        <v>1</v>
      </c>
      <c r="E102" s="157">
        <v>1</v>
      </c>
      <c r="F102" s="157"/>
      <c r="G102" s="144">
        <f t="shared" si="45"/>
        <v>315474</v>
      </c>
      <c r="H102" s="132">
        <f t="shared" si="46"/>
        <v>253766</v>
      </c>
      <c r="I102" s="132">
        <f t="shared" si="31"/>
        <v>61708</v>
      </c>
      <c r="J102" s="103">
        <v>83580</v>
      </c>
      <c r="V102" s="208" t="s">
        <v>377</v>
      </c>
      <c r="W102" s="107">
        <v>518</v>
      </c>
      <c r="X102" s="107">
        <v>449</v>
      </c>
      <c r="Y102" s="209">
        <v>5</v>
      </c>
      <c r="Z102" s="210">
        <v>444</v>
      </c>
      <c r="AA102" s="210">
        <v>69</v>
      </c>
      <c r="AB102" s="103">
        <f t="shared" si="30"/>
        <v>68</v>
      </c>
      <c r="AC102" s="95">
        <f t="shared" si="48"/>
        <v>518</v>
      </c>
      <c r="AD102" s="204">
        <f t="shared" si="49"/>
        <v>449</v>
      </c>
      <c r="AE102" s="96">
        <v>5</v>
      </c>
      <c r="AF102" s="96">
        <v>444</v>
      </c>
      <c r="AG102" s="96">
        <v>69</v>
      </c>
      <c r="AJ102" s="223" t="s">
        <v>377</v>
      </c>
      <c r="AK102" s="224">
        <v>511</v>
      </c>
      <c r="AM102" s="103">
        <v>1</v>
      </c>
      <c r="AO102" s="244">
        <f t="shared" si="47"/>
        <v>0</v>
      </c>
      <c r="AP102" s="241"/>
      <c r="AS102" s="103" t="s">
        <v>377</v>
      </c>
      <c r="AT102" s="103">
        <v>513</v>
      </c>
    </row>
    <row r="103" spans="1:46" outlineLevel="2" x14ac:dyDescent="0.25">
      <c r="A103" s="183" t="s">
        <v>18</v>
      </c>
      <c r="B103" s="274">
        <v>618</v>
      </c>
      <c r="C103" s="297">
        <f t="shared" si="43"/>
        <v>1</v>
      </c>
      <c r="D103" s="131">
        <f t="shared" si="44"/>
        <v>1</v>
      </c>
      <c r="E103" s="157">
        <v>1</v>
      </c>
      <c r="F103" s="157"/>
      <c r="G103" s="144">
        <f t="shared" si="45"/>
        <v>315474</v>
      </c>
      <c r="H103" s="132">
        <f t="shared" si="46"/>
        <v>253766</v>
      </c>
      <c r="I103" s="132">
        <f t="shared" si="31"/>
        <v>61708</v>
      </c>
      <c r="J103" s="103">
        <v>167160</v>
      </c>
      <c r="V103" s="208" t="s">
        <v>378</v>
      </c>
      <c r="W103" s="107">
        <v>635</v>
      </c>
      <c r="X103" s="107">
        <v>546</v>
      </c>
      <c r="Y103" s="209">
        <v>12</v>
      </c>
      <c r="Z103" s="210">
        <v>534</v>
      </c>
      <c r="AA103" s="210">
        <v>89</v>
      </c>
      <c r="AB103" s="103">
        <f t="shared" si="30"/>
        <v>88</v>
      </c>
      <c r="AC103" s="95">
        <f t="shared" si="48"/>
        <v>635</v>
      </c>
      <c r="AD103" s="204">
        <f t="shared" si="49"/>
        <v>546</v>
      </c>
      <c r="AE103" s="96">
        <v>12</v>
      </c>
      <c r="AF103" s="96">
        <v>534</v>
      </c>
      <c r="AG103" s="96">
        <v>89</v>
      </c>
      <c r="AJ103" s="223" t="s">
        <v>378</v>
      </c>
      <c r="AK103" s="224">
        <v>621</v>
      </c>
      <c r="AM103" s="103">
        <v>1</v>
      </c>
      <c r="AO103" s="244">
        <f t="shared" si="47"/>
        <v>0</v>
      </c>
      <c r="AP103" s="241"/>
      <c r="AS103" s="103" t="s">
        <v>378</v>
      </c>
      <c r="AT103" s="103">
        <v>616</v>
      </c>
    </row>
    <row r="104" spans="1:46" outlineLevel="2" x14ac:dyDescent="0.25">
      <c r="A104" s="183" t="s">
        <v>129</v>
      </c>
      <c r="B104" s="274">
        <v>321</v>
      </c>
      <c r="C104" s="297">
        <f t="shared" si="43"/>
        <v>1</v>
      </c>
      <c r="D104" s="149">
        <f t="shared" si="44"/>
        <v>0.4</v>
      </c>
      <c r="E104" s="157"/>
      <c r="F104" s="157">
        <v>1</v>
      </c>
      <c r="G104" s="144">
        <f t="shared" si="45"/>
        <v>126190</v>
      </c>
      <c r="H104" s="132">
        <f t="shared" si="46"/>
        <v>101507</v>
      </c>
      <c r="I104" s="132">
        <f t="shared" si="31"/>
        <v>24683</v>
      </c>
      <c r="J104" s="103">
        <v>83580</v>
      </c>
      <c r="V104" s="208" t="s">
        <v>379</v>
      </c>
      <c r="W104" s="107">
        <v>330</v>
      </c>
      <c r="X104" s="107">
        <v>275</v>
      </c>
      <c r="Y104" s="209">
        <v>3</v>
      </c>
      <c r="Z104" s="210">
        <v>272</v>
      </c>
      <c r="AA104" s="210">
        <v>55</v>
      </c>
      <c r="AB104" s="103">
        <f t="shared" si="30"/>
        <v>54.6</v>
      </c>
      <c r="AC104" s="95">
        <f t="shared" si="48"/>
        <v>330</v>
      </c>
      <c r="AD104" s="204">
        <f t="shared" si="49"/>
        <v>275</v>
      </c>
      <c r="AE104" s="96">
        <v>3</v>
      </c>
      <c r="AF104" s="96">
        <v>272</v>
      </c>
      <c r="AG104" s="96">
        <v>55</v>
      </c>
      <c r="AJ104" s="223" t="s">
        <v>379</v>
      </c>
      <c r="AK104" s="224">
        <v>329</v>
      </c>
      <c r="AM104" s="103">
        <v>0.4</v>
      </c>
      <c r="AO104" s="244">
        <f t="shared" si="47"/>
        <v>0</v>
      </c>
      <c r="AP104" s="241"/>
      <c r="AS104" s="103" t="s">
        <v>379</v>
      </c>
      <c r="AT104" s="103">
        <v>322</v>
      </c>
    </row>
    <row r="105" spans="1:46" outlineLevel="2" x14ac:dyDescent="0.25">
      <c r="A105" s="183" t="s">
        <v>130</v>
      </c>
      <c r="B105" s="274">
        <v>403</v>
      </c>
      <c r="C105" s="297">
        <f t="shared" si="43"/>
        <v>1</v>
      </c>
      <c r="D105" s="149">
        <f t="shared" si="44"/>
        <v>0.4</v>
      </c>
      <c r="E105" s="157"/>
      <c r="F105" s="157">
        <v>1</v>
      </c>
      <c r="G105" s="144">
        <f t="shared" si="45"/>
        <v>126190</v>
      </c>
      <c r="H105" s="132">
        <f t="shared" si="46"/>
        <v>101507</v>
      </c>
      <c r="I105" s="132">
        <f t="shared" si="31"/>
        <v>24683</v>
      </c>
      <c r="J105" s="103">
        <v>83580</v>
      </c>
      <c r="V105" s="208" t="s">
        <v>380</v>
      </c>
      <c r="W105" s="107">
        <v>407</v>
      </c>
      <c r="X105" s="107">
        <v>365</v>
      </c>
      <c r="Y105" s="209">
        <v>3</v>
      </c>
      <c r="Z105" s="210">
        <v>362</v>
      </c>
      <c r="AA105" s="210">
        <v>42</v>
      </c>
      <c r="AB105" s="103">
        <f t="shared" si="30"/>
        <v>41.6</v>
      </c>
      <c r="AC105" s="95">
        <f t="shared" si="48"/>
        <v>407</v>
      </c>
      <c r="AD105" s="204">
        <f t="shared" si="49"/>
        <v>365</v>
      </c>
      <c r="AE105" s="96">
        <v>3</v>
      </c>
      <c r="AF105" s="96">
        <v>362</v>
      </c>
      <c r="AG105" s="96">
        <v>42</v>
      </c>
      <c r="AJ105" s="223" t="s">
        <v>380</v>
      </c>
      <c r="AK105" s="224">
        <v>397</v>
      </c>
      <c r="AM105" s="103">
        <v>0.4</v>
      </c>
      <c r="AO105" s="244">
        <f t="shared" si="47"/>
        <v>0</v>
      </c>
      <c r="AP105" s="241"/>
      <c r="AS105" s="103" t="s">
        <v>380</v>
      </c>
      <c r="AT105" s="103">
        <v>403</v>
      </c>
    </row>
    <row r="106" spans="1:46" ht="36" outlineLevel="2" x14ac:dyDescent="0.25">
      <c r="A106" s="183" t="s">
        <v>131</v>
      </c>
      <c r="B106" s="274">
        <v>458</v>
      </c>
      <c r="C106" s="297">
        <f t="shared" si="43"/>
        <v>1</v>
      </c>
      <c r="D106" s="131">
        <f t="shared" si="44"/>
        <v>0.4</v>
      </c>
      <c r="E106" s="157"/>
      <c r="F106" s="157">
        <v>1</v>
      </c>
      <c r="G106" s="144">
        <f t="shared" si="45"/>
        <v>126190</v>
      </c>
      <c r="H106" s="132">
        <f t="shared" si="46"/>
        <v>101507</v>
      </c>
      <c r="I106" s="132">
        <f t="shared" si="31"/>
        <v>24683</v>
      </c>
      <c r="J106" s="103">
        <v>83580</v>
      </c>
      <c r="V106" s="208" t="s">
        <v>381</v>
      </c>
      <c r="W106" s="107">
        <v>476</v>
      </c>
      <c r="X106" s="107">
        <v>415</v>
      </c>
      <c r="Y106" s="209">
        <v>3</v>
      </c>
      <c r="Z106" s="210">
        <v>412</v>
      </c>
      <c r="AA106" s="210">
        <v>61</v>
      </c>
      <c r="AB106" s="103">
        <f t="shared" si="30"/>
        <v>60.6</v>
      </c>
      <c r="AC106" s="95">
        <f t="shared" si="48"/>
        <v>476</v>
      </c>
      <c r="AD106" s="204">
        <f t="shared" si="49"/>
        <v>415</v>
      </c>
      <c r="AE106" s="96">
        <v>3</v>
      </c>
      <c r="AF106" s="96">
        <v>412</v>
      </c>
      <c r="AG106" s="96">
        <v>61</v>
      </c>
      <c r="AJ106" s="223" t="s">
        <v>381</v>
      </c>
      <c r="AK106" s="224">
        <v>460</v>
      </c>
      <c r="AM106" s="103">
        <v>0.4</v>
      </c>
      <c r="AO106" s="244">
        <f t="shared" si="47"/>
        <v>0</v>
      </c>
      <c r="AP106" s="241"/>
      <c r="AS106" s="103" t="s">
        <v>381</v>
      </c>
      <c r="AT106" s="103">
        <v>474</v>
      </c>
    </row>
    <row r="107" spans="1:46" outlineLevel="2" x14ac:dyDescent="0.3">
      <c r="A107" s="183" t="s">
        <v>132</v>
      </c>
      <c r="B107" s="274">
        <v>321</v>
      </c>
      <c r="C107" s="297">
        <f t="shared" si="43"/>
        <v>1</v>
      </c>
      <c r="D107" s="131">
        <f t="shared" si="44"/>
        <v>0.4</v>
      </c>
      <c r="E107" s="157"/>
      <c r="F107" s="157">
        <v>1</v>
      </c>
      <c r="G107" s="144">
        <f t="shared" si="45"/>
        <v>126190</v>
      </c>
      <c r="H107" s="132">
        <f t="shared" si="46"/>
        <v>101507</v>
      </c>
      <c r="I107" s="132">
        <f t="shared" si="31"/>
        <v>24683</v>
      </c>
      <c r="J107" s="103">
        <v>83580</v>
      </c>
      <c r="V107" s="208" t="s">
        <v>382</v>
      </c>
      <c r="W107" s="107">
        <v>356</v>
      </c>
      <c r="X107" s="107">
        <v>300</v>
      </c>
      <c r="Y107" s="209">
        <v>13</v>
      </c>
      <c r="Z107" s="210">
        <v>287</v>
      </c>
      <c r="AA107" s="210">
        <v>56</v>
      </c>
      <c r="AB107" s="103">
        <f t="shared" si="30"/>
        <v>55.6</v>
      </c>
      <c r="AC107" s="95">
        <f t="shared" si="48"/>
        <v>356</v>
      </c>
      <c r="AD107" s="204">
        <f t="shared" si="49"/>
        <v>300</v>
      </c>
      <c r="AE107" s="205">
        <v>13</v>
      </c>
      <c r="AF107" s="205">
        <v>287</v>
      </c>
      <c r="AG107" s="205">
        <v>56</v>
      </c>
      <c r="AJ107" s="223" t="s">
        <v>382</v>
      </c>
      <c r="AK107" s="224">
        <v>356</v>
      </c>
      <c r="AM107" s="103">
        <v>0.4</v>
      </c>
      <c r="AO107" s="244">
        <f t="shared" si="47"/>
        <v>0</v>
      </c>
      <c r="AP107" s="241"/>
      <c r="AS107" s="103" t="s">
        <v>382</v>
      </c>
      <c r="AT107" s="103">
        <v>356</v>
      </c>
    </row>
    <row r="108" spans="1:46" outlineLevel="2" x14ac:dyDescent="0.25">
      <c r="A108" s="183" t="s">
        <v>133</v>
      </c>
      <c r="B108" s="274">
        <v>654</v>
      </c>
      <c r="C108" s="297">
        <f t="shared" si="43"/>
        <v>1</v>
      </c>
      <c r="D108" s="131">
        <f t="shared" si="44"/>
        <v>1</v>
      </c>
      <c r="E108" s="157">
        <v>1</v>
      </c>
      <c r="F108" s="157"/>
      <c r="G108" s="144">
        <f t="shared" si="45"/>
        <v>315474</v>
      </c>
      <c r="H108" s="132">
        <f t="shared" si="46"/>
        <v>253766</v>
      </c>
      <c r="I108" s="132">
        <f t="shared" si="31"/>
        <v>61708</v>
      </c>
      <c r="J108" s="103">
        <v>167160</v>
      </c>
      <c r="V108" s="208" t="s">
        <v>383</v>
      </c>
      <c r="W108" s="107">
        <v>651</v>
      </c>
      <c r="X108" s="107">
        <v>579</v>
      </c>
      <c r="Y108" s="209">
        <v>17</v>
      </c>
      <c r="Z108" s="210">
        <v>562</v>
      </c>
      <c r="AA108" s="210">
        <v>72</v>
      </c>
      <c r="AB108" s="103">
        <f t="shared" si="30"/>
        <v>71</v>
      </c>
      <c r="AC108" s="95">
        <f t="shared" si="48"/>
        <v>651</v>
      </c>
      <c r="AD108" s="204">
        <f t="shared" si="49"/>
        <v>579</v>
      </c>
      <c r="AE108" s="96">
        <v>17</v>
      </c>
      <c r="AF108" s="96">
        <v>562</v>
      </c>
      <c r="AG108" s="96">
        <v>72</v>
      </c>
      <c r="AJ108" s="223" t="s">
        <v>383</v>
      </c>
      <c r="AK108" s="224">
        <v>674</v>
      </c>
      <c r="AM108" s="103">
        <v>1</v>
      </c>
      <c r="AO108" s="244">
        <f t="shared" si="47"/>
        <v>0</v>
      </c>
      <c r="AP108" s="241"/>
      <c r="AS108" s="103" t="s">
        <v>383</v>
      </c>
      <c r="AT108" s="103">
        <v>660</v>
      </c>
    </row>
    <row r="109" spans="1:46" outlineLevel="2" x14ac:dyDescent="0.25">
      <c r="A109" s="183" t="s">
        <v>134</v>
      </c>
      <c r="B109" s="274">
        <v>240</v>
      </c>
      <c r="C109" s="297">
        <f t="shared" si="43"/>
        <v>1</v>
      </c>
      <c r="D109" s="149">
        <f t="shared" si="44"/>
        <v>0.4</v>
      </c>
      <c r="E109" s="157"/>
      <c r="F109" s="157">
        <v>1</v>
      </c>
      <c r="G109" s="144">
        <f t="shared" si="45"/>
        <v>126190</v>
      </c>
      <c r="H109" s="132">
        <f t="shared" si="46"/>
        <v>101507</v>
      </c>
      <c r="I109" s="132">
        <f t="shared" si="31"/>
        <v>24683</v>
      </c>
      <c r="J109" s="103">
        <v>83580</v>
      </c>
      <c r="V109" s="208" t="s">
        <v>384</v>
      </c>
      <c r="W109" s="107">
        <v>250</v>
      </c>
      <c r="X109" s="107">
        <v>218</v>
      </c>
      <c r="Y109" s="209">
        <v>5</v>
      </c>
      <c r="Z109" s="210">
        <v>213</v>
      </c>
      <c r="AA109" s="210">
        <v>32</v>
      </c>
      <c r="AB109" s="103">
        <f t="shared" si="30"/>
        <v>31.6</v>
      </c>
      <c r="AC109" s="95">
        <f t="shared" si="48"/>
        <v>250</v>
      </c>
      <c r="AD109" s="204">
        <f t="shared" si="49"/>
        <v>218</v>
      </c>
      <c r="AE109" s="96">
        <v>5</v>
      </c>
      <c r="AF109" s="96">
        <v>213</v>
      </c>
      <c r="AG109" s="96">
        <v>32</v>
      </c>
      <c r="AJ109" s="223" t="s">
        <v>384</v>
      </c>
      <c r="AK109" s="224">
        <v>247</v>
      </c>
      <c r="AM109" s="103">
        <v>0.4</v>
      </c>
      <c r="AO109" s="244">
        <f t="shared" si="47"/>
        <v>0</v>
      </c>
      <c r="AP109" s="241"/>
      <c r="AS109" s="103" t="s">
        <v>384</v>
      </c>
      <c r="AT109" s="103">
        <v>238</v>
      </c>
    </row>
    <row r="110" spans="1:46" outlineLevel="2" x14ac:dyDescent="0.25">
      <c r="A110" s="183" t="s">
        <v>135</v>
      </c>
      <c r="B110" s="274">
        <v>584</v>
      </c>
      <c r="C110" s="128">
        <f t="shared" si="43"/>
        <v>1</v>
      </c>
      <c r="D110" s="149">
        <f t="shared" si="44"/>
        <v>1</v>
      </c>
      <c r="E110" s="157">
        <v>1</v>
      </c>
      <c r="F110" s="157"/>
      <c r="G110" s="144">
        <f t="shared" si="45"/>
        <v>315474</v>
      </c>
      <c r="H110" s="132">
        <f t="shared" si="46"/>
        <v>253766</v>
      </c>
      <c r="I110" s="132">
        <f t="shared" si="31"/>
        <v>61708</v>
      </c>
      <c r="J110" s="103">
        <v>167160</v>
      </c>
      <c r="V110" s="208" t="s">
        <v>385</v>
      </c>
      <c r="W110" s="107">
        <v>604</v>
      </c>
      <c r="X110" s="107">
        <v>510</v>
      </c>
      <c r="Y110" s="209">
        <v>11</v>
      </c>
      <c r="Z110" s="210">
        <v>499</v>
      </c>
      <c r="AA110" s="210">
        <v>94</v>
      </c>
      <c r="AB110" s="103">
        <f t="shared" si="30"/>
        <v>93</v>
      </c>
      <c r="AC110" s="95">
        <f t="shared" si="48"/>
        <v>604</v>
      </c>
      <c r="AD110" s="204">
        <f t="shared" si="49"/>
        <v>510</v>
      </c>
      <c r="AE110" s="96">
        <v>11</v>
      </c>
      <c r="AF110" s="96">
        <v>499</v>
      </c>
      <c r="AG110" s="96">
        <v>94</v>
      </c>
      <c r="AJ110" s="223" t="s">
        <v>385</v>
      </c>
      <c r="AK110" s="224">
        <v>592</v>
      </c>
      <c r="AM110" s="103">
        <v>1</v>
      </c>
      <c r="AO110" s="244">
        <f t="shared" si="47"/>
        <v>0</v>
      </c>
      <c r="AP110" s="241"/>
      <c r="AS110" s="103" t="s">
        <v>385</v>
      </c>
      <c r="AT110" s="103">
        <v>610</v>
      </c>
    </row>
    <row r="111" spans="1:46" outlineLevel="2" x14ac:dyDescent="0.25">
      <c r="A111" s="140" t="s">
        <v>19</v>
      </c>
      <c r="B111" s="274">
        <v>1804</v>
      </c>
      <c r="C111" s="128">
        <f t="shared" si="43"/>
        <v>1</v>
      </c>
      <c r="D111" s="149">
        <f t="shared" si="44"/>
        <v>1</v>
      </c>
      <c r="E111" s="157">
        <v>1</v>
      </c>
      <c r="F111" s="157"/>
      <c r="G111" s="144">
        <f t="shared" si="45"/>
        <v>315474</v>
      </c>
      <c r="H111" s="132">
        <f t="shared" si="46"/>
        <v>253766</v>
      </c>
      <c r="I111" s="132">
        <f t="shared" si="31"/>
        <v>61708</v>
      </c>
      <c r="J111" s="103">
        <v>167160</v>
      </c>
      <c r="V111" s="208" t="s">
        <v>386</v>
      </c>
      <c r="W111" s="107">
        <v>1790</v>
      </c>
      <c r="X111" s="107">
        <v>1552</v>
      </c>
      <c r="Y111" s="209">
        <v>93</v>
      </c>
      <c r="Z111" s="210">
        <v>1459</v>
      </c>
      <c r="AA111" s="210">
        <v>238</v>
      </c>
      <c r="AB111" s="103">
        <f t="shared" si="30"/>
        <v>237</v>
      </c>
      <c r="AC111" s="95">
        <f t="shared" si="48"/>
        <v>1790</v>
      </c>
      <c r="AD111" s="204">
        <f t="shared" si="49"/>
        <v>1552</v>
      </c>
      <c r="AE111" s="96">
        <v>93</v>
      </c>
      <c r="AF111" s="96">
        <v>1459</v>
      </c>
      <c r="AG111" s="96">
        <v>238</v>
      </c>
      <c r="AJ111" s="223" t="s">
        <v>386</v>
      </c>
      <c r="AK111" s="224">
        <v>1761</v>
      </c>
      <c r="AM111" s="103">
        <v>1</v>
      </c>
      <c r="AO111" s="244">
        <f t="shared" si="47"/>
        <v>0</v>
      </c>
      <c r="AP111" s="241"/>
      <c r="AS111" s="103" t="s">
        <v>386</v>
      </c>
      <c r="AT111" s="103">
        <v>1826</v>
      </c>
    </row>
    <row r="112" spans="1:46" outlineLevel="2" x14ac:dyDescent="0.25">
      <c r="A112" s="140" t="s">
        <v>136</v>
      </c>
      <c r="B112" s="274">
        <v>2423</v>
      </c>
      <c r="C112" s="128">
        <f t="shared" si="43"/>
        <v>2</v>
      </c>
      <c r="D112" s="149">
        <v>2</v>
      </c>
      <c r="E112" s="157">
        <v>2</v>
      </c>
      <c r="F112" s="157"/>
      <c r="G112" s="144">
        <f t="shared" si="45"/>
        <v>630948</v>
      </c>
      <c r="H112" s="132">
        <f t="shared" si="46"/>
        <v>507532</v>
      </c>
      <c r="I112" s="132">
        <f t="shared" si="31"/>
        <v>123416</v>
      </c>
      <c r="J112" s="103">
        <v>334319</v>
      </c>
      <c r="V112" s="208" t="s">
        <v>387</v>
      </c>
      <c r="W112" s="107">
        <v>2482</v>
      </c>
      <c r="X112" s="107">
        <v>2136</v>
      </c>
      <c r="Y112" s="209">
        <v>71</v>
      </c>
      <c r="Z112" s="210">
        <v>2065</v>
      </c>
      <c r="AA112" s="210">
        <v>346</v>
      </c>
      <c r="AB112" s="103">
        <f t="shared" si="30"/>
        <v>344</v>
      </c>
      <c r="AC112" s="95">
        <f t="shared" si="48"/>
        <v>2482</v>
      </c>
      <c r="AD112" s="204">
        <f t="shared" si="49"/>
        <v>2136</v>
      </c>
      <c r="AE112" s="96">
        <v>71</v>
      </c>
      <c r="AF112" s="96">
        <v>2065</v>
      </c>
      <c r="AG112" s="96">
        <v>346</v>
      </c>
      <c r="AJ112" s="223" t="s">
        <v>387</v>
      </c>
      <c r="AK112" s="224">
        <v>2416</v>
      </c>
      <c r="AM112" s="103">
        <v>2</v>
      </c>
      <c r="AO112" s="244">
        <f t="shared" si="47"/>
        <v>0</v>
      </c>
      <c r="AP112" s="241"/>
      <c r="AS112" s="103" t="s">
        <v>387</v>
      </c>
      <c r="AT112" s="103">
        <v>2448</v>
      </c>
    </row>
    <row r="113" spans="1:46" outlineLevel="2" x14ac:dyDescent="0.25">
      <c r="A113" s="140" t="s">
        <v>137</v>
      </c>
      <c r="B113" s="274">
        <v>520</v>
      </c>
      <c r="C113" s="297">
        <f t="shared" si="43"/>
        <v>1</v>
      </c>
      <c r="D113" s="131">
        <f t="shared" si="44"/>
        <v>1</v>
      </c>
      <c r="E113" s="157">
        <v>1</v>
      </c>
      <c r="F113" s="157"/>
      <c r="G113" s="144">
        <f t="shared" si="45"/>
        <v>315474</v>
      </c>
      <c r="H113" s="132">
        <f t="shared" si="46"/>
        <v>253766</v>
      </c>
      <c r="I113" s="132">
        <f t="shared" si="31"/>
        <v>61708</v>
      </c>
      <c r="J113" s="103">
        <v>83580</v>
      </c>
      <c r="V113" s="208" t="s">
        <v>388</v>
      </c>
      <c r="W113" s="107">
        <v>531</v>
      </c>
      <c r="X113" s="107">
        <v>472</v>
      </c>
      <c r="Y113" s="209">
        <v>14</v>
      </c>
      <c r="Z113" s="210">
        <v>458</v>
      </c>
      <c r="AA113" s="210">
        <v>59</v>
      </c>
      <c r="AB113" s="103">
        <f t="shared" si="30"/>
        <v>58</v>
      </c>
      <c r="AC113" s="95">
        <f t="shared" si="48"/>
        <v>531</v>
      </c>
      <c r="AD113" s="204">
        <f t="shared" si="49"/>
        <v>472</v>
      </c>
      <c r="AE113" s="96">
        <v>14</v>
      </c>
      <c r="AF113" s="96">
        <v>458</v>
      </c>
      <c r="AG113" s="96">
        <v>59</v>
      </c>
      <c r="AJ113" s="223" t="s">
        <v>388</v>
      </c>
      <c r="AK113" s="224">
        <v>527</v>
      </c>
      <c r="AM113" s="103">
        <v>1</v>
      </c>
      <c r="AO113" s="244">
        <f t="shared" si="47"/>
        <v>0</v>
      </c>
      <c r="AP113" s="241"/>
      <c r="AS113" s="103" t="s">
        <v>388</v>
      </c>
      <c r="AT113" s="103">
        <v>525</v>
      </c>
    </row>
    <row r="114" spans="1:46" outlineLevel="2" x14ac:dyDescent="0.25">
      <c r="A114" s="140" t="s">
        <v>138</v>
      </c>
      <c r="B114" s="274">
        <v>526</v>
      </c>
      <c r="C114" s="297">
        <f t="shared" si="43"/>
        <v>1</v>
      </c>
      <c r="D114" s="131">
        <f t="shared" si="44"/>
        <v>1</v>
      </c>
      <c r="E114" s="157">
        <v>1</v>
      </c>
      <c r="F114" s="157"/>
      <c r="G114" s="144">
        <f t="shared" si="45"/>
        <v>315474</v>
      </c>
      <c r="H114" s="132">
        <f t="shared" si="46"/>
        <v>253766</v>
      </c>
      <c r="I114" s="132">
        <f t="shared" si="31"/>
        <v>61708</v>
      </c>
      <c r="J114" s="103">
        <v>83580</v>
      </c>
      <c r="V114" s="208" t="s">
        <v>389</v>
      </c>
      <c r="W114" s="107">
        <v>538</v>
      </c>
      <c r="X114" s="107">
        <v>478</v>
      </c>
      <c r="Y114" s="209">
        <v>11</v>
      </c>
      <c r="Z114" s="210">
        <v>467</v>
      </c>
      <c r="AA114" s="210">
        <v>60</v>
      </c>
      <c r="AB114" s="103">
        <f t="shared" si="30"/>
        <v>59</v>
      </c>
      <c r="AC114" s="95">
        <f t="shared" si="48"/>
        <v>538</v>
      </c>
      <c r="AD114" s="204">
        <f t="shared" si="49"/>
        <v>478</v>
      </c>
      <c r="AE114" s="96">
        <v>11</v>
      </c>
      <c r="AF114" s="96">
        <v>467</v>
      </c>
      <c r="AG114" s="96">
        <v>60</v>
      </c>
      <c r="AJ114" s="223" t="s">
        <v>389</v>
      </c>
      <c r="AK114" s="224">
        <v>529</v>
      </c>
      <c r="AM114" s="103">
        <v>1</v>
      </c>
      <c r="AO114" s="244">
        <f t="shared" si="47"/>
        <v>0</v>
      </c>
      <c r="AP114" s="241"/>
      <c r="AS114" s="103" t="s">
        <v>389</v>
      </c>
      <c r="AT114" s="103">
        <v>530</v>
      </c>
    </row>
    <row r="115" spans="1:46" outlineLevel="2" x14ac:dyDescent="0.25">
      <c r="A115" s="140" t="s">
        <v>139</v>
      </c>
      <c r="B115" s="274">
        <v>740</v>
      </c>
      <c r="C115" s="128">
        <f t="shared" si="43"/>
        <v>1</v>
      </c>
      <c r="D115" s="149">
        <f t="shared" si="44"/>
        <v>1</v>
      </c>
      <c r="E115" s="157">
        <v>1</v>
      </c>
      <c r="F115" s="157"/>
      <c r="G115" s="144">
        <f t="shared" si="45"/>
        <v>315474</v>
      </c>
      <c r="H115" s="132">
        <f t="shared" si="46"/>
        <v>253766</v>
      </c>
      <c r="I115" s="132">
        <f t="shared" si="31"/>
        <v>61708</v>
      </c>
      <c r="J115" s="103">
        <v>167160</v>
      </c>
      <c r="V115" s="208" t="s">
        <v>390</v>
      </c>
      <c r="W115" s="107">
        <v>736</v>
      </c>
      <c r="X115" s="107">
        <v>604</v>
      </c>
      <c r="Y115" s="209">
        <v>5</v>
      </c>
      <c r="Z115" s="210">
        <v>599</v>
      </c>
      <c r="AA115" s="210">
        <v>132</v>
      </c>
      <c r="AB115" s="103">
        <f t="shared" si="30"/>
        <v>131</v>
      </c>
      <c r="AC115" s="95">
        <f t="shared" si="48"/>
        <v>736</v>
      </c>
      <c r="AD115" s="204">
        <f t="shared" si="49"/>
        <v>604</v>
      </c>
      <c r="AE115" s="96">
        <v>5</v>
      </c>
      <c r="AF115" s="96">
        <v>599</v>
      </c>
      <c r="AG115" s="96">
        <v>132</v>
      </c>
      <c r="AJ115" s="223" t="s">
        <v>390</v>
      </c>
      <c r="AK115" s="224">
        <v>739</v>
      </c>
      <c r="AM115" s="103">
        <v>1</v>
      </c>
      <c r="AO115" s="244">
        <f t="shared" si="47"/>
        <v>0</v>
      </c>
      <c r="AP115" s="241"/>
      <c r="AS115" s="103" t="s">
        <v>390</v>
      </c>
      <c r="AT115" s="103">
        <v>734</v>
      </c>
    </row>
    <row r="116" spans="1:46" outlineLevel="2" x14ac:dyDescent="0.25">
      <c r="A116" s="140" t="s">
        <v>20</v>
      </c>
      <c r="B116" s="274">
        <v>853</v>
      </c>
      <c r="C116" s="128">
        <f t="shared" si="43"/>
        <v>1</v>
      </c>
      <c r="D116" s="149">
        <f t="shared" si="44"/>
        <v>1</v>
      </c>
      <c r="E116" s="157">
        <v>1</v>
      </c>
      <c r="F116" s="157"/>
      <c r="G116" s="144">
        <f t="shared" si="45"/>
        <v>315474</v>
      </c>
      <c r="H116" s="132">
        <f t="shared" si="46"/>
        <v>253766</v>
      </c>
      <c r="I116" s="132">
        <f t="shared" si="31"/>
        <v>61708</v>
      </c>
      <c r="J116" s="103">
        <v>167160</v>
      </c>
      <c r="V116" s="208" t="s">
        <v>391</v>
      </c>
      <c r="W116" s="107">
        <v>790</v>
      </c>
      <c r="X116" s="107">
        <v>636</v>
      </c>
      <c r="Y116" s="209">
        <v>16</v>
      </c>
      <c r="Z116" s="210">
        <v>620</v>
      </c>
      <c r="AA116" s="210">
        <v>154</v>
      </c>
      <c r="AB116" s="103">
        <f t="shared" si="30"/>
        <v>153</v>
      </c>
      <c r="AC116" s="95">
        <f t="shared" si="48"/>
        <v>790</v>
      </c>
      <c r="AD116" s="204">
        <f t="shared" si="49"/>
        <v>636</v>
      </c>
      <c r="AE116" s="96">
        <v>16</v>
      </c>
      <c r="AF116" s="96">
        <v>620</v>
      </c>
      <c r="AG116" s="96">
        <v>154</v>
      </c>
      <c r="AJ116" s="223" t="s">
        <v>391</v>
      </c>
      <c r="AK116" s="224">
        <v>775</v>
      </c>
      <c r="AM116" s="103">
        <v>1</v>
      </c>
      <c r="AO116" s="244">
        <f t="shared" si="47"/>
        <v>0</v>
      </c>
      <c r="AP116" s="241"/>
      <c r="AS116" s="103" t="s">
        <v>391</v>
      </c>
      <c r="AT116" s="103">
        <v>814</v>
      </c>
    </row>
    <row r="117" spans="1:46" ht="35.25" customHeight="1" x14ac:dyDescent="0.3">
      <c r="A117" s="146" t="s">
        <v>21</v>
      </c>
      <c r="B117" s="184">
        <f>SUM(B98:B116)</f>
        <v>13908</v>
      </c>
      <c r="C117" s="167">
        <f t="shared" ref="C117:J117" si="50">SUM(C98:C116)</f>
        <v>20</v>
      </c>
      <c r="D117" s="167">
        <f t="shared" si="50"/>
        <v>16.400000000000002</v>
      </c>
      <c r="E117" s="167">
        <f t="shared" si="50"/>
        <v>14</v>
      </c>
      <c r="F117" s="167">
        <f t="shared" si="50"/>
        <v>6</v>
      </c>
      <c r="G117" s="165">
        <f t="shared" si="50"/>
        <v>5173776</v>
      </c>
      <c r="H117" s="165">
        <f t="shared" si="50"/>
        <v>4161766</v>
      </c>
      <c r="I117" s="165">
        <f t="shared" si="50"/>
        <v>1012010</v>
      </c>
      <c r="J117" s="185">
        <f t="shared" si="50"/>
        <v>2507399</v>
      </c>
      <c r="V117" s="145"/>
      <c r="W117" s="103" t="s">
        <v>392</v>
      </c>
      <c r="X117" s="103">
        <v>5723</v>
      </c>
      <c r="AJ117" s="223"/>
      <c r="AP117" s="241"/>
    </row>
    <row r="118" spans="1:46" outlineLevel="1" x14ac:dyDescent="0.3">
      <c r="A118" s="146" t="s">
        <v>276</v>
      </c>
      <c r="B118" s="167"/>
      <c r="C118" s="167"/>
      <c r="D118" s="147"/>
      <c r="E118" s="147"/>
      <c r="F118" s="147"/>
      <c r="G118" s="148"/>
      <c r="H118" s="148"/>
      <c r="I118" s="148"/>
      <c r="V118" s="145"/>
      <c r="AB118" s="103">
        <f t="shared" si="30"/>
        <v>0</v>
      </c>
      <c r="AJ118" s="223"/>
      <c r="AP118" s="241"/>
    </row>
    <row r="119" spans="1:46" outlineLevel="1" x14ac:dyDescent="0.25">
      <c r="A119" s="140" t="s">
        <v>140</v>
      </c>
      <c r="B119" s="274">
        <v>368</v>
      </c>
      <c r="C119" s="128">
        <f t="shared" ref="C119:C130" si="51">E119+F119</f>
        <v>1</v>
      </c>
      <c r="D119" s="149">
        <f t="shared" ref="D119:D130" si="52">SUM(E119+F119*$D$6)</f>
        <v>0.4</v>
      </c>
      <c r="E119" s="157"/>
      <c r="F119" s="157">
        <v>1</v>
      </c>
      <c r="G119" s="144">
        <f t="shared" ref="G119:G130" si="53">ROUND($G$5/$D$290*D119,0)</f>
        <v>126190</v>
      </c>
      <c r="H119" s="132">
        <f t="shared" ref="H119:H130" si="54">ROUNDUP(D119*$H$6,0)</f>
        <v>101507</v>
      </c>
      <c r="I119" s="132">
        <f t="shared" si="31"/>
        <v>24683</v>
      </c>
      <c r="J119" s="103">
        <v>83580</v>
      </c>
      <c r="V119" s="97" t="s">
        <v>393</v>
      </c>
      <c r="W119" s="95">
        <f>X119+AA119</f>
        <v>388</v>
      </c>
      <c r="X119" s="95">
        <f>Y119+Z119</f>
        <v>336</v>
      </c>
      <c r="Y119" s="96">
        <v>6</v>
      </c>
      <c r="Z119" s="96">
        <v>330</v>
      </c>
      <c r="AA119" s="96">
        <v>52</v>
      </c>
      <c r="AB119" s="103">
        <f t="shared" si="30"/>
        <v>51.6</v>
      </c>
      <c r="AC119" s="95">
        <f>AD119+AG119</f>
        <v>388</v>
      </c>
      <c r="AD119" s="95">
        <f>AE119+AF119</f>
        <v>336</v>
      </c>
      <c r="AE119" s="96">
        <v>6</v>
      </c>
      <c r="AF119" s="96">
        <v>330</v>
      </c>
      <c r="AG119" s="96">
        <v>52</v>
      </c>
      <c r="AJ119" s="223" t="s">
        <v>393</v>
      </c>
      <c r="AK119" s="224">
        <v>371</v>
      </c>
      <c r="AM119" s="103">
        <v>0.4</v>
      </c>
      <c r="AO119" s="244">
        <f t="shared" ref="AO119:AO130" si="55">AM119-D119</f>
        <v>0</v>
      </c>
      <c r="AP119" s="241"/>
      <c r="AS119" s="103" t="s">
        <v>393</v>
      </c>
      <c r="AT119" s="103">
        <v>371</v>
      </c>
    </row>
    <row r="120" spans="1:46" outlineLevel="1" x14ac:dyDescent="0.25">
      <c r="A120" s="140" t="s">
        <v>141</v>
      </c>
      <c r="B120" s="274">
        <v>573</v>
      </c>
      <c r="C120" s="128">
        <f t="shared" si="51"/>
        <v>1</v>
      </c>
      <c r="D120" s="136">
        <f t="shared" si="52"/>
        <v>1</v>
      </c>
      <c r="E120" s="296">
        <v>1</v>
      </c>
      <c r="F120" s="296"/>
      <c r="G120" s="144">
        <f t="shared" si="53"/>
        <v>315474</v>
      </c>
      <c r="H120" s="132">
        <f t="shared" si="54"/>
        <v>253766</v>
      </c>
      <c r="I120" s="132">
        <f t="shared" si="31"/>
        <v>61708</v>
      </c>
      <c r="J120" s="103">
        <v>167160</v>
      </c>
      <c r="V120" s="97" t="s">
        <v>394</v>
      </c>
      <c r="W120" s="95">
        <f t="shared" ref="W120:W130" si="56">X120+AA120</f>
        <v>539</v>
      </c>
      <c r="X120" s="95">
        <f t="shared" ref="X120:X130" si="57">Y120+Z120</f>
        <v>467</v>
      </c>
      <c r="Y120" s="96">
        <v>5</v>
      </c>
      <c r="Z120" s="96">
        <v>462</v>
      </c>
      <c r="AA120" s="96">
        <v>72</v>
      </c>
      <c r="AB120" s="103">
        <f t="shared" si="30"/>
        <v>71</v>
      </c>
      <c r="AC120" s="95">
        <f t="shared" ref="AC120:AC130" si="58">AD120+AG120</f>
        <v>539</v>
      </c>
      <c r="AD120" s="95">
        <f t="shared" ref="AD120:AD130" si="59">AE120+AF120</f>
        <v>467</v>
      </c>
      <c r="AE120" s="96">
        <v>5</v>
      </c>
      <c r="AF120" s="96">
        <v>462</v>
      </c>
      <c r="AG120" s="96">
        <v>72</v>
      </c>
      <c r="AJ120" s="223" t="s">
        <v>394</v>
      </c>
      <c r="AK120" s="224">
        <v>565</v>
      </c>
      <c r="AM120" s="103">
        <v>1</v>
      </c>
      <c r="AO120" s="244">
        <f t="shared" si="55"/>
        <v>0</v>
      </c>
      <c r="AP120" s="241"/>
      <c r="AS120" s="103" t="s">
        <v>394</v>
      </c>
      <c r="AT120" s="103">
        <v>565</v>
      </c>
    </row>
    <row r="121" spans="1:46" outlineLevel="1" x14ac:dyDescent="0.25">
      <c r="A121" s="140" t="s">
        <v>142</v>
      </c>
      <c r="B121" s="274">
        <v>963</v>
      </c>
      <c r="C121" s="128">
        <f t="shared" si="51"/>
        <v>1</v>
      </c>
      <c r="D121" s="136">
        <f t="shared" si="52"/>
        <v>1</v>
      </c>
      <c r="E121" s="296">
        <v>1</v>
      </c>
      <c r="F121" s="296"/>
      <c r="G121" s="144">
        <f t="shared" si="53"/>
        <v>315474</v>
      </c>
      <c r="H121" s="132">
        <f t="shared" si="54"/>
        <v>253766</v>
      </c>
      <c r="I121" s="132">
        <f t="shared" si="31"/>
        <v>61708</v>
      </c>
      <c r="J121" s="103">
        <v>167160</v>
      </c>
      <c r="V121" s="97" t="s">
        <v>395</v>
      </c>
      <c r="W121" s="95">
        <f t="shared" si="56"/>
        <v>993</v>
      </c>
      <c r="X121" s="95">
        <f t="shared" si="57"/>
        <v>868</v>
      </c>
      <c r="Y121" s="96">
        <v>16</v>
      </c>
      <c r="Z121" s="96">
        <v>852</v>
      </c>
      <c r="AA121" s="96">
        <v>125</v>
      </c>
      <c r="AB121" s="103">
        <f t="shared" si="30"/>
        <v>124</v>
      </c>
      <c r="AC121" s="95">
        <f t="shared" si="58"/>
        <v>993</v>
      </c>
      <c r="AD121" s="95">
        <f t="shared" si="59"/>
        <v>868</v>
      </c>
      <c r="AE121" s="96">
        <v>16</v>
      </c>
      <c r="AF121" s="96">
        <v>852</v>
      </c>
      <c r="AG121" s="96">
        <v>125</v>
      </c>
      <c r="AJ121" s="223" t="s">
        <v>395</v>
      </c>
      <c r="AK121" s="224">
        <v>992</v>
      </c>
      <c r="AM121" s="103">
        <v>1</v>
      </c>
      <c r="AO121" s="244">
        <f t="shared" si="55"/>
        <v>0</v>
      </c>
      <c r="AS121" s="103" t="s">
        <v>395</v>
      </c>
      <c r="AT121" s="103">
        <v>991</v>
      </c>
    </row>
    <row r="122" spans="1:46" outlineLevel="1" x14ac:dyDescent="0.25">
      <c r="A122" s="140" t="s">
        <v>143</v>
      </c>
      <c r="B122" s="274">
        <v>390</v>
      </c>
      <c r="C122" s="128">
        <f t="shared" si="51"/>
        <v>1</v>
      </c>
      <c r="D122" s="136">
        <f t="shared" si="52"/>
        <v>0.4</v>
      </c>
      <c r="E122" s="296"/>
      <c r="F122" s="296">
        <v>1</v>
      </c>
      <c r="G122" s="144">
        <f t="shared" si="53"/>
        <v>126190</v>
      </c>
      <c r="H122" s="132">
        <f t="shared" si="54"/>
        <v>101507</v>
      </c>
      <c r="I122" s="132">
        <f t="shared" si="31"/>
        <v>24683</v>
      </c>
      <c r="J122" s="103">
        <v>167160</v>
      </c>
      <c r="V122" s="97" t="s">
        <v>396</v>
      </c>
      <c r="W122" s="95">
        <f t="shared" si="56"/>
        <v>396</v>
      </c>
      <c r="X122" s="95">
        <f t="shared" si="57"/>
        <v>355</v>
      </c>
      <c r="Y122" s="96">
        <v>13</v>
      </c>
      <c r="Z122" s="96">
        <v>342</v>
      </c>
      <c r="AA122" s="96">
        <v>41</v>
      </c>
      <c r="AB122" s="103">
        <f t="shared" si="30"/>
        <v>40.6</v>
      </c>
      <c r="AC122" s="95">
        <f t="shared" si="58"/>
        <v>396</v>
      </c>
      <c r="AD122" s="95">
        <f t="shared" si="59"/>
        <v>355</v>
      </c>
      <c r="AE122" s="96">
        <v>13</v>
      </c>
      <c r="AF122" s="96">
        <v>342</v>
      </c>
      <c r="AG122" s="96">
        <v>41</v>
      </c>
      <c r="AJ122" s="223" t="s">
        <v>396</v>
      </c>
      <c r="AK122" s="224">
        <v>379</v>
      </c>
      <c r="AM122" s="103">
        <v>0.4</v>
      </c>
      <c r="AO122" s="244">
        <f t="shared" si="55"/>
        <v>0</v>
      </c>
      <c r="AS122" s="103" t="s">
        <v>396</v>
      </c>
      <c r="AT122" s="103">
        <v>385</v>
      </c>
    </row>
    <row r="123" spans="1:46" outlineLevel="1" x14ac:dyDescent="0.25">
      <c r="A123" s="140" t="s">
        <v>144</v>
      </c>
      <c r="B123" s="274">
        <v>729</v>
      </c>
      <c r="C123" s="128">
        <f t="shared" si="51"/>
        <v>1</v>
      </c>
      <c r="D123" s="136">
        <f t="shared" si="52"/>
        <v>1</v>
      </c>
      <c r="E123" s="296">
        <v>1</v>
      </c>
      <c r="F123" s="296"/>
      <c r="G123" s="144">
        <f t="shared" si="53"/>
        <v>315474</v>
      </c>
      <c r="H123" s="132">
        <f t="shared" si="54"/>
        <v>253766</v>
      </c>
      <c r="I123" s="132">
        <f t="shared" si="31"/>
        <v>61708</v>
      </c>
      <c r="J123" s="103">
        <v>167160</v>
      </c>
      <c r="V123" s="97" t="s">
        <v>397</v>
      </c>
      <c r="W123" s="95">
        <f t="shared" si="56"/>
        <v>794</v>
      </c>
      <c r="X123" s="95">
        <f t="shared" si="57"/>
        <v>692</v>
      </c>
      <c r="Y123" s="96">
        <v>20</v>
      </c>
      <c r="Z123" s="96">
        <v>672</v>
      </c>
      <c r="AA123" s="96">
        <v>102</v>
      </c>
      <c r="AB123" s="103">
        <f t="shared" si="30"/>
        <v>101</v>
      </c>
      <c r="AC123" s="95">
        <f t="shared" si="58"/>
        <v>794</v>
      </c>
      <c r="AD123" s="95">
        <f t="shared" si="59"/>
        <v>692</v>
      </c>
      <c r="AE123" s="96">
        <v>20</v>
      </c>
      <c r="AF123" s="96">
        <v>672</v>
      </c>
      <c r="AG123" s="96">
        <v>102</v>
      </c>
      <c r="AJ123" s="223" t="s">
        <v>397</v>
      </c>
      <c r="AK123" s="224">
        <v>781</v>
      </c>
      <c r="AM123" s="103">
        <v>1</v>
      </c>
      <c r="AO123" s="244">
        <f t="shared" si="55"/>
        <v>0</v>
      </c>
      <c r="AS123" s="103" t="s">
        <v>397</v>
      </c>
      <c r="AT123" s="103">
        <v>725</v>
      </c>
    </row>
    <row r="124" spans="1:46" outlineLevel="1" x14ac:dyDescent="0.25">
      <c r="A124" s="140" t="s">
        <v>145</v>
      </c>
      <c r="B124" s="274">
        <v>221</v>
      </c>
      <c r="C124" s="128">
        <f t="shared" si="51"/>
        <v>1</v>
      </c>
      <c r="D124" s="136">
        <f t="shared" si="52"/>
        <v>0.4</v>
      </c>
      <c r="E124" s="296"/>
      <c r="F124" s="296">
        <v>1</v>
      </c>
      <c r="G124" s="144">
        <f t="shared" si="53"/>
        <v>126190</v>
      </c>
      <c r="H124" s="132">
        <f t="shared" si="54"/>
        <v>101507</v>
      </c>
      <c r="I124" s="132">
        <f t="shared" si="31"/>
        <v>24683</v>
      </c>
      <c r="J124" s="103">
        <v>83580</v>
      </c>
      <c r="V124" s="97" t="s">
        <v>398</v>
      </c>
      <c r="W124" s="95">
        <f t="shared" si="56"/>
        <v>236</v>
      </c>
      <c r="X124" s="95">
        <f t="shared" si="57"/>
        <v>214</v>
      </c>
      <c r="Y124" s="96">
        <v>6</v>
      </c>
      <c r="Z124" s="96">
        <v>208</v>
      </c>
      <c r="AA124" s="96">
        <v>22</v>
      </c>
      <c r="AB124" s="103">
        <f t="shared" si="30"/>
        <v>21.6</v>
      </c>
      <c r="AC124" s="95">
        <f t="shared" si="58"/>
        <v>236</v>
      </c>
      <c r="AD124" s="95">
        <f t="shared" si="59"/>
        <v>214</v>
      </c>
      <c r="AE124" s="96">
        <v>6</v>
      </c>
      <c r="AF124" s="96">
        <v>208</v>
      </c>
      <c r="AG124" s="96">
        <v>22</v>
      </c>
      <c r="AJ124" s="223" t="s">
        <v>398</v>
      </c>
      <c r="AK124" s="224">
        <v>230</v>
      </c>
      <c r="AM124" s="103">
        <v>0.4</v>
      </c>
      <c r="AO124" s="244">
        <f t="shared" si="55"/>
        <v>0</v>
      </c>
      <c r="AS124" s="103" t="s">
        <v>398</v>
      </c>
      <c r="AT124" s="103">
        <v>230</v>
      </c>
    </row>
    <row r="125" spans="1:46" outlineLevel="1" x14ac:dyDescent="0.25">
      <c r="A125" s="140" t="s">
        <v>146</v>
      </c>
      <c r="B125" s="274">
        <v>502</v>
      </c>
      <c r="C125" s="128">
        <f t="shared" si="51"/>
        <v>1</v>
      </c>
      <c r="D125" s="136">
        <f t="shared" si="52"/>
        <v>1</v>
      </c>
      <c r="E125" s="296">
        <v>1</v>
      </c>
      <c r="F125" s="296"/>
      <c r="G125" s="144">
        <f t="shared" si="53"/>
        <v>315474</v>
      </c>
      <c r="H125" s="132">
        <f t="shared" si="54"/>
        <v>253766</v>
      </c>
      <c r="I125" s="132">
        <f t="shared" si="31"/>
        <v>61708</v>
      </c>
      <c r="J125" s="103">
        <v>167160</v>
      </c>
      <c r="V125" s="97" t="s">
        <v>399</v>
      </c>
      <c r="W125" s="95">
        <f t="shared" si="56"/>
        <v>522</v>
      </c>
      <c r="X125" s="95">
        <f t="shared" si="57"/>
        <v>448</v>
      </c>
      <c r="Y125" s="96">
        <v>6</v>
      </c>
      <c r="Z125" s="96">
        <v>442</v>
      </c>
      <c r="AA125" s="96">
        <v>74</v>
      </c>
      <c r="AB125" s="103">
        <f t="shared" si="30"/>
        <v>73</v>
      </c>
      <c r="AC125" s="95">
        <f t="shared" si="58"/>
        <v>522</v>
      </c>
      <c r="AD125" s="95">
        <f t="shared" si="59"/>
        <v>448</v>
      </c>
      <c r="AE125" s="96">
        <v>6</v>
      </c>
      <c r="AF125" s="96">
        <v>442</v>
      </c>
      <c r="AG125" s="96">
        <v>74</v>
      </c>
      <c r="AJ125" s="223" t="s">
        <v>399</v>
      </c>
      <c r="AK125" s="224">
        <v>504</v>
      </c>
      <c r="AM125" s="103">
        <v>1</v>
      </c>
      <c r="AO125" s="244">
        <f t="shared" si="55"/>
        <v>0</v>
      </c>
      <c r="AS125" s="103" t="s">
        <v>399</v>
      </c>
      <c r="AT125" s="103">
        <v>504</v>
      </c>
    </row>
    <row r="126" spans="1:46" outlineLevel="1" x14ac:dyDescent="0.25">
      <c r="A126" s="140" t="s">
        <v>147</v>
      </c>
      <c r="B126" s="274">
        <v>383</v>
      </c>
      <c r="C126" s="128">
        <f t="shared" si="51"/>
        <v>1</v>
      </c>
      <c r="D126" s="136">
        <f t="shared" si="52"/>
        <v>0.4</v>
      </c>
      <c r="E126" s="296"/>
      <c r="F126" s="296">
        <v>1</v>
      </c>
      <c r="G126" s="144">
        <f t="shared" si="53"/>
        <v>126190</v>
      </c>
      <c r="H126" s="132">
        <f t="shared" si="54"/>
        <v>101507</v>
      </c>
      <c r="I126" s="132">
        <f t="shared" si="31"/>
        <v>24683</v>
      </c>
      <c r="J126" s="103">
        <v>83580</v>
      </c>
      <c r="V126" s="97" t="s">
        <v>400</v>
      </c>
      <c r="W126" s="95">
        <f t="shared" si="56"/>
        <v>404</v>
      </c>
      <c r="X126" s="95">
        <f t="shared" si="57"/>
        <v>343</v>
      </c>
      <c r="Y126" s="96">
        <v>4</v>
      </c>
      <c r="Z126" s="96">
        <v>339</v>
      </c>
      <c r="AA126" s="96">
        <v>61</v>
      </c>
      <c r="AB126" s="103">
        <f t="shared" si="30"/>
        <v>60.6</v>
      </c>
      <c r="AC126" s="95">
        <f t="shared" si="58"/>
        <v>404</v>
      </c>
      <c r="AD126" s="95">
        <f t="shared" si="59"/>
        <v>343</v>
      </c>
      <c r="AE126" s="96">
        <v>4</v>
      </c>
      <c r="AF126" s="96">
        <v>339</v>
      </c>
      <c r="AG126" s="96">
        <v>61</v>
      </c>
      <c r="AJ126" s="223" t="s">
        <v>400</v>
      </c>
      <c r="AK126" s="224">
        <v>374</v>
      </c>
      <c r="AM126" s="103">
        <v>0.4</v>
      </c>
      <c r="AO126" s="244">
        <f t="shared" si="55"/>
        <v>0</v>
      </c>
      <c r="AS126" s="103" t="s">
        <v>400</v>
      </c>
      <c r="AT126" s="103">
        <v>389</v>
      </c>
    </row>
    <row r="127" spans="1:46" outlineLevel="1" x14ac:dyDescent="0.25">
      <c r="A127" s="140" t="s">
        <v>148</v>
      </c>
      <c r="B127" s="274">
        <v>304</v>
      </c>
      <c r="C127" s="128">
        <f t="shared" si="51"/>
        <v>1</v>
      </c>
      <c r="D127" s="136">
        <f t="shared" si="52"/>
        <v>0.4</v>
      </c>
      <c r="E127" s="296"/>
      <c r="F127" s="296">
        <v>1</v>
      </c>
      <c r="G127" s="144">
        <f t="shared" si="53"/>
        <v>126190</v>
      </c>
      <c r="H127" s="132">
        <f t="shared" si="54"/>
        <v>101507</v>
      </c>
      <c r="I127" s="132">
        <f t="shared" si="31"/>
        <v>24683</v>
      </c>
      <c r="J127" s="103">
        <v>167160</v>
      </c>
      <c r="V127" s="97" t="s">
        <v>401</v>
      </c>
      <c r="W127" s="95">
        <f t="shared" si="56"/>
        <v>340</v>
      </c>
      <c r="X127" s="95">
        <f t="shared" si="57"/>
        <v>284</v>
      </c>
      <c r="Y127" s="96">
        <v>7</v>
      </c>
      <c r="Z127" s="96">
        <v>277</v>
      </c>
      <c r="AA127" s="96">
        <v>56</v>
      </c>
      <c r="AB127" s="103">
        <f t="shared" si="30"/>
        <v>55.6</v>
      </c>
      <c r="AC127" s="95">
        <f t="shared" si="58"/>
        <v>340</v>
      </c>
      <c r="AD127" s="95">
        <f t="shared" si="59"/>
        <v>284</v>
      </c>
      <c r="AE127" s="96">
        <v>7</v>
      </c>
      <c r="AF127" s="96">
        <v>277</v>
      </c>
      <c r="AG127" s="96">
        <v>56</v>
      </c>
      <c r="AJ127" s="223" t="s">
        <v>401</v>
      </c>
      <c r="AK127" s="224">
        <v>327</v>
      </c>
      <c r="AM127" s="103">
        <v>0.4</v>
      </c>
      <c r="AO127" s="244">
        <f t="shared" si="55"/>
        <v>0</v>
      </c>
      <c r="AS127" s="103" t="s">
        <v>401</v>
      </c>
      <c r="AT127" s="103">
        <v>327</v>
      </c>
    </row>
    <row r="128" spans="1:46" outlineLevel="1" x14ac:dyDescent="0.25">
      <c r="A128" s="140" t="s">
        <v>149</v>
      </c>
      <c r="B128" s="274">
        <v>502</v>
      </c>
      <c r="C128" s="128">
        <f t="shared" si="51"/>
        <v>1</v>
      </c>
      <c r="D128" s="136">
        <f t="shared" si="52"/>
        <v>1</v>
      </c>
      <c r="E128" s="296">
        <v>1</v>
      </c>
      <c r="F128" s="296"/>
      <c r="G128" s="144">
        <f t="shared" si="53"/>
        <v>315474</v>
      </c>
      <c r="H128" s="132">
        <f t="shared" si="54"/>
        <v>253766</v>
      </c>
      <c r="I128" s="132">
        <f t="shared" si="31"/>
        <v>61708</v>
      </c>
      <c r="J128" s="103">
        <v>167160</v>
      </c>
      <c r="V128" s="97" t="s">
        <v>402</v>
      </c>
      <c r="W128" s="95">
        <f t="shared" si="56"/>
        <v>508</v>
      </c>
      <c r="X128" s="95">
        <f t="shared" si="57"/>
        <v>467</v>
      </c>
      <c r="Y128" s="96">
        <v>3</v>
      </c>
      <c r="Z128" s="96">
        <v>464</v>
      </c>
      <c r="AA128" s="96">
        <v>41</v>
      </c>
      <c r="AB128" s="103">
        <f t="shared" si="30"/>
        <v>40</v>
      </c>
      <c r="AC128" s="95">
        <f t="shared" si="58"/>
        <v>508</v>
      </c>
      <c r="AD128" s="95">
        <f t="shared" si="59"/>
        <v>467</v>
      </c>
      <c r="AE128" s="96">
        <v>3</v>
      </c>
      <c r="AF128" s="96">
        <v>464</v>
      </c>
      <c r="AG128" s="96">
        <v>41</v>
      </c>
      <c r="AJ128" s="223" t="s">
        <v>402</v>
      </c>
      <c r="AK128" s="224">
        <v>511</v>
      </c>
      <c r="AM128" s="103">
        <v>1</v>
      </c>
      <c r="AO128" s="244">
        <f t="shared" si="55"/>
        <v>0</v>
      </c>
      <c r="AS128" s="103" t="s">
        <v>402</v>
      </c>
      <c r="AT128" s="103">
        <v>511</v>
      </c>
    </row>
    <row r="129" spans="1:46" outlineLevel="1" x14ac:dyDescent="0.25">
      <c r="A129" s="140" t="s">
        <v>150</v>
      </c>
      <c r="B129" s="274">
        <v>593</v>
      </c>
      <c r="C129" s="128">
        <f t="shared" si="51"/>
        <v>1</v>
      </c>
      <c r="D129" s="149">
        <f t="shared" si="52"/>
        <v>1</v>
      </c>
      <c r="E129" s="157">
        <v>1</v>
      </c>
      <c r="F129" s="157"/>
      <c r="G129" s="144">
        <f t="shared" si="53"/>
        <v>315474</v>
      </c>
      <c r="H129" s="132">
        <f t="shared" si="54"/>
        <v>253766</v>
      </c>
      <c r="I129" s="132">
        <f t="shared" si="31"/>
        <v>61708</v>
      </c>
      <c r="J129" s="103">
        <v>167160</v>
      </c>
      <c r="V129" s="97" t="s">
        <v>403</v>
      </c>
      <c r="W129" s="95">
        <f t="shared" si="56"/>
        <v>589</v>
      </c>
      <c r="X129" s="95">
        <f t="shared" si="57"/>
        <v>510</v>
      </c>
      <c r="Y129" s="96">
        <v>16</v>
      </c>
      <c r="Z129" s="96">
        <v>494</v>
      </c>
      <c r="AA129" s="96">
        <v>79</v>
      </c>
      <c r="AB129" s="103">
        <f t="shared" si="30"/>
        <v>78</v>
      </c>
      <c r="AC129" s="95">
        <f t="shared" si="58"/>
        <v>589</v>
      </c>
      <c r="AD129" s="95">
        <f t="shared" si="59"/>
        <v>510</v>
      </c>
      <c r="AE129" s="96">
        <v>16</v>
      </c>
      <c r="AF129" s="96">
        <v>494</v>
      </c>
      <c r="AG129" s="96">
        <v>79</v>
      </c>
      <c r="AJ129" s="223" t="s">
        <v>403</v>
      </c>
      <c r="AK129" s="224">
        <v>565</v>
      </c>
      <c r="AM129" s="103">
        <v>1</v>
      </c>
      <c r="AO129" s="244">
        <f t="shared" si="55"/>
        <v>0</v>
      </c>
      <c r="AS129" s="103" t="s">
        <v>403</v>
      </c>
      <c r="AT129" s="103">
        <v>565</v>
      </c>
    </row>
    <row r="130" spans="1:46" outlineLevel="1" x14ac:dyDescent="0.25">
      <c r="A130" s="140" t="s">
        <v>151</v>
      </c>
      <c r="B130" s="274">
        <v>142</v>
      </c>
      <c r="C130" s="128">
        <f t="shared" si="51"/>
        <v>1</v>
      </c>
      <c r="D130" s="149">
        <f t="shared" si="52"/>
        <v>0.4</v>
      </c>
      <c r="E130" s="157"/>
      <c r="F130" s="157">
        <v>1</v>
      </c>
      <c r="G130" s="144">
        <f t="shared" si="53"/>
        <v>126190</v>
      </c>
      <c r="H130" s="132">
        <f t="shared" si="54"/>
        <v>101507</v>
      </c>
      <c r="I130" s="132">
        <f t="shared" si="31"/>
        <v>24683</v>
      </c>
      <c r="J130" s="103">
        <v>83580</v>
      </c>
      <c r="V130" s="99" t="s">
        <v>404</v>
      </c>
      <c r="W130" s="95">
        <f t="shared" si="56"/>
        <v>157</v>
      </c>
      <c r="X130" s="95">
        <f t="shared" si="57"/>
        <v>133</v>
      </c>
      <c r="Y130" s="212">
        <v>2</v>
      </c>
      <c r="Z130" s="212">
        <v>131</v>
      </c>
      <c r="AA130" s="212">
        <v>24</v>
      </c>
      <c r="AB130" s="103">
        <f t="shared" si="30"/>
        <v>23.6</v>
      </c>
      <c r="AC130" s="95">
        <f t="shared" si="58"/>
        <v>157</v>
      </c>
      <c r="AD130" s="95">
        <f t="shared" si="59"/>
        <v>133</v>
      </c>
      <c r="AE130" s="212">
        <v>2</v>
      </c>
      <c r="AF130" s="212">
        <v>131</v>
      </c>
      <c r="AG130" s="212">
        <v>24</v>
      </c>
      <c r="AJ130" s="226" t="s">
        <v>404</v>
      </c>
      <c r="AK130" s="224">
        <v>149</v>
      </c>
      <c r="AM130" s="103">
        <v>0.4</v>
      </c>
      <c r="AO130" s="244">
        <f t="shared" si="55"/>
        <v>0</v>
      </c>
      <c r="AS130" s="103" t="s">
        <v>404</v>
      </c>
      <c r="AT130" s="103">
        <v>149</v>
      </c>
    </row>
    <row r="131" spans="1:46" x14ac:dyDescent="0.3">
      <c r="A131" s="146" t="s">
        <v>22</v>
      </c>
      <c r="B131" s="180">
        <f>SUM(B119:B130)</f>
        <v>5670</v>
      </c>
      <c r="C131" s="181">
        <f t="shared" ref="C131:J131" si="60">SUM(C119:C130)</f>
        <v>12</v>
      </c>
      <c r="D131" s="181">
        <f t="shared" si="60"/>
        <v>8.4</v>
      </c>
      <c r="E131" s="181">
        <f t="shared" si="60"/>
        <v>6</v>
      </c>
      <c r="F131" s="181">
        <f t="shared" si="60"/>
        <v>6</v>
      </c>
      <c r="G131" s="165">
        <f t="shared" si="60"/>
        <v>2649984</v>
      </c>
      <c r="H131" s="186">
        <f t="shared" si="60"/>
        <v>2131638</v>
      </c>
      <c r="I131" s="165">
        <f t="shared" si="60"/>
        <v>518346</v>
      </c>
      <c r="J131" s="182">
        <f t="shared" si="60"/>
        <v>1671600</v>
      </c>
      <c r="V131" s="145"/>
    </row>
    <row r="132" spans="1:46" outlineLevel="1" x14ac:dyDescent="0.3">
      <c r="A132" s="146" t="s">
        <v>277</v>
      </c>
      <c r="B132" s="167"/>
      <c r="C132" s="167"/>
      <c r="D132" s="147"/>
      <c r="E132" s="147"/>
      <c r="F132" s="147"/>
      <c r="G132" s="148"/>
      <c r="H132" s="148"/>
      <c r="I132" s="148"/>
      <c r="V132" s="145"/>
      <c r="AB132" s="103">
        <f t="shared" si="30"/>
        <v>0</v>
      </c>
    </row>
    <row r="133" spans="1:46" outlineLevel="1" x14ac:dyDescent="0.25">
      <c r="A133" s="133" t="s">
        <v>152</v>
      </c>
      <c r="B133" s="274">
        <v>903</v>
      </c>
      <c r="C133" s="128">
        <f t="shared" ref="C133:C159" si="61">E133+F133</f>
        <v>1</v>
      </c>
      <c r="D133" s="149">
        <f t="shared" ref="D133:D159" si="62">SUM(E133+F133*$D$6)</f>
        <v>1</v>
      </c>
      <c r="E133" s="157">
        <v>1</v>
      </c>
      <c r="F133" s="157"/>
      <c r="G133" s="144">
        <f t="shared" ref="G133:G159" si="63">ROUND($G$5/$D$290*D133,0)</f>
        <v>315474</v>
      </c>
      <c r="H133" s="132">
        <f t="shared" ref="H133:H159" si="64">ROUNDUP(D133*$H$6,0)</f>
        <v>253766</v>
      </c>
      <c r="I133" s="132">
        <f t="shared" si="31"/>
        <v>61708</v>
      </c>
      <c r="J133" s="103">
        <v>167160</v>
      </c>
      <c r="V133" s="100" t="s">
        <v>405</v>
      </c>
      <c r="W133" s="103" t="s">
        <v>405</v>
      </c>
      <c r="X133" s="103">
        <v>836</v>
      </c>
      <c r="Y133" s="105" t="s">
        <v>405</v>
      </c>
      <c r="Z133" s="106">
        <v>851</v>
      </c>
      <c r="AA133" s="106">
        <v>1</v>
      </c>
      <c r="AB133" s="103">
        <f t="shared" si="30"/>
        <v>0</v>
      </c>
      <c r="AC133" s="204">
        <f>AD133+AG133</f>
        <v>794</v>
      </c>
      <c r="AD133" s="204">
        <f>AE133+AF133</f>
        <v>740</v>
      </c>
      <c r="AE133" s="96">
        <v>31</v>
      </c>
      <c r="AF133" s="96">
        <v>709</v>
      </c>
      <c r="AG133" s="96">
        <v>54</v>
      </c>
      <c r="AJ133" s="227" t="s">
        <v>405</v>
      </c>
      <c r="AK133" s="224">
        <v>842</v>
      </c>
      <c r="AM133" s="103">
        <v>1</v>
      </c>
      <c r="AO133" s="244">
        <f t="shared" ref="AO133:AO159" si="65">AM133-D133</f>
        <v>0</v>
      </c>
      <c r="AS133" s="103" t="s">
        <v>405</v>
      </c>
      <c r="AT133" s="103">
        <v>811</v>
      </c>
    </row>
    <row r="134" spans="1:46" ht="36" outlineLevel="1" x14ac:dyDescent="0.25">
      <c r="A134" s="133" t="s">
        <v>153</v>
      </c>
      <c r="B134" s="274">
        <v>251</v>
      </c>
      <c r="C134" s="128">
        <f t="shared" si="61"/>
        <v>1</v>
      </c>
      <c r="D134" s="149">
        <f t="shared" si="62"/>
        <v>0.4</v>
      </c>
      <c r="E134" s="157"/>
      <c r="F134" s="157">
        <v>1</v>
      </c>
      <c r="G134" s="144">
        <f t="shared" si="63"/>
        <v>126190</v>
      </c>
      <c r="H134" s="132">
        <f t="shared" si="64"/>
        <v>101507</v>
      </c>
      <c r="I134" s="132">
        <f t="shared" si="31"/>
        <v>24683</v>
      </c>
      <c r="J134" s="103">
        <v>83580</v>
      </c>
      <c r="V134" s="100" t="s">
        <v>406</v>
      </c>
      <c r="W134" s="103" t="s">
        <v>406</v>
      </c>
      <c r="X134" s="103">
        <v>249</v>
      </c>
      <c r="Y134" s="105" t="s">
        <v>406</v>
      </c>
      <c r="Z134" s="106">
        <v>256</v>
      </c>
      <c r="AA134" s="106">
        <v>0.5</v>
      </c>
      <c r="AB134" s="103">
        <f t="shared" si="30"/>
        <v>9.9999999999999978E-2</v>
      </c>
      <c r="AC134" s="204">
        <f t="shared" ref="AC134:AC159" si="66">AD134+AG134</f>
        <v>243</v>
      </c>
      <c r="AD134" s="204">
        <f t="shared" ref="AD134:AD159" si="67">AE134+AF134</f>
        <v>223</v>
      </c>
      <c r="AE134" s="96">
        <v>5</v>
      </c>
      <c r="AF134" s="96">
        <v>218</v>
      </c>
      <c r="AG134" s="96">
        <v>20</v>
      </c>
      <c r="AJ134" s="227" t="s">
        <v>406</v>
      </c>
      <c r="AK134" s="224">
        <v>247</v>
      </c>
      <c r="AM134" s="103">
        <v>0.4</v>
      </c>
      <c r="AO134" s="244">
        <f t="shared" si="65"/>
        <v>0</v>
      </c>
      <c r="AS134" s="103" t="s">
        <v>406</v>
      </c>
      <c r="AT134" s="103">
        <v>234</v>
      </c>
    </row>
    <row r="135" spans="1:46" outlineLevel="1" x14ac:dyDescent="0.25">
      <c r="A135" s="133" t="s">
        <v>154</v>
      </c>
      <c r="B135" s="274">
        <v>225</v>
      </c>
      <c r="C135" s="128">
        <f t="shared" si="61"/>
        <v>1</v>
      </c>
      <c r="D135" s="149">
        <f t="shared" si="62"/>
        <v>0.4</v>
      </c>
      <c r="E135" s="157"/>
      <c r="F135" s="157">
        <v>1</v>
      </c>
      <c r="G135" s="144">
        <f t="shared" si="63"/>
        <v>126190</v>
      </c>
      <c r="H135" s="132">
        <f t="shared" si="64"/>
        <v>101507</v>
      </c>
      <c r="I135" s="132">
        <f t="shared" si="31"/>
        <v>24683</v>
      </c>
      <c r="J135" s="103">
        <v>83580</v>
      </c>
      <c r="V135" s="100" t="s">
        <v>407</v>
      </c>
      <c r="W135" s="103" t="s">
        <v>407</v>
      </c>
      <c r="X135" s="103">
        <v>187</v>
      </c>
      <c r="Y135" s="105" t="s">
        <v>407</v>
      </c>
      <c r="Z135" s="106">
        <v>200</v>
      </c>
      <c r="AA135" s="106">
        <v>0.5</v>
      </c>
      <c r="AB135" s="103">
        <f t="shared" si="30"/>
        <v>9.9999999999999978E-2</v>
      </c>
      <c r="AC135" s="204">
        <f t="shared" si="66"/>
        <v>198</v>
      </c>
      <c r="AD135" s="204">
        <f t="shared" si="67"/>
        <v>166</v>
      </c>
      <c r="AE135" s="96">
        <v>3</v>
      </c>
      <c r="AF135" s="96">
        <v>163</v>
      </c>
      <c r="AG135" s="96">
        <v>32</v>
      </c>
      <c r="AJ135" s="227" t="s">
        <v>407</v>
      </c>
      <c r="AK135" s="224">
        <v>208</v>
      </c>
      <c r="AM135" s="103">
        <v>0.4</v>
      </c>
      <c r="AO135" s="244">
        <f t="shared" si="65"/>
        <v>0</v>
      </c>
      <c r="AS135" s="103" t="s">
        <v>407</v>
      </c>
      <c r="AT135" s="103">
        <v>188</v>
      </c>
    </row>
    <row r="136" spans="1:46" ht="36" outlineLevel="1" x14ac:dyDescent="0.25">
      <c r="A136" s="133" t="s">
        <v>155</v>
      </c>
      <c r="B136" s="274">
        <v>249</v>
      </c>
      <c r="C136" s="128">
        <f t="shared" si="61"/>
        <v>1</v>
      </c>
      <c r="D136" s="149">
        <f t="shared" si="62"/>
        <v>0.4</v>
      </c>
      <c r="E136" s="157"/>
      <c r="F136" s="157">
        <v>1</v>
      </c>
      <c r="G136" s="144">
        <f t="shared" si="63"/>
        <v>126190</v>
      </c>
      <c r="H136" s="132">
        <f t="shared" si="64"/>
        <v>101507</v>
      </c>
      <c r="I136" s="132">
        <f t="shared" si="31"/>
        <v>24683</v>
      </c>
      <c r="J136" s="103">
        <v>83580</v>
      </c>
      <c r="V136" s="100" t="s">
        <v>408</v>
      </c>
      <c r="W136" s="103" t="s">
        <v>408</v>
      </c>
      <c r="X136" s="103">
        <v>244</v>
      </c>
      <c r="Y136" s="105" t="s">
        <v>408</v>
      </c>
      <c r="Z136" s="106">
        <v>233</v>
      </c>
      <c r="AA136" s="106">
        <v>0.5</v>
      </c>
      <c r="AB136" s="103">
        <f t="shared" si="30"/>
        <v>9.9999999999999978E-2</v>
      </c>
      <c r="AC136" s="204">
        <f t="shared" si="66"/>
        <v>230</v>
      </c>
      <c r="AD136" s="204">
        <f t="shared" si="67"/>
        <v>209</v>
      </c>
      <c r="AE136" s="96">
        <v>4</v>
      </c>
      <c r="AF136" s="96">
        <v>205</v>
      </c>
      <c r="AG136" s="96">
        <v>21</v>
      </c>
      <c r="AJ136" s="227" t="s">
        <v>408</v>
      </c>
      <c r="AK136" s="224">
        <v>240</v>
      </c>
      <c r="AM136" s="103">
        <v>0.4</v>
      </c>
      <c r="AO136" s="244">
        <f t="shared" si="65"/>
        <v>0</v>
      </c>
      <c r="AS136" s="103" t="s">
        <v>408</v>
      </c>
      <c r="AT136" s="103">
        <v>226</v>
      </c>
    </row>
    <row r="137" spans="1:46" outlineLevel="1" x14ac:dyDescent="0.25">
      <c r="A137" s="133" t="s">
        <v>156</v>
      </c>
      <c r="B137" s="274">
        <v>839</v>
      </c>
      <c r="C137" s="128">
        <f t="shared" si="61"/>
        <v>1</v>
      </c>
      <c r="D137" s="149">
        <f t="shared" si="62"/>
        <v>1</v>
      </c>
      <c r="E137" s="157">
        <v>1</v>
      </c>
      <c r="F137" s="157"/>
      <c r="G137" s="144">
        <f t="shared" si="63"/>
        <v>315474</v>
      </c>
      <c r="H137" s="132">
        <f t="shared" si="64"/>
        <v>253766</v>
      </c>
      <c r="I137" s="132">
        <f t="shared" si="31"/>
        <v>61708</v>
      </c>
      <c r="J137" s="103">
        <v>167160</v>
      </c>
      <c r="V137" s="100" t="s">
        <v>409</v>
      </c>
      <c r="W137" s="103" t="s">
        <v>409</v>
      </c>
      <c r="X137" s="103">
        <v>768</v>
      </c>
      <c r="Y137" s="105" t="s">
        <v>409</v>
      </c>
      <c r="Z137" s="106">
        <v>802</v>
      </c>
      <c r="AA137" s="106">
        <v>1</v>
      </c>
      <c r="AB137" s="103">
        <f t="shared" si="30"/>
        <v>0</v>
      </c>
      <c r="AC137" s="204">
        <f t="shared" si="66"/>
        <v>724</v>
      </c>
      <c r="AD137" s="204">
        <f t="shared" si="67"/>
        <v>654</v>
      </c>
      <c r="AE137" s="96">
        <v>12</v>
      </c>
      <c r="AF137" s="96">
        <v>642</v>
      </c>
      <c r="AG137" s="96">
        <v>70</v>
      </c>
      <c r="AJ137" s="227" t="s">
        <v>409</v>
      </c>
      <c r="AK137" s="224">
        <v>765</v>
      </c>
      <c r="AM137" s="103">
        <v>1</v>
      </c>
      <c r="AO137" s="244">
        <f t="shared" si="65"/>
        <v>0</v>
      </c>
      <c r="AS137" s="103" t="s">
        <v>409</v>
      </c>
      <c r="AT137" s="103">
        <v>736</v>
      </c>
    </row>
    <row r="138" spans="1:46" outlineLevel="1" x14ac:dyDescent="0.25">
      <c r="A138" s="133" t="s">
        <v>157</v>
      </c>
      <c r="B138" s="274">
        <v>224</v>
      </c>
      <c r="C138" s="128">
        <f t="shared" si="61"/>
        <v>1</v>
      </c>
      <c r="D138" s="149">
        <f t="shared" si="62"/>
        <v>0.4</v>
      </c>
      <c r="E138" s="157"/>
      <c r="F138" s="157">
        <v>1</v>
      </c>
      <c r="G138" s="144">
        <f t="shared" si="63"/>
        <v>126190</v>
      </c>
      <c r="H138" s="132">
        <f t="shared" si="64"/>
        <v>101507</v>
      </c>
      <c r="I138" s="132">
        <f t="shared" si="31"/>
        <v>24683</v>
      </c>
      <c r="J138" s="103">
        <v>83580</v>
      </c>
      <c r="V138" s="100" t="s">
        <v>410</v>
      </c>
      <c r="W138" s="103" t="s">
        <v>410</v>
      </c>
      <c r="X138" s="103">
        <v>199</v>
      </c>
      <c r="Y138" s="105" t="s">
        <v>410</v>
      </c>
      <c r="Z138" s="106">
        <v>219</v>
      </c>
      <c r="AA138" s="106">
        <v>0.5</v>
      </c>
      <c r="AB138" s="103">
        <f t="shared" ref="AB138:AB201" si="68">AA138-D138</f>
        <v>9.9999999999999978E-2</v>
      </c>
      <c r="AC138" s="204">
        <f t="shared" si="66"/>
        <v>161</v>
      </c>
      <c r="AD138" s="204">
        <f t="shared" si="67"/>
        <v>146</v>
      </c>
      <c r="AE138" s="96">
        <v>11</v>
      </c>
      <c r="AF138" s="96">
        <v>135</v>
      </c>
      <c r="AG138" s="96">
        <v>15</v>
      </c>
      <c r="AJ138" s="227" t="s">
        <v>410</v>
      </c>
      <c r="AK138" s="224">
        <v>209</v>
      </c>
      <c r="AM138" s="103">
        <v>0.4</v>
      </c>
      <c r="AO138" s="244">
        <f t="shared" si="65"/>
        <v>0</v>
      </c>
      <c r="AS138" s="103" t="s">
        <v>410</v>
      </c>
      <c r="AT138" s="103">
        <v>206</v>
      </c>
    </row>
    <row r="139" spans="1:46" ht="36" outlineLevel="1" x14ac:dyDescent="0.25">
      <c r="A139" s="133" t="s">
        <v>158</v>
      </c>
      <c r="B139" s="274">
        <v>415</v>
      </c>
      <c r="C139" s="297">
        <f t="shared" si="61"/>
        <v>1</v>
      </c>
      <c r="D139" s="149">
        <f t="shared" si="62"/>
        <v>0.4</v>
      </c>
      <c r="E139" s="157"/>
      <c r="F139" s="157">
        <v>1</v>
      </c>
      <c r="G139" s="144">
        <f t="shared" si="63"/>
        <v>126190</v>
      </c>
      <c r="H139" s="132">
        <f t="shared" si="64"/>
        <v>101507</v>
      </c>
      <c r="I139" s="132">
        <f t="shared" ref="I139:I202" si="69">G139-H139</f>
        <v>24683</v>
      </c>
      <c r="J139" s="103">
        <v>167160</v>
      </c>
      <c r="V139" s="100" t="s">
        <v>411</v>
      </c>
      <c r="W139" s="103" t="s">
        <v>411</v>
      </c>
      <c r="X139" s="103">
        <v>406</v>
      </c>
      <c r="Y139" s="105" t="s">
        <v>411</v>
      </c>
      <c r="Z139" s="106">
        <v>424</v>
      </c>
      <c r="AA139" s="106">
        <v>0.5</v>
      </c>
      <c r="AB139" s="103">
        <f t="shared" si="68"/>
        <v>9.9999999999999978E-2</v>
      </c>
      <c r="AC139" s="204">
        <f t="shared" si="66"/>
        <v>395</v>
      </c>
      <c r="AD139" s="204">
        <f t="shared" si="67"/>
        <v>366</v>
      </c>
      <c r="AE139" s="96">
        <v>6</v>
      </c>
      <c r="AF139" s="96">
        <v>360</v>
      </c>
      <c r="AG139" s="96">
        <v>29</v>
      </c>
      <c r="AJ139" s="227" t="s">
        <v>411</v>
      </c>
      <c r="AK139" s="224">
        <v>408</v>
      </c>
      <c r="AM139" s="103">
        <v>0.4</v>
      </c>
      <c r="AO139" s="244">
        <f t="shared" si="65"/>
        <v>0</v>
      </c>
      <c r="AS139" s="103" t="s">
        <v>411</v>
      </c>
      <c r="AT139" s="103">
        <v>396</v>
      </c>
    </row>
    <row r="140" spans="1:46" outlineLevel="1" x14ac:dyDescent="0.25">
      <c r="A140" s="133" t="s">
        <v>23</v>
      </c>
      <c r="B140" s="274">
        <v>1710</v>
      </c>
      <c r="C140" s="297">
        <f t="shared" si="61"/>
        <v>1</v>
      </c>
      <c r="D140" s="149">
        <f t="shared" si="62"/>
        <v>1</v>
      </c>
      <c r="E140" s="157">
        <v>1</v>
      </c>
      <c r="F140" s="157"/>
      <c r="G140" s="144">
        <f t="shared" si="63"/>
        <v>315474</v>
      </c>
      <c r="H140" s="132">
        <f t="shared" si="64"/>
        <v>253766</v>
      </c>
      <c r="I140" s="132">
        <f t="shared" si="69"/>
        <v>61708</v>
      </c>
      <c r="J140" s="103">
        <v>167160</v>
      </c>
      <c r="V140" s="100" t="s">
        <v>412</v>
      </c>
      <c r="Y140" s="105" t="s">
        <v>542</v>
      </c>
      <c r="Z140" s="106">
        <v>1582</v>
      </c>
      <c r="AA140" s="106">
        <v>1</v>
      </c>
      <c r="AB140" s="103">
        <f t="shared" si="68"/>
        <v>0</v>
      </c>
      <c r="AC140" s="204">
        <f t="shared" si="66"/>
        <v>233</v>
      </c>
      <c r="AD140" s="204">
        <f t="shared" si="67"/>
        <v>206</v>
      </c>
      <c r="AE140" s="96">
        <v>4</v>
      </c>
      <c r="AF140" s="96">
        <v>202</v>
      </c>
      <c r="AG140" s="96">
        <v>27</v>
      </c>
      <c r="AJ140" s="227" t="s">
        <v>542</v>
      </c>
      <c r="AK140" s="224">
        <v>1664</v>
      </c>
      <c r="AM140" s="103">
        <v>1</v>
      </c>
      <c r="AO140" s="244">
        <f t="shared" si="65"/>
        <v>0</v>
      </c>
      <c r="AS140" s="103" t="s">
        <v>412</v>
      </c>
      <c r="AT140" s="103">
        <v>308</v>
      </c>
    </row>
    <row r="141" spans="1:46" outlineLevel="1" x14ac:dyDescent="0.25">
      <c r="A141" s="133" t="s">
        <v>159</v>
      </c>
      <c r="B141" s="274">
        <v>304</v>
      </c>
      <c r="C141" s="297">
        <f t="shared" si="61"/>
        <v>1</v>
      </c>
      <c r="D141" s="149">
        <f t="shared" si="62"/>
        <v>0.4</v>
      </c>
      <c r="E141" s="157"/>
      <c r="F141" s="157">
        <v>1</v>
      </c>
      <c r="G141" s="144">
        <f t="shared" si="63"/>
        <v>126190</v>
      </c>
      <c r="H141" s="132">
        <f t="shared" si="64"/>
        <v>101507</v>
      </c>
      <c r="I141" s="132">
        <f t="shared" si="69"/>
        <v>24683</v>
      </c>
      <c r="J141" s="103">
        <v>83580</v>
      </c>
      <c r="V141" s="100" t="s">
        <v>413</v>
      </c>
      <c r="W141" s="103" t="s">
        <v>412</v>
      </c>
      <c r="X141" s="103">
        <v>423</v>
      </c>
      <c r="Y141" s="105" t="s">
        <v>412</v>
      </c>
      <c r="Z141" s="106">
        <v>309</v>
      </c>
      <c r="AA141" s="106">
        <v>0.5</v>
      </c>
      <c r="AB141" s="103">
        <f t="shared" si="68"/>
        <v>9.9999999999999978E-2</v>
      </c>
      <c r="AC141" s="204">
        <f t="shared" si="66"/>
        <v>389</v>
      </c>
      <c r="AD141" s="204">
        <f t="shared" si="67"/>
        <v>358</v>
      </c>
      <c r="AE141" s="96">
        <v>6</v>
      </c>
      <c r="AF141" s="96">
        <v>352</v>
      </c>
      <c r="AG141" s="96">
        <v>31</v>
      </c>
      <c r="AJ141" s="227" t="s">
        <v>412</v>
      </c>
      <c r="AK141" s="224">
        <v>326</v>
      </c>
      <c r="AM141" s="103">
        <v>0.4</v>
      </c>
      <c r="AO141" s="244">
        <f t="shared" si="65"/>
        <v>0</v>
      </c>
      <c r="AS141" s="103" t="s">
        <v>413</v>
      </c>
      <c r="AT141" s="103">
        <v>410</v>
      </c>
    </row>
    <row r="142" spans="1:46" outlineLevel="1" x14ac:dyDescent="0.25">
      <c r="A142" s="133" t="s">
        <v>160</v>
      </c>
      <c r="B142" s="274">
        <v>421</v>
      </c>
      <c r="C142" s="128">
        <f t="shared" si="61"/>
        <v>1</v>
      </c>
      <c r="D142" s="149">
        <f t="shared" si="62"/>
        <v>0.4</v>
      </c>
      <c r="E142" s="157"/>
      <c r="F142" s="157">
        <v>1</v>
      </c>
      <c r="G142" s="144">
        <f t="shared" si="63"/>
        <v>126190</v>
      </c>
      <c r="H142" s="132">
        <f t="shared" si="64"/>
        <v>101507</v>
      </c>
      <c r="I142" s="132">
        <f t="shared" si="69"/>
        <v>24683</v>
      </c>
      <c r="J142" s="103">
        <v>167160</v>
      </c>
      <c r="V142" s="100" t="s">
        <v>414</v>
      </c>
      <c r="W142" s="103" t="s">
        <v>413</v>
      </c>
      <c r="X142" s="103">
        <v>406</v>
      </c>
      <c r="Y142" s="105" t="s">
        <v>413</v>
      </c>
      <c r="Z142" s="106">
        <v>416</v>
      </c>
      <c r="AA142" s="106">
        <v>0.5</v>
      </c>
      <c r="AB142" s="103">
        <f t="shared" si="68"/>
        <v>9.9999999999999978E-2</v>
      </c>
      <c r="AC142" s="204">
        <f t="shared" si="66"/>
        <v>498</v>
      </c>
      <c r="AD142" s="204">
        <f t="shared" si="67"/>
        <v>452</v>
      </c>
      <c r="AE142" s="96">
        <v>3</v>
      </c>
      <c r="AF142" s="96">
        <v>449</v>
      </c>
      <c r="AG142" s="96">
        <v>46</v>
      </c>
      <c r="AJ142" s="227" t="s">
        <v>413</v>
      </c>
      <c r="AK142" s="224">
        <v>423</v>
      </c>
      <c r="AM142" s="103">
        <v>0.4</v>
      </c>
      <c r="AO142" s="244">
        <f t="shared" si="65"/>
        <v>0</v>
      </c>
      <c r="AS142" s="103" t="s">
        <v>414</v>
      </c>
      <c r="AT142" s="103">
        <v>511</v>
      </c>
    </row>
    <row r="143" spans="1:46" outlineLevel="1" x14ac:dyDescent="0.25">
      <c r="A143" s="133" t="s">
        <v>161</v>
      </c>
      <c r="B143" s="274">
        <v>571</v>
      </c>
      <c r="C143" s="128">
        <f t="shared" si="61"/>
        <v>1</v>
      </c>
      <c r="D143" s="149">
        <f t="shared" si="62"/>
        <v>1</v>
      </c>
      <c r="E143" s="296">
        <v>1</v>
      </c>
      <c r="F143" s="296"/>
      <c r="G143" s="144">
        <f t="shared" si="63"/>
        <v>315474</v>
      </c>
      <c r="H143" s="132">
        <f t="shared" si="64"/>
        <v>253766</v>
      </c>
      <c r="I143" s="132">
        <f>G143-H143</f>
        <v>61708</v>
      </c>
      <c r="J143" s="103">
        <v>83580</v>
      </c>
      <c r="V143" s="100" t="s">
        <v>415</v>
      </c>
      <c r="W143" s="103" t="s">
        <v>414</v>
      </c>
      <c r="X143" s="103">
        <v>485</v>
      </c>
      <c r="Y143" s="105" t="s">
        <v>414</v>
      </c>
      <c r="Z143" s="106">
        <v>502</v>
      </c>
      <c r="AA143" s="106">
        <v>1</v>
      </c>
      <c r="AB143" s="103">
        <f t="shared" si="68"/>
        <v>0</v>
      </c>
      <c r="AC143" s="204">
        <f t="shared" si="66"/>
        <v>210</v>
      </c>
      <c r="AD143" s="204">
        <f t="shared" si="67"/>
        <v>195</v>
      </c>
      <c r="AE143" s="96">
        <v>5</v>
      </c>
      <c r="AF143" s="96">
        <v>190</v>
      </c>
      <c r="AG143" s="96">
        <v>15</v>
      </c>
      <c r="AJ143" s="227" t="s">
        <v>414</v>
      </c>
      <c r="AK143" s="224">
        <v>523</v>
      </c>
      <c r="AM143" s="248">
        <v>1</v>
      </c>
      <c r="AN143" s="248"/>
      <c r="AO143" s="249">
        <f t="shared" si="65"/>
        <v>0</v>
      </c>
      <c r="AS143" s="103" t="s">
        <v>415</v>
      </c>
      <c r="AT143" s="103">
        <v>198</v>
      </c>
    </row>
    <row r="144" spans="1:46" outlineLevel="1" x14ac:dyDescent="0.25">
      <c r="A144" s="133" t="s">
        <v>162</v>
      </c>
      <c r="B144" s="274">
        <v>219</v>
      </c>
      <c r="C144" s="128">
        <f t="shared" si="61"/>
        <v>1</v>
      </c>
      <c r="D144" s="149">
        <f t="shared" si="62"/>
        <v>0.4</v>
      </c>
      <c r="E144" s="296"/>
      <c r="F144" s="303">
        <v>1</v>
      </c>
      <c r="G144" s="144">
        <f t="shared" si="63"/>
        <v>126190</v>
      </c>
      <c r="H144" s="132">
        <f t="shared" si="64"/>
        <v>101507</v>
      </c>
      <c r="I144" s="132">
        <f t="shared" si="69"/>
        <v>24683</v>
      </c>
      <c r="J144" s="103">
        <v>83580</v>
      </c>
      <c r="V144" s="100" t="s">
        <v>416</v>
      </c>
      <c r="W144" s="103" t="s">
        <v>415</v>
      </c>
      <c r="X144" s="103">
        <v>226</v>
      </c>
      <c r="Y144" s="105" t="s">
        <v>415</v>
      </c>
      <c r="Z144" s="106">
        <v>228</v>
      </c>
      <c r="AA144" s="106">
        <v>0.5</v>
      </c>
      <c r="AB144" s="103">
        <f t="shared" si="68"/>
        <v>9.9999999999999978E-2</v>
      </c>
      <c r="AC144" s="204">
        <f t="shared" si="66"/>
        <v>190</v>
      </c>
      <c r="AD144" s="204">
        <f t="shared" si="67"/>
        <v>172</v>
      </c>
      <c r="AE144" s="96">
        <v>1</v>
      </c>
      <c r="AF144" s="96">
        <v>171</v>
      </c>
      <c r="AG144" s="96">
        <v>18</v>
      </c>
      <c r="AJ144" s="227" t="s">
        <v>415</v>
      </c>
      <c r="AK144" s="224">
        <v>217</v>
      </c>
      <c r="AM144" s="103">
        <v>0.4</v>
      </c>
      <c r="AO144" s="244">
        <f t="shared" si="65"/>
        <v>0</v>
      </c>
      <c r="AS144" s="103" t="s">
        <v>416</v>
      </c>
      <c r="AT144" s="103">
        <v>189</v>
      </c>
    </row>
    <row r="145" spans="1:46" ht="36" outlineLevel="1" x14ac:dyDescent="0.25">
      <c r="A145" s="133" t="s">
        <v>163</v>
      </c>
      <c r="B145" s="274">
        <v>205</v>
      </c>
      <c r="C145" s="128">
        <f t="shared" si="61"/>
        <v>1</v>
      </c>
      <c r="D145" s="149">
        <f t="shared" si="62"/>
        <v>0.4</v>
      </c>
      <c r="E145" s="131"/>
      <c r="F145" s="157">
        <v>1</v>
      </c>
      <c r="G145" s="144">
        <f t="shared" si="63"/>
        <v>126190</v>
      </c>
      <c r="H145" s="132">
        <f t="shared" si="64"/>
        <v>101507</v>
      </c>
      <c r="I145" s="132">
        <f t="shared" si="69"/>
        <v>24683</v>
      </c>
      <c r="J145" s="103">
        <v>83580</v>
      </c>
      <c r="V145" s="100" t="s">
        <v>417</v>
      </c>
      <c r="W145" s="103" t="s">
        <v>416</v>
      </c>
      <c r="X145" s="103">
        <v>188</v>
      </c>
      <c r="Y145" s="105" t="s">
        <v>416</v>
      </c>
      <c r="Z145" s="106">
        <v>189</v>
      </c>
      <c r="AA145" s="106">
        <v>0.5</v>
      </c>
      <c r="AB145" s="103">
        <f t="shared" si="68"/>
        <v>9.9999999999999978E-2</v>
      </c>
      <c r="AC145" s="204">
        <f t="shared" si="66"/>
        <v>1446</v>
      </c>
      <c r="AD145" s="204">
        <f t="shared" si="67"/>
        <v>1362</v>
      </c>
      <c r="AE145" s="213">
        <v>79</v>
      </c>
      <c r="AF145" s="213">
        <v>1283</v>
      </c>
      <c r="AG145" s="213">
        <v>84</v>
      </c>
      <c r="AJ145" s="227" t="s">
        <v>416</v>
      </c>
      <c r="AK145" s="224">
        <v>197</v>
      </c>
      <c r="AM145" s="103">
        <v>0.4</v>
      </c>
      <c r="AO145" s="244">
        <f t="shared" si="65"/>
        <v>0</v>
      </c>
      <c r="AS145" s="103" t="s">
        <v>417</v>
      </c>
      <c r="AT145" s="103">
        <v>1371</v>
      </c>
    </row>
    <row r="146" spans="1:46" outlineLevel="1" x14ac:dyDescent="0.25">
      <c r="A146" s="133" t="s">
        <v>287</v>
      </c>
      <c r="B146" s="274">
        <v>1695</v>
      </c>
      <c r="C146" s="128">
        <f t="shared" si="61"/>
        <v>1</v>
      </c>
      <c r="D146" s="136">
        <f t="shared" si="62"/>
        <v>1</v>
      </c>
      <c r="E146" s="296">
        <v>1</v>
      </c>
      <c r="F146" s="296"/>
      <c r="G146" s="144">
        <f t="shared" si="63"/>
        <v>315474</v>
      </c>
      <c r="H146" s="132">
        <f t="shared" si="64"/>
        <v>253766</v>
      </c>
      <c r="I146" s="132">
        <f t="shared" si="69"/>
        <v>61708</v>
      </c>
      <c r="V146" s="100" t="s">
        <v>382</v>
      </c>
      <c r="W146" s="103" t="s">
        <v>417</v>
      </c>
      <c r="X146" s="103">
        <v>1307</v>
      </c>
      <c r="Y146" s="105" t="s">
        <v>417</v>
      </c>
      <c r="Z146" s="106">
        <v>1513</v>
      </c>
      <c r="AA146" s="106">
        <v>1</v>
      </c>
      <c r="AB146" s="103">
        <f t="shared" si="68"/>
        <v>0</v>
      </c>
      <c r="AC146" s="204">
        <f t="shared" si="66"/>
        <v>408</v>
      </c>
      <c r="AD146" s="204">
        <f t="shared" si="67"/>
        <v>361</v>
      </c>
      <c r="AE146" s="96">
        <v>8</v>
      </c>
      <c r="AF146" s="96">
        <v>353</v>
      </c>
      <c r="AG146" s="96">
        <v>47</v>
      </c>
      <c r="AJ146" s="227" t="s">
        <v>417</v>
      </c>
      <c r="AK146" s="224">
        <v>1567</v>
      </c>
      <c r="AM146" s="103">
        <v>1</v>
      </c>
      <c r="AO146" s="244">
        <f t="shared" si="65"/>
        <v>0</v>
      </c>
      <c r="AP146" s="229"/>
      <c r="AQ146" s="229"/>
      <c r="AR146" s="229"/>
      <c r="AS146" s="103" t="s">
        <v>382</v>
      </c>
      <c r="AT146" s="103">
        <v>375</v>
      </c>
    </row>
    <row r="147" spans="1:46" outlineLevel="1" x14ac:dyDescent="0.25">
      <c r="A147" s="133" t="s">
        <v>132</v>
      </c>
      <c r="B147" s="274">
        <v>437</v>
      </c>
      <c r="C147" s="128">
        <f t="shared" si="61"/>
        <v>1</v>
      </c>
      <c r="D147" s="149">
        <f t="shared" si="62"/>
        <v>0.4</v>
      </c>
      <c r="E147" s="157"/>
      <c r="F147" s="157">
        <v>1</v>
      </c>
      <c r="G147" s="144">
        <f t="shared" si="63"/>
        <v>126190</v>
      </c>
      <c r="H147" s="132">
        <f t="shared" si="64"/>
        <v>101507</v>
      </c>
      <c r="I147" s="132">
        <f t="shared" si="69"/>
        <v>24683</v>
      </c>
      <c r="J147" s="103">
        <v>83580</v>
      </c>
      <c r="V147" s="100" t="s">
        <v>418</v>
      </c>
      <c r="W147" s="103" t="s">
        <v>382</v>
      </c>
      <c r="X147" s="103">
        <v>411</v>
      </c>
      <c r="Y147" s="105" t="s">
        <v>382</v>
      </c>
      <c r="Z147" s="106">
        <v>411</v>
      </c>
      <c r="AA147" s="106">
        <v>0.5</v>
      </c>
      <c r="AB147" s="103">
        <f t="shared" si="68"/>
        <v>9.9999999999999978E-2</v>
      </c>
      <c r="AC147" s="204">
        <f t="shared" si="66"/>
        <v>212</v>
      </c>
      <c r="AD147" s="204">
        <f t="shared" si="67"/>
        <v>176</v>
      </c>
      <c r="AE147" s="96">
        <v>1</v>
      </c>
      <c r="AF147" s="96">
        <v>175</v>
      </c>
      <c r="AG147" s="96">
        <v>36</v>
      </c>
      <c r="AJ147" s="227" t="s">
        <v>382</v>
      </c>
      <c r="AK147" s="224">
        <v>390</v>
      </c>
      <c r="AM147" s="103">
        <v>0.4</v>
      </c>
      <c r="AO147" s="244">
        <f t="shared" si="65"/>
        <v>0</v>
      </c>
      <c r="AP147" s="229"/>
      <c r="AQ147" s="229"/>
      <c r="AR147" s="229"/>
      <c r="AS147" s="103" t="s">
        <v>418</v>
      </c>
      <c r="AT147" s="103">
        <v>203</v>
      </c>
    </row>
    <row r="148" spans="1:46" outlineLevel="1" x14ac:dyDescent="0.25">
      <c r="A148" s="140" t="s">
        <v>164</v>
      </c>
      <c r="B148" s="274">
        <v>228</v>
      </c>
      <c r="C148" s="128">
        <f t="shared" si="61"/>
        <v>1</v>
      </c>
      <c r="D148" s="149">
        <f t="shared" si="62"/>
        <v>0.4</v>
      </c>
      <c r="E148" s="157"/>
      <c r="F148" s="157">
        <v>1</v>
      </c>
      <c r="G148" s="144">
        <f t="shared" si="63"/>
        <v>126190</v>
      </c>
      <c r="H148" s="132">
        <f t="shared" si="64"/>
        <v>101507</v>
      </c>
      <c r="I148" s="132">
        <f t="shared" si="69"/>
        <v>24683</v>
      </c>
      <c r="J148" s="103">
        <v>83580</v>
      </c>
      <c r="V148" s="100" t="s">
        <v>419</v>
      </c>
      <c r="W148" s="103" t="s">
        <v>418</v>
      </c>
      <c r="X148" s="103">
        <v>210</v>
      </c>
      <c r="Y148" s="105" t="s">
        <v>418</v>
      </c>
      <c r="Z148" s="106">
        <v>218</v>
      </c>
      <c r="AA148" s="106">
        <v>0.5</v>
      </c>
      <c r="AB148" s="103">
        <f t="shared" si="68"/>
        <v>9.9999999999999978E-2</v>
      </c>
      <c r="AC148" s="204">
        <f t="shared" si="66"/>
        <v>186</v>
      </c>
      <c r="AD148" s="204">
        <f t="shared" si="67"/>
        <v>176</v>
      </c>
      <c r="AE148" s="96">
        <v>3</v>
      </c>
      <c r="AF148" s="96">
        <v>173</v>
      </c>
      <c r="AG148" s="96">
        <v>10</v>
      </c>
      <c r="AJ148" s="227" t="s">
        <v>418</v>
      </c>
      <c r="AK148" s="224">
        <v>209</v>
      </c>
      <c r="AM148" s="103">
        <v>0.4</v>
      </c>
      <c r="AO148" s="244">
        <f t="shared" si="65"/>
        <v>0</v>
      </c>
      <c r="AP148" s="241"/>
      <c r="AQ148" s="229"/>
      <c r="AR148" s="229"/>
      <c r="AS148" s="103" t="s">
        <v>419</v>
      </c>
      <c r="AT148" s="103">
        <v>189</v>
      </c>
    </row>
    <row r="149" spans="1:46" outlineLevel="1" x14ac:dyDescent="0.25">
      <c r="A149" s="140" t="s">
        <v>165</v>
      </c>
      <c r="B149" s="274">
        <v>204</v>
      </c>
      <c r="C149" s="128">
        <f t="shared" si="61"/>
        <v>1</v>
      </c>
      <c r="D149" s="149">
        <f t="shared" si="62"/>
        <v>0.4</v>
      </c>
      <c r="E149" s="157"/>
      <c r="F149" s="157">
        <v>1</v>
      </c>
      <c r="G149" s="144">
        <f t="shared" si="63"/>
        <v>126190</v>
      </c>
      <c r="H149" s="132">
        <f t="shared" si="64"/>
        <v>101507</v>
      </c>
      <c r="I149" s="132">
        <f t="shared" si="69"/>
        <v>24683</v>
      </c>
      <c r="J149" s="103">
        <v>83580</v>
      </c>
      <c r="V149" s="100" t="s">
        <v>420</v>
      </c>
      <c r="W149" s="103" t="s">
        <v>419</v>
      </c>
      <c r="X149" s="103">
        <v>179</v>
      </c>
      <c r="Y149" s="105" t="s">
        <v>419</v>
      </c>
      <c r="Z149" s="106">
        <v>191</v>
      </c>
      <c r="AA149" s="106">
        <v>0.5</v>
      </c>
      <c r="AB149" s="103">
        <f t="shared" si="68"/>
        <v>9.9999999999999978E-2</v>
      </c>
      <c r="AC149" s="204">
        <f t="shared" si="66"/>
        <v>112</v>
      </c>
      <c r="AD149" s="204">
        <f t="shared" si="67"/>
        <v>109</v>
      </c>
      <c r="AE149" s="96">
        <v>0</v>
      </c>
      <c r="AF149" s="96">
        <v>109</v>
      </c>
      <c r="AG149" s="96">
        <v>3</v>
      </c>
      <c r="AJ149" s="227" t="s">
        <v>419</v>
      </c>
      <c r="AK149" s="224">
        <v>193</v>
      </c>
      <c r="AM149" s="103">
        <v>0.4</v>
      </c>
      <c r="AO149" s="244">
        <f t="shared" si="65"/>
        <v>0</v>
      </c>
      <c r="AP149" s="241"/>
      <c r="AQ149" s="229"/>
      <c r="AR149" s="229"/>
      <c r="AS149" s="103" t="s">
        <v>420</v>
      </c>
      <c r="AT149" s="103">
        <v>110</v>
      </c>
    </row>
    <row r="150" spans="1:46" outlineLevel="1" x14ac:dyDescent="0.25">
      <c r="A150" s="183" t="s">
        <v>166</v>
      </c>
      <c r="B150" s="274">
        <v>111</v>
      </c>
      <c r="C150" s="297">
        <f t="shared" si="61"/>
        <v>1</v>
      </c>
      <c r="D150" s="149">
        <f t="shared" si="62"/>
        <v>0.4</v>
      </c>
      <c r="E150" s="157"/>
      <c r="F150" s="157">
        <v>1</v>
      </c>
      <c r="G150" s="144">
        <f t="shared" si="63"/>
        <v>126190</v>
      </c>
      <c r="H150" s="132">
        <f t="shared" si="64"/>
        <v>101507</v>
      </c>
      <c r="I150" s="132">
        <f t="shared" si="69"/>
        <v>24683</v>
      </c>
      <c r="J150" s="103">
        <v>83580</v>
      </c>
      <c r="V150" s="100" t="s">
        <v>421</v>
      </c>
      <c r="W150" s="103" t="s">
        <v>420</v>
      </c>
      <c r="X150" s="103">
        <v>122</v>
      </c>
      <c r="Y150" s="105" t="s">
        <v>420</v>
      </c>
      <c r="Z150" s="106">
        <v>117</v>
      </c>
      <c r="AA150" s="106">
        <v>0.5</v>
      </c>
      <c r="AB150" s="103">
        <f t="shared" si="68"/>
        <v>9.9999999999999978E-2</v>
      </c>
      <c r="AC150" s="204">
        <f t="shared" si="66"/>
        <v>175</v>
      </c>
      <c r="AD150" s="204">
        <f t="shared" si="67"/>
        <v>158</v>
      </c>
      <c r="AE150" s="96">
        <v>4</v>
      </c>
      <c r="AF150" s="96">
        <v>154</v>
      </c>
      <c r="AG150" s="96">
        <v>17</v>
      </c>
      <c r="AJ150" s="227" t="s">
        <v>420</v>
      </c>
      <c r="AK150" s="224">
        <v>120</v>
      </c>
      <c r="AM150" s="103">
        <v>0.4</v>
      </c>
      <c r="AO150" s="244">
        <f t="shared" si="65"/>
        <v>0</v>
      </c>
      <c r="AP150" s="241"/>
      <c r="AQ150" s="229"/>
      <c r="AR150" s="229"/>
      <c r="AS150" s="103" t="s">
        <v>421</v>
      </c>
      <c r="AT150" s="103">
        <v>187</v>
      </c>
    </row>
    <row r="151" spans="1:46" ht="36" outlineLevel="1" x14ac:dyDescent="0.25">
      <c r="A151" s="183" t="s">
        <v>167</v>
      </c>
      <c r="B151" s="274">
        <v>217</v>
      </c>
      <c r="C151" s="297">
        <f t="shared" si="61"/>
        <v>1</v>
      </c>
      <c r="D151" s="149">
        <f t="shared" si="62"/>
        <v>0.4</v>
      </c>
      <c r="E151" s="157"/>
      <c r="F151" s="157">
        <v>1</v>
      </c>
      <c r="G151" s="144">
        <f t="shared" si="63"/>
        <v>126190</v>
      </c>
      <c r="H151" s="132">
        <f t="shared" si="64"/>
        <v>101507</v>
      </c>
      <c r="I151" s="132">
        <f t="shared" si="69"/>
        <v>24683</v>
      </c>
      <c r="J151" s="103">
        <v>83580</v>
      </c>
      <c r="V151" s="100" t="s">
        <v>422</v>
      </c>
      <c r="W151" s="103" t="s">
        <v>421</v>
      </c>
      <c r="X151" s="103">
        <v>192</v>
      </c>
      <c r="Y151" s="105" t="s">
        <v>421</v>
      </c>
      <c r="Z151" s="106">
        <v>184</v>
      </c>
      <c r="AA151" s="106">
        <v>0.5</v>
      </c>
      <c r="AB151" s="103">
        <f t="shared" si="68"/>
        <v>9.9999999999999978E-2</v>
      </c>
      <c r="AC151" s="204">
        <f t="shared" si="66"/>
        <v>248</v>
      </c>
      <c r="AD151" s="204">
        <f t="shared" si="67"/>
        <v>207</v>
      </c>
      <c r="AE151" s="96">
        <v>6</v>
      </c>
      <c r="AF151" s="96">
        <v>201</v>
      </c>
      <c r="AG151" s="96">
        <v>41</v>
      </c>
      <c r="AJ151" s="227" t="s">
        <v>421</v>
      </c>
      <c r="AK151" s="224">
        <v>193</v>
      </c>
      <c r="AM151" s="103">
        <v>0.4</v>
      </c>
      <c r="AO151" s="244">
        <f t="shared" si="65"/>
        <v>0</v>
      </c>
      <c r="AP151" s="241"/>
      <c r="AQ151" s="229"/>
      <c r="AR151" s="229"/>
      <c r="AS151" s="103" t="s">
        <v>422</v>
      </c>
      <c r="AT151" s="103">
        <v>251</v>
      </c>
    </row>
    <row r="152" spans="1:46" ht="36" outlineLevel="1" x14ac:dyDescent="0.25">
      <c r="A152" s="183" t="s">
        <v>168</v>
      </c>
      <c r="B152" s="274">
        <v>294</v>
      </c>
      <c r="C152" s="297">
        <f t="shared" si="61"/>
        <v>1</v>
      </c>
      <c r="D152" s="131">
        <f t="shared" si="62"/>
        <v>0.4</v>
      </c>
      <c r="E152" s="157"/>
      <c r="F152" s="157">
        <v>1</v>
      </c>
      <c r="G152" s="144">
        <f t="shared" si="63"/>
        <v>126190</v>
      </c>
      <c r="H152" s="132">
        <f t="shared" si="64"/>
        <v>101507</v>
      </c>
      <c r="I152" s="132">
        <f t="shared" si="69"/>
        <v>24683</v>
      </c>
      <c r="J152" s="103">
        <v>83580</v>
      </c>
      <c r="V152" s="100" t="s">
        <v>423</v>
      </c>
      <c r="W152" s="103" t="s">
        <v>422</v>
      </c>
      <c r="X152" s="103">
        <v>255</v>
      </c>
      <c r="Y152" s="105" t="s">
        <v>422</v>
      </c>
      <c r="Z152" s="106">
        <v>255</v>
      </c>
      <c r="AA152" s="106">
        <v>0.5</v>
      </c>
      <c r="AB152" s="103">
        <f t="shared" si="68"/>
        <v>9.9999999999999978E-2</v>
      </c>
      <c r="AC152" s="204">
        <f t="shared" si="66"/>
        <v>257</v>
      </c>
      <c r="AD152" s="204">
        <f t="shared" si="67"/>
        <v>228</v>
      </c>
      <c r="AE152" s="96">
        <v>5</v>
      </c>
      <c r="AF152" s="96">
        <v>223</v>
      </c>
      <c r="AG152" s="96">
        <v>29</v>
      </c>
      <c r="AJ152" s="227" t="s">
        <v>422</v>
      </c>
      <c r="AK152" s="224">
        <v>260</v>
      </c>
      <c r="AM152" s="103">
        <v>0.4</v>
      </c>
      <c r="AO152" s="244">
        <f t="shared" si="65"/>
        <v>0</v>
      </c>
      <c r="AP152" s="241"/>
      <c r="AQ152" s="229"/>
      <c r="AR152" s="229"/>
      <c r="AS152" s="103" t="s">
        <v>423</v>
      </c>
      <c r="AT152" s="103">
        <v>247</v>
      </c>
    </row>
    <row r="153" spans="1:46" outlineLevel="1" x14ac:dyDescent="0.25">
      <c r="A153" s="183" t="s">
        <v>19</v>
      </c>
      <c r="B153" s="274">
        <v>264</v>
      </c>
      <c r="C153" s="297">
        <f t="shared" si="61"/>
        <v>1</v>
      </c>
      <c r="D153" s="131">
        <f t="shared" si="62"/>
        <v>0.4</v>
      </c>
      <c r="E153" s="157"/>
      <c r="F153" s="157">
        <v>1</v>
      </c>
      <c r="G153" s="144">
        <f t="shared" si="63"/>
        <v>126190</v>
      </c>
      <c r="H153" s="132">
        <f t="shared" si="64"/>
        <v>101507</v>
      </c>
      <c r="I153" s="132">
        <f t="shared" si="69"/>
        <v>24683</v>
      </c>
      <c r="J153" s="103">
        <v>83580</v>
      </c>
      <c r="V153" s="100" t="s">
        <v>424</v>
      </c>
      <c r="W153" s="103" t="s">
        <v>423</v>
      </c>
      <c r="X153" s="103">
        <v>254</v>
      </c>
      <c r="Y153" s="105" t="s">
        <v>423</v>
      </c>
      <c r="Z153" s="106">
        <v>260</v>
      </c>
      <c r="AA153" s="106">
        <v>0.5</v>
      </c>
      <c r="AB153" s="103">
        <f t="shared" si="68"/>
        <v>9.9999999999999978E-2</v>
      </c>
      <c r="AC153" s="204">
        <f t="shared" si="66"/>
        <v>276</v>
      </c>
      <c r="AD153" s="204">
        <f t="shared" si="67"/>
        <v>248</v>
      </c>
      <c r="AE153" s="96">
        <v>4</v>
      </c>
      <c r="AF153" s="96">
        <v>244</v>
      </c>
      <c r="AG153" s="96">
        <v>28</v>
      </c>
      <c r="AJ153" s="227" t="s">
        <v>423</v>
      </c>
      <c r="AK153" s="224">
        <v>259</v>
      </c>
      <c r="AM153" s="103">
        <v>0.4</v>
      </c>
      <c r="AO153" s="244">
        <f t="shared" si="65"/>
        <v>0</v>
      </c>
      <c r="AP153" s="241"/>
      <c r="AQ153" s="229"/>
      <c r="AR153" s="229"/>
      <c r="AS153" s="229" t="s">
        <v>424</v>
      </c>
      <c r="AT153" s="103">
        <v>278</v>
      </c>
    </row>
    <row r="154" spans="1:46" outlineLevel="1" x14ac:dyDescent="0.25">
      <c r="A154" s="183" t="s">
        <v>288</v>
      </c>
      <c r="B154" s="274">
        <v>309</v>
      </c>
      <c r="C154" s="297">
        <f t="shared" si="61"/>
        <v>1</v>
      </c>
      <c r="D154" s="131">
        <f t="shared" si="62"/>
        <v>0.4</v>
      </c>
      <c r="E154" s="157"/>
      <c r="F154" s="157">
        <v>1</v>
      </c>
      <c r="G154" s="144">
        <f t="shared" si="63"/>
        <v>126190</v>
      </c>
      <c r="H154" s="132">
        <f t="shared" si="64"/>
        <v>101507</v>
      </c>
      <c r="I154" s="132">
        <f t="shared" si="69"/>
        <v>24683</v>
      </c>
      <c r="J154" s="103">
        <v>167160</v>
      </c>
      <c r="V154" s="100" t="s">
        <v>425</v>
      </c>
      <c r="W154" s="103" t="s">
        <v>424</v>
      </c>
      <c r="X154" s="103">
        <v>295</v>
      </c>
      <c r="Y154" s="105" t="s">
        <v>424</v>
      </c>
      <c r="Z154" s="106">
        <v>282</v>
      </c>
      <c r="AA154" s="106">
        <v>0.5</v>
      </c>
      <c r="AB154" s="103">
        <f t="shared" si="68"/>
        <v>9.9999999999999978E-2</v>
      </c>
      <c r="AC154" s="204">
        <f t="shared" si="66"/>
        <v>571</v>
      </c>
      <c r="AD154" s="204">
        <f t="shared" si="67"/>
        <v>515</v>
      </c>
      <c r="AE154" s="96">
        <v>4</v>
      </c>
      <c r="AF154" s="96">
        <v>511</v>
      </c>
      <c r="AG154" s="96">
        <v>56</v>
      </c>
      <c r="AJ154" s="227" t="s">
        <v>424</v>
      </c>
      <c r="AK154" s="224">
        <v>290</v>
      </c>
      <c r="AM154" s="103">
        <v>0.4</v>
      </c>
      <c r="AO154" s="244">
        <f t="shared" si="65"/>
        <v>0</v>
      </c>
      <c r="AP154" s="241"/>
      <c r="AQ154" s="229"/>
      <c r="AR154" s="229"/>
      <c r="AS154" s="229" t="s">
        <v>425</v>
      </c>
      <c r="AT154" s="103">
        <v>601</v>
      </c>
    </row>
    <row r="155" spans="1:46" ht="36" outlineLevel="1" x14ac:dyDescent="0.25">
      <c r="A155" s="183" t="s">
        <v>169</v>
      </c>
      <c r="B155" s="274">
        <v>677</v>
      </c>
      <c r="C155" s="297">
        <f t="shared" si="61"/>
        <v>1</v>
      </c>
      <c r="D155" s="131">
        <f t="shared" si="62"/>
        <v>1</v>
      </c>
      <c r="E155" s="157">
        <v>1</v>
      </c>
      <c r="F155" s="157"/>
      <c r="G155" s="144">
        <f t="shared" si="63"/>
        <v>315474</v>
      </c>
      <c r="H155" s="132">
        <f t="shared" si="64"/>
        <v>253766</v>
      </c>
      <c r="I155" s="132">
        <f t="shared" si="69"/>
        <v>61708</v>
      </c>
      <c r="J155" s="103">
        <v>167160</v>
      </c>
      <c r="V155" s="100" t="s">
        <v>426</v>
      </c>
      <c r="W155" s="103" t="s">
        <v>425</v>
      </c>
      <c r="X155" s="103">
        <v>555</v>
      </c>
      <c r="Y155" s="105" t="s">
        <v>425</v>
      </c>
      <c r="Z155" s="106">
        <v>570</v>
      </c>
      <c r="AA155" s="106">
        <v>1</v>
      </c>
      <c r="AB155" s="103">
        <f t="shared" si="68"/>
        <v>0</v>
      </c>
      <c r="AC155" s="204">
        <f t="shared" si="66"/>
        <v>416</v>
      </c>
      <c r="AD155" s="204">
        <f t="shared" si="67"/>
        <v>369</v>
      </c>
      <c r="AE155" s="96">
        <v>7</v>
      </c>
      <c r="AF155" s="96">
        <v>362</v>
      </c>
      <c r="AG155" s="96">
        <v>47</v>
      </c>
      <c r="AJ155" s="227" t="s">
        <v>425</v>
      </c>
      <c r="AK155" s="224">
        <v>606</v>
      </c>
      <c r="AM155" s="103">
        <v>1</v>
      </c>
      <c r="AO155" s="244">
        <f t="shared" si="65"/>
        <v>0</v>
      </c>
      <c r="AP155" s="241"/>
      <c r="AQ155" s="229"/>
      <c r="AR155" s="229"/>
      <c r="AS155" s="229" t="s">
        <v>426</v>
      </c>
      <c r="AT155" s="103">
        <v>382</v>
      </c>
    </row>
    <row r="156" spans="1:46" outlineLevel="1" x14ac:dyDescent="0.25">
      <c r="A156" s="183" t="s">
        <v>170</v>
      </c>
      <c r="B156" s="274">
        <v>422</v>
      </c>
      <c r="C156" s="297">
        <f t="shared" si="61"/>
        <v>1</v>
      </c>
      <c r="D156" s="131">
        <f t="shared" si="62"/>
        <v>0.4</v>
      </c>
      <c r="E156" s="157"/>
      <c r="F156" s="157">
        <v>1</v>
      </c>
      <c r="G156" s="144">
        <f t="shared" si="63"/>
        <v>126190</v>
      </c>
      <c r="H156" s="132">
        <f t="shared" si="64"/>
        <v>101507</v>
      </c>
      <c r="I156" s="132">
        <f t="shared" si="69"/>
        <v>24683</v>
      </c>
      <c r="J156" s="103">
        <v>83580</v>
      </c>
      <c r="V156" s="100" t="s">
        <v>427</v>
      </c>
      <c r="W156" s="103" t="s">
        <v>426</v>
      </c>
      <c r="X156" s="103">
        <v>431</v>
      </c>
      <c r="Y156" s="105" t="s">
        <v>426</v>
      </c>
      <c r="Z156" s="106">
        <v>423</v>
      </c>
      <c r="AA156" s="106">
        <v>0.5</v>
      </c>
      <c r="AB156" s="103">
        <f t="shared" si="68"/>
        <v>9.9999999999999978E-2</v>
      </c>
      <c r="AC156" s="204">
        <f t="shared" si="66"/>
        <v>155</v>
      </c>
      <c r="AD156" s="204">
        <f t="shared" si="67"/>
        <v>138</v>
      </c>
      <c r="AE156" s="96">
        <v>2</v>
      </c>
      <c r="AF156" s="96">
        <v>136</v>
      </c>
      <c r="AG156" s="96">
        <v>17</v>
      </c>
      <c r="AJ156" s="227" t="s">
        <v>426</v>
      </c>
      <c r="AK156" s="224">
        <v>416</v>
      </c>
      <c r="AM156" s="103">
        <v>0.4</v>
      </c>
      <c r="AO156" s="244">
        <f t="shared" si="65"/>
        <v>0</v>
      </c>
      <c r="AP156" s="241"/>
      <c r="AQ156" s="229"/>
      <c r="AR156" s="229"/>
      <c r="AS156" s="229" t="s">
        <v>427</v>
      </c>
      <c r="AT156" s="103">
        <v>158</v>
      </c>
    </row>
    <row r="157" spans="1:46" ht="36" outlineLevel="1" x14ac:dyDescent="0.25">
      <c r="A157" s="183" t="s">
        <v>173</v>
      </c>
      <c r="B157" s="274">
        <v>162</v>
      </c>
      <c r="C157" s="297">
        <f t="shared" si="61"/>
        <v>1</v>
      </c>
      <c r="D157" s="149">
        <f t="shared" si="62"/>
        <v>0.4</v>
      </c>
      <c r="E157" s="157"/>
      <c r="F157" s="157">
        <v>1</v>
      </c>
      <c r="G157" s="144">
        <f t="shared" si="63"/>
        <v>126190</v>
      </c>
      <c r="H157" s="132">
        <f t="shared" si="64"/>
        <v>101507</v>
      </c>
      <c r="I157" s="132">
        <f t="shared" si="69"/>
        <v>24683</v>
      </c>
      <c r="J157" s="103">
        <v>167160</v>
      </c>
      <c r="V157" s="100" t="s">
        <v>428</v>
      </c>
      <c r="W157" s="103" t="s">
        <v>427</v>
      </c>
      <c r="X157" s="103">
        <v>153</v>
      </c>
      <c r="Y157" s="105" t="s">
        <v>429</v>
      </c>
      <c r="Z157" s="106">
        <v>153</v>
      </c>
      <c r="AA157" s="106">
        <v>0.5</v>
      </c>
      <c r="AB157" s="103">
        <f t="shared" si="68"/>
        <v>9.9999999999999978E-2</v>
      </c>
      <c r="AC157" s="204">
        <f t="shared" si="66"/>
        <v>518</v>
      </c>
      <c r="AD157" s="204">
        <f t="shared" si="67"/>
        <v>492</v>
      </c>
      <c r="AE157" s="96">
        <v>8</v>
      </c>
      <c r="AF157" s="96">
        <v>484</v>
      </c>
      <c r="AG157" s="96">
        <v>26</v>
      </c>
      <c r="AJ157" s="227" t="s">
        <v>429</v>
      </c>
      <c r="AK157" s="224">
        <v>159</v>
      </c>
      <c r="AM157" s="103">
        <v>0.4</v>
      </c>
      <c r="AO157" s="244">
        <f t="shared" si="65"/>
        <v>0</v>
      </c>
      <c r="AP157" s="241"/>
      <c r="AQ157" s="229"/>
      <c r="AR157" s="229"/>
      <c r="AS157" s="229" t="s">
        <v>428</v>
      </c>
      <c r="AT157" s="103">
        <v>522</v>
      </c>
    </row>
    <row r="158" spans="1:46" ht="36" outlineLevel="1" x14ac:dyDescent="0.25">
      <c r="A158" s="183" t="s">
        <v>171</v>
      </c>
      <c r="B158" s="274">
        <v>180</v>
      </c>
      <c r="C158" s="297">
        <f t="shared" si="61"/>
        <v>1</v>
      </c>
      <c r="D158" s="149">
        <f t="shared" si="62"/>
        <v>0.4</v>
      </c>
      <c r="E158" s="302"/>
      <c r="F158" s="157">
        <v>1</v>
      </c>
      <c r="G158" s="144">
        <f t="shared" si="63"/>
        <v>126190</v>
      </c>
      <c r="H158" s="132">
        <f t="shared" si="64"/>
        <v>101507</v>
      </c>
      <c r="I158" s="132">
        <f t="shared" si="69"/>
        <v>24683</v>
      </c>
      <c r="J158" s="103">
        <v>83580</v>
      </c>
      <c r="V158" s="100" t="s">
        <v>429</v>
      </c>
      <c r="W158" s="103" t="s">
        <v>428</v>
      </c>
      <c r="X158" s="103">
        <v>526</v>
      </c>
      <c r="Y158" s="105" t="s">
        <v>427</v>
      </c>
      <c r="Z158" s="106">
        <v>158</v>
      </c>
      <c r="AA158" s="106">
        <v>0.5</v>
      </c>
      <c r="AB158" s="103">
        <f t="shared" si="68"/>
        <v>9.9999999999999978E-2</v>
      </c>
      <c r="AC158" s="204">
        <f t="shared" si="66"/>
        <v>150</v>
      </c>
      <c r="AD158" s="204">
        <f t="shared" si="67"/>
        <v>130</v>
      </c>
      <c r="AE158" s="96">
        <v>3</v>
      </c>
      <c r="AF158" s="96">
        <v>127</v>
      </c>
      <c r="AG158" s="96">
        <v>20</v>
      </c>
      <c r="AJ158" s="227" t="s">
        <v>427</v>
      </c>
      <c r="AK158" s="224">
        <v>164</v>
      </c>
      <c r="AM158" s="103">
        <v>0.4</v>
      </c>
      <c r="AO158" s="244">
        <f t="shared" si="65"/>
        <v>0</v>
      </c>
      <c r="AP158" s="241"/>
      <c r="AQ158" s="229"/>
      <c r="AR158" s="229"/>
      <c r="AS158" s="229" t="s">
        <v>429</v>
      </c>
      <c r="AT158" s="103">
        <v>152</v>
      </c>
    </row>
    <row r="159" spans="1:46" ht="23.4" outlineLevel="1" thickBot="1" x14ac:dyDescent="0.3">
      <c r="A159" s="183" t="s">
        <v>172</v>
      </c>
      <c r="B159" s="274">
        <v>570</v>
      </c>
      <c r="C159" s="297">
        <f t="shared" si="61"/>
        <v>1</v>
      </c>
      <c r="D159" s="131">
        <f t="shared" si="62"/>
        <v>1</v>
      </c>
      <c r="E159" s="157">
        <v>1</v>
      </c>
      <c r="F159" s="157"/>
      <c r="G159" s="144">
        <f t="shared" si="63"/>
        <v>315474</v>
      </c>
      <c r="H159" s="132">
        <f t="shared" si="64"/>
        <v>253766</v>
      </c>
      <c r="I159" s="132">
        <f t="shared" si="69"/>
        <v>61708</v>
      </c>
      <c r="J159" s="103">
        <v>334319</v>
      </c>
      <c r="V159" s="100" t="s">
        <v>542</v>
      </c>
      <c r="W159" s="103" t="s">
        <v>429</v>
      </c>
      <c r="X159" s="103">
        <v>151</v>
      </c>
      <c r="Y159" s="105" t="s">
        <v>428</v>
      </c>
      <c r="Z159" s="106">
        <v>534</v>
      </c>
      <c r="AA159" s="106">
        <v>1</v>
      </c>
      <c r="AB159" s="103">
        <f t="shared" si="68"/>
        <v>0</v>
      </c>
      <c r="AC159" s="204">
        <f t="shared" si="66"/>
        <v>1545</v>
      </c>
      <c r="AD159" s="214">
        <f t="shared" si="67"/>
        <v>1412</v>
      </c>
      <c r="AE159" s="215">
        <v>55</v>
      </c>
      <c r="AF159" s="215">
        <v>1357</v>
      </c>
      <c r="AG159" s="215">
        <v>133</v>
      </c>
      <c r="AJ159" s="227" t="s">
        <v>428</v>
      </c>
      <c r="AK159" s="224">
        <v>538</v>
      </c>
      <c r="AM159" s="103">
        <v>1</v>
      </c>
      <c r="AO159" s="244">
        <f t="shared" si="65"/>
        <v>0</v>
      </c>
      <c r="AP159" s="241"/>
      <c r="AQ159" s="229"/>
      <c r="AR159" s="229"/>
      <c r="AS159" s="229" t="s">
        <v>542</v>
      </c>
    </row>
    <row r="160" spans="1:46" x14ac:dyDescent="0.3">
      <c r="A160" s="146" t="s">
        <v>24</v>
      </c>
      <c r="B160" s="180">
        <f>SUM(B133:B159)</f>
        <v>12306</v>
      </c>
      <c r="C160" s="181">
        <f t="shared" ref="C160:J160" si="70">SUM(C133:C159)</f>
        <v>27</v>
      </c>
      <c r="D160" s="181">
        <f t="shared" si="70"/>
        <v>15.000000000000005</v>
      </c>
      <c r="E160" s="181">
        <f t="shared" si="70"/>
        <v>7</v>
      </c>
      <c r="F160" s="181">
        <f t="shared" si="70"/>
        <v>20</v>
      </c>
      <c r="G160" s="165">
        <f t="shared" si="70"/>
        <v>4732118</v>
      </c>
      <c r="H160" s="165">
        <f t="shared" si="70"/>
        <v>3806502</v>
      </c>
      <c r="I160" s="165">
        <f t="shared" si="70"/>
        <v>925616</v>
      </c>
      <c r="J160" s="182">
        <f t="shared" si="70"/>
        <v>3092459</v>
      </c>
      <c r="V160" s="145"/>
      <c r="AP160" s="241"/>
      <c r="AQ160" s="229"/>
      <c r="AR160" s="229"/>
      <c r="AS160" s="229"/>
    </row>
    <row r="161" spans="1:46" outlineLevel="1" x14ac:dyDescent="0.3">
      <c r="A161" s="146" t="s">
        <v>278</v>
      </c>
      <c r="B161" s="167"/>
      <c r="C161" s="167"/>
      <c r="D161" s="147"/>
      <c r="E161" s="147"/>
      <c r="F161" s="147"/>
      <c r="G161" s="148"/>
      <c r="H161" s="148"/>
      <c r="I161" s="148"/>
      <c r="V161" s="145"/>
      <c r="AB161" s="103">
        <f t="shared" si="68"/>
        <v>0</v>
      </c>
      <c r="AP161" s="241"/>
      <c r="AQ161" s="229"/>
      <c r="AR161" s="229"/>
      <c r="AS161" s="229"/>
    </row>
    <row r="162" spans="1:46" outlineLevel="1" x14ac:dyDescent="0.25">
      <c r="A162" s="140" t="s">
        <v>178</v>
      </c>
      <c r="B162" s="301">
        <v>502</v>
      </c>
      <c r="C162" s="297">
        <f t="shared" ref="C162:C179" si="71">E162+F162</f>
        <v>1</v>
      </c>
      <c r="D162" s="131">
        <f t="shared" ref="D162:D177" si="72">SUM(E162+F162*$D$6)</f>
        <v>1</v>
      </c>
      <c r="E162" s="157">
        <v>1</v>
      </c>
      <c r="F162" s="157"/>
      <c r="G162" s="144">
        <f t="shared" ref="G162:G179" si="73">ROUND($G$5/$D$290*D162,0)</f>
        <v>315474</v>
      </c>
      <c r="H162" s="132">
        <f t="shared" ref="H162:H179" si="74">ROUNDUP(D162*$H$6,0)</f>
        <v>253766</v>
      </c>
      <c r="I162" s="132">
        <f t="shared" si="69"/>
        <v>61708</v>
      </c>
      <c r="J162" s="103">
        <v>167160</v>
      </c>
      <c r="V162" s="97" t="s">
        <v>430</v>
      </c>
      <c r="W162" s="103" t="s">
        <v>430</v>
      </c>
      <c r="X162" s="103">
        <v>507</v>
      </c>
      <c r="Y162" s="105" t="s">
        <v>430</v>
      </c>
      <c r="Z162" s="106">
        <v>502</v>
      </c>
      <c r="AA162" s="106">
        <v>1</v>
      </c>
      <c r="AB162" s="103">
        <f t="shared" si="68"/>
        <v>0</v>
      </c>
      <c r="AC162" s="95">
        <f>AD162+AG162</f>
        <v>502</v>
      </c>
      <c r="AD162" s="95">
        <f>AE162+AF162</f>
        <v>431</v>
      </c>
      <c r="AE162" s="96">
        <v>13</v>
      </c>
      <c r="AF162" s="96">
        <v>418</v>
      </c>
      <c r="AG162" s="96">
        <v>71</v>
      </c>
      <c r="AJ162" s="237" t="s">
        <v>430</v>
      </c>
      <c r="AK162" s="224">
        <v>501</v>
      </c>
      <c r="AM162" s="103">
        <v>1</v>
      </c>
      <c r="AO162" s="244">
        <f t="shared" ref="AO162:AO179" si="75">AM162-D162</f>
        <v>0</v>
      </c>
      <c r="AP162" s="241"/>
      <c r="AQ162" s="229"/>
      <c r="AR162" s="229"/>
      <c r="AS162" s="229" t="s">
        <v>430</v>
      </c>
      <c r="AT162" s="103">
        <v>505</v>
      </c>
    </row>
    <row r="163" spans="1:46" outlineLevel="1" x14ac:dyDescent="0.25">
      <c r="A163" s="140" t="s">
        <v>179</v>
      </c>
      <c r="B163" s="301">
        <v>337</v>
      </c>
      <c r="C163" s="297">
        <f t="shared" si="71"/>
        <v>1</v>
      </c>
      <c r="D163" s="131">
        <f t="shared" si="72"/>
        <v>0.4</v>
      </c>
      <c r="E163" s="157"/>
      <c r="F163" s="157">
        <v>1</v>
      </c>
      <c r="G163" s="144">
        <f t="shared" si="73"/>
        <v>126190</v>
      </c>
      <c r="H163" s="132">
        <f t="shared" si="74"/>
        <v>101507</v>
      </c>
      <c r="I163" s="132">
        <f t="shared" si="69"/>
        <v>24683</v>
      </c>
      <c r="J163" s="103">
        <v>167160</v>
      </c>
      <c r="V163" s="97" t="s">
        <v>431</v>
      </c>
      <c r="W163" s="103" t="s">
        <v>431</v>
      </c>
      <c r="X163" s="103">
        <v>354</v>
      </c>
      <c r="Y163" s="105" t="s">
        <v>431</v>
      </c>
      <c r="Z163" s="106">
        <v>352</v>
      </c>
      <c r="AA163" s="106">
        <v>0.5</v>
      </c>
      <c r="AB163" s="103">
        <f t="shared" si="68"/>
        <v>9.9999999999999978E-2</v>
      </c>
      <c r="AC163" s="95">
        <f t="shared" ref="AC163:AC179" si="76">AD163+AG163</f>
        <v>350</v>
      </c>
      <c r="AD163" s="95">
        <f t="shared" ref="AD163:AD179" si="77">AE163+AF163</f>
        <v>321</v>
      </c>
      <c r="AE163" s="96">
        <v>2</v>
      </c>
      <c r="AF163" s="96">
        <v>319</v>
      </c>
      <c r="AG163" s="96">
        <v>29</v>
      </c>
      <c r="AJ163" s="237" t="s">
        <v>431</v>
      </c>
      <c r="AK163" s="224">
        <v>345</v>
      </c>
      <c r="AM163" s="103">
        <v>0.4</v>
      </c>
      <c r="AO163" s="244">
        <f t="shared" si="75"/>
        <v>0</v>
      </c>
      <c r="AP163" s="241"/>
      <c r="AQ163" s="229"/>
      <c r="AR163" s="229"/>
      <c r="AS163" s="229" t="s">
        <v>431</v>
      </c>
      <c r="AT163" s="103">
        <v>354</v>
      </c>
    </row>
    <row r="164" spans="1:46" outlineLevel="1" x14ac:dyDescent="0.25">
      <c r="A164" s="140" t="s">
        <v>180</v>
      </c>
      <c r="B164" s="301">
        <v>286</v>
      </c>
      <c r="C164" s="297">
        <f t="shared" si="71"/>
        <v>1</v>
      </c>
      <c r="D164" s="131">
        <f t="shared" si="72"/>
        <v>0.4</v>
      </c>
      <c r="E164" s="157"/>
      <c r="F164" s="157">
        <v>1</v>
      </c>
      <c r="G164" s="144">
        <f t="shared" si="73"/>
        <v>126190</v>
      </c>
      <c r="H164" s="132">
        <f t="shared" si="74"/>
        <v>101507</v>
      </c>
      <c r="I164" s="132">
        <f t="shared" si="69"/>
        <v>24683</v>
      </c>
      <c r="J164" s="103">
        <v>83580</v>
      </c>
      <c r="V164" s="97" t="s">
        <v>432</v>
      </c>
      <c r="W164" s="103" t="s">
        <v>432</v>
      </c>
      <c r="X164" s="103">
        <v>302</v>
      </c>
      <c r="Y164" s="105" t="s">
        <v>432</v>
      </c>
      <c r="Z164" s="106">
        <v>294</v>
      </c>
      <c r="AA164" s="106">
        <v>0.5</v>
      </c>
      <c r="AB164" s="103">
        <f t="shared" si="68"/>
        <v>9.9999999999999978E-2</v>
      </c>
      <c r="AC164" s="95">
        <f t="shared" si="76"/>
        <v>297</v>
      </c>
      <c r="AD164" s="95">
        <f t="shared" si="77"/>
        <v>263</v>
      </c>
      <c r="AE164" s="96">
        <v>5</v>
      </c>
      <c r="AF164" s="96">
        <v>258</v>
      </c>
      <c r="AG164" s="96">
        <v>34</v>
      </c>
      <c r="AJ164" s="237" t="s">
        <v>432</v>
      </c>
      <c r="AK164" s="224">
        <v>288</v>
      </c>
      <c r="AM164" s="103">
        <v>0.4</v>
      </c>
      <c r="AO164" s="244">
        <f t="shared" si="75"/>
        <v>0</v>
      </c>
      <c r="AP164" s="240"/>
      <c r="AQ164" s="241"/>
      <c r="AR164" s="229"/>
      <c r="AS164" s="229" t="s">
        <v>432</v>
      </c>
      <c r="AT164" s="103">
        <v>287</v>
      </c>
    </row>
    <row r="165" spans="1:46" outlineLevel="1" x14ac:dyDescent="0.25">
      <c r="A165" s="140" t="s">
        <v>181</v>
      </c>
      <c r="B165" s="301">
        <v>694</v>
      </c>
      <c r="C165" s="297">
        <f t="shared" si="71"/>
        <v>1</v>
      </c>
      <c r="D165" s="131">
        <f t="shared" si="72"/>
        <v>1</v>
      </c>
      <c r="E165" s="302">
        <v>1</v>
      </c>
      <c r="F165" s="157"/>
      <c r="G165" s="144">
        <f t="shared" si="73"/>
        <v>315474</v>
      </c>
      <c r="H165" s="132">
        <f t="shared" si="74"/>
        <v>253766</v>
      </c>
      <c r="I165" s="132">
        <f t="shared" si="69"/>
        <v>61708</v>
      </c>
      <c r="J165" s="103">
        <v>83580</v>
      </c>
      <c r="V165" s="97" t="s">
        <v>433</v>
      </c>
      <c r="W165" s="103" t="s">
        <v>433</v>
      </c>
      <c r="X165" s="103">
        <v>693</v>
      </c>
      <c r="Y165" s="105" t="s">
        <v>433</v>
      </c>
      <c r="Z165" s="106">
        <v>686</v>
      </c>
      <c r="AA165" s="106">
        <v>1</v>
      </c>
      <c r="AB165" s="103">
        <f t="shared" si="68"/>
        <v>0</v>
      </c>
      <c r="AC165" s="95">
        <f t="shared" si="76"/>
        <v>690</v>
      </c>
      <c r="AD165" s="95">
        <f t="shared" si="77"/>
        <v>621</v>
      </c>
      <c r="AE165" s="96">
        <v>15</v>
      </c>
      <c r="AF165" s="96">
        <v>606</v>
      </c>
      <c r="AG165" s="96">
        <v>69</v>
      </c>
      <c r="AJ165" s="237" t="s">
        <v>433</v>
      </c>
      <c r="AK165" s="224">
        <v>687</v>
      </c>
      <c r="AM165" s="103">
        <v>1</v>
      </c>
      <c r="AO165" s="244">
        <f t="shared" si="75"/>
        <v>0</v>
      </c>
      <c r="AP165" s="240"/>
      <c r="AQ165" s="241"/>
      <c r="AR165" s="229"/>
      <c r="AS165" s="229" t="s">
        <v>433</v>
      </c>
      <c r="AT165" s="103">
        <v>701</v>
      </c>
    </row>
    <row r="166" spans="1:46" outlineLevel="1" x14ac:dyDescent="0.25">
      <c r="A166" s="140" t="s">
        <v>182</v>
      </c>
      <c r="B166" s="301">
        <v>330</v>
      </c>
      <c r="C166" s="297">
        <f t="shared" si="71"/>
        <v>1</v>
      </c>
      <c r="D166" s="131">
        <f t="shared" si="72"/>
        <v>0.4</v>
      </c>
      <c r="E166" s="157"/>
      <c r="F166" s="157">
        <v>1</v>
      </c>
      <c r="G166" s="144">
        <f t="shared" si="73"/>
        <v>126190</v>
      </c>
      <c r="H166" s="132">
        <f t="shared" si="74"/>
        <v>101507</v>
      </c>
      <c r="I166" s="132">
        <f t="shared" si="69"/>
        <v>24683</v>
      </c>
      <c r="J166" s="103">
        <v>167160</v>
      </c>
      <c r="V166" s="97" t="s">
        <v>434</v>
      </c>
      <c r="W166" s="103" t="s">
        <v>434</v>
      </c>
      <c r="X166" s="103">
        <v>299</v>
      </c>
      <c r="Y166" s="105" t="s">
        <v>434</v>
      </c>
      <c r="Z166" s="106">
        <v>329</v>
      </c>
      <c r="AA166" s="106">
        <v>0.5</v>
      </c>
      <c r="AB166" s="103">
        <f t="shared" si="68"/>
        <v>9.9999999999999978E-2</v>
      </c>
      <c r="AC166" s="95">
        <f t="shared" si="76"/>
        <v>329</v>
      </c>
      <c r="AD166" s="95">
        <f t="shared" si="77"/>
        <v>287</v>
      </c>
      <c r="AE166" s="96">
        <v>11</v>
      </c>
      <c r="AF166" s="96">
        <v>276</v>
      </c>
      <c r="AG166" s="96">
        <v>42</v>
      </c>
      <c r="AJ166" s="237" t="s">
        <v>434</v>
      </c>
      <c r="AK166" s="224">
        <v>342</v>
      </c>
      <c r="AM166" s="103">
        <v>0.4</v>
      </c>
      <c r="AO166" s="244">
        <f t="shared" si="75"/>
        <v>0</v>
      </c>
      <c r="AP166" s="241"/>
      <c r="AQ166" s="229"/>
      <c r="AR166" s="229"/>
      <c r="AS166" s="229" t="s">
        <v>434</v>
      </c>
      <c r="AT166" s="103">
        <v>349</v>
      </c>
    </row>
    <row r="167" spans="1:46" outlineLevel="1" x14ac:dyDescent="0.25">
      <c r="A167" s="140" t="s">
        <v>183</v>
      </c>
      <c r="B167" s="301">
        <v>302</v>
      </c>
      <c r="C167" s="297">
        <f t="shared" si="71"/>
        <v>1</v>
      </c>
      <c r="D167" s="131">
        <f t="shared" si="72"/>
        <v>0.4</v>
      </c>
      <c r="E167" s="157"/>
      <c r="F167" s="157">
        <v>1</v>
      </c>
      <c r="G167" s="144">
        <f t="shared" si="73"/>
        <v>126190</v>
      </c>
      <c r="H167" s="132">
        <f t="shared" si="74"/>
        <v>101507</v>
      </c>
      <c r="I167" s="132">
        <f t="shared" si="69"/>
        <v>24683</v>
      </c>
      <c r="J167" s="103">
        <v>83580</v>
      </c>
      <c r="V167" s="97" t="s">
        <v>435</v>
      </c>
      <c r="W167" s="103" t="s">
        <v>435</v>
      </c>
      <c r="X167" s="103">
        <v>330</v>
      </c>
      <c r="Y167" s="105" t="s">
        <v>435</v>
      </c>
      <c r="Z167" s="106">
        <v>328</v>
      </c>
      <c r="AA167" s="106">
        <v>0.5</v>
      </c>
      <c r="AB167" s="103">
        <f t="shared" si="68"/>
        <v>9.9999999999999978E-2</v>
      </c>
      <c r="AC167" s="95">
        <f t="shared" si="76"/>
        <v>338</v>
      </c>
      <c r="AD167" s="95">
        <f t="shared" si="77"/>
        <v>296</v>
      </c>
      <c r="AE167" s="96">
        <v>11</v>
      </c>
      <c r="AF167" s="96">
        <v>285</v>
      </c>
      <c r="AG167" s="96">
        <v>42</v>
      </c>
      <c r="AJ167" s="237" t="s">
        <v>435</v>
      </c>
      <c r="AK167" s="224">
        <v>326</v>
      </c>
      <c r="AM167" s="103">
        <v>0.4</v>
      </c>
      <c r="AO167" s="244">
        <f t="shared" si="75"/>
        <v>0</v>
      </c>
      <c r="AP167" s="241"/>
      <c r="AQ167" s="229"/>
      <c r="AR167" s="229"/>
      <c r="AS167" s="229" t="s">
        <v>435</v>
      </c>
      <c r="AT167" s="103">
        <v>325</v>
      </c>
    </row>
    <row r="168" spans="1:46" outlineLevel="1" x14ac:dyDescent="0.25">
      <c r="A168" s="140" t="s">
        <v>177</v>
      </c>
      <c r="B168" s="301">
        <v>407</v>
      </c>
      <c r="C168" s="297">
        <f t="shared" si="71"/>
        <v>1</v>
      </c>
      <c r="D168" s="131">
        <f t="shared" si="72"/>
        <v>0.4</v>
      </c>
      <c r="E168" s="300"/>
      <c r="F168" s="157">
        <v>1</v>
      </c>
      <c r="G168" s="144">
        <f t="shared" si="73"/>
        <v>126190</v>
      </c>
      <c r="H168" s="132">
        <f t="shared" si="74"/>
        <v>101507</v>
      </c>
      <c r="I168" s="132">
        <f t="shared" si="69"/>
        <v>24683</v>
      </c>
      <c r="J168" s="103">
        <v>83580</v>
      </c>
      <c r="V168" s="97" t="s">
        <v>436</v>
      </c>
      <c r="W168" s="103" t="s">
        <v>436</v>
      </c>
      <c r="X168" s="103">
        <v>438</v>
      </c>
      <c r="Y168" s="105" t="s">
        <v>436</v>
      </c>
      <c r="Z168" s="106">
        <v>424</v>
      </c>
      <c r="AA168" s="106">
        <v>0.5</v>
      </c>
      <c r="AB168" s="103">
        <f t="shared" si="68"/>
        <v>9.9999999999999978E-2</v>
      </c>
      <c r="AC168" s="95">
        <f t="shared" si="76"/>
        <v>429</v>
      </c>
      <c r="AD168" s="95">
        <f t="shared" si="77"/>
        <v>387</v>
      </c>
      <c r="AE168" s="96">
        <v>14</v>
      </c>
      <c r="AF168" s="96">
        <v>373</v>
      </c>
      <c r="AG168" s="96">
        <v>42</v>
      </c>
      <c r="AJ168" s="237" t="s">
        <v>436</v>
      </c>
      <c r="AK168" s="224">
        <v>416</v>
      </c>
      <c r="AM168" s="103">
        <v>0.4</v>
      </c>
      <c r="AO168" s="244">
        <f t="shared" si="75"/>
        <v>0</v>
      </c>
      <c r="AP168" s="229"/>
      <c r="AQ168" s="229"/>
      <c r="AR168" s="229"/>
      <c r="AS168" s="229" t="s">
        <v>436</v>
      </c>
      <c r="AT168" s="103">
        <v>416</v>
      </c>
    </row>
    <row r="169" spans="1:46" outlineLevel="1" x14ac:dyDescent="0.25">
      <c r="A169" s="140" t="s">
        <v>184</v>
      </c>
      <c r="B169" s="301">
        <v>182</v>
      </c>
      <c r="C169" s="297">
        <f t="shared" si="71"/>
        <v>1</v>
      </c>
      <c r="D169" s="131">
        <f t="shared" si="72"/>
        <v>0.4</v>
      </c>
      <c r="E169" s="157"/>
      <c r="F169" s="157">
        <v>1</v>
      </c>
      <c r="G169" s="144">
        <f t="shared" si="73"/>
        <v>126190</v>
      </c>
      <c r="H169" s="132">
        <f t="shared" si="74"/>
        <v>101507</v>
      </c>
      <c r="I169" s="132">
        <f t="shared" si="69"/>
        <v>24683</v>
      </c>
      <c r="J169" s="103">
        <v>167160</v>
      </c>
      <c r="V169" s="97" t="s">
        <v>437</v>
      </c>
      <c r="W169" s="103" t="s">
        <v>437</v>
      </c>
      <c r="X169" s="103">
        <v>184</v>
      </c>
      <c r="Y169" s="105" t="s">
        <v>437</v>
      </c>
      <c r="Z169" s="106">
        <v>184</v>
      </c>
      <c r="AA169" s="106">
        <v>0.5</v>
      </c>
      <c r="AB169" s="103">
        <f t="shared" si="68"/>
        <v>9.9999999999999978E-2</v>
      </c>
      <c r="AC169" s="95">
        <f t="shared" si="76"/>
        <v>182</v>
      </c>
      <c r="AD169" s="95">
        <f t="shared" si="77"/>
        <v>157</v>
      </c>
      <c r="AE169" s="96">
        <v>2</v>
      </c>
      <c r="AF169" s="96">
        <v>155</v>
      </c>
      <c r="AG169" s="96">
        <v>25</v>
      </c>
      <c r="AJ169" s="237" t="s">
        <v>437</v>
      </c>
      <c r="AK169" s="224">
        <v>175</v>
      </c>
      <c r="AM169" s="103">
        <v>0.4</v>
      </c>
      <c r="AO169" s="244">
        <f t="shared" si="75"/>
        <v>0</v>
      </c>
      <c r="AS169" s="103" t="s">
        <v>437</v>
      </c>
      <c r="AT169" s="103">
        <v>178</v>
      </c>
    </row>
    <row r="170" spans="1:46" outlineLevel="1" x14ac:dyDescent="0.25">
      <c r="A170" s="140" t="s">
        <v>185</v>
      </c>
      <c r="B170" s="301">
        <v>308</v>
      </c>
      <c r="C170" s="297">
        <f t="shared" si="71"/>
        <v>1</v>
      </c>
      <c r="D170" s="131">
        <f t="shared" si="72"/>
        <v>0.4</v>
      </c>
      <c r="E170" s="157"/>
      <c r="F170" s="157">
        <v>1</v>
      </c>
      <c r="G170" s="144">
        <f t="shared" si="73"/>
        <v>126190</v>
      </c>
      <c r="H170" s="132">
        <f t="shared" si="74"/>
        <v>101507</v>
      </c>
      <c r="I170" s="132">
        <f t="shared" si="69"/>
        <v>24683</v>
      </c>
      <c r="J170" s="103">
        <v>83580</v>
      </c>
      <c r="V170" s="97" t="s">
        <v>438</v>
      </c>
      <c r="W170" s="103" t="s">
        <v>438</v>
      </c>
      <c r="X170" s="103">
        <v>326</v>
      </c>
      <c r="Y170" s="105" t="s">
        <v>438</v>
      </c>
      <c r="Z170" s="106">
        <v>317</v>
      </c>
      <c r="AA170" s="106">
        <v>0.5</v>
      </c>
      <c r="AB170" s="103">
        <f t="shared" si="68"/>
        <v>9.9999999999999978E-2</v>
      </c>
      <c r="AC170" s="95">
        <f t="shared" si="76"/>
        <v>327</v>
      </c>
      <c r="AD170" s="95">
        <f t="shared" si="77"/>
        <v>291</v>
      </c>
      <c r="AE170" s="96">
        <v>3</v>
      </c>
      <c r="AF170" s="96">
        <v>288</v>
      </c>
      <c r="AG170" s="96">
        <v>36</v>
      </c>
      <c r="AJ170" s="237" t="s">
        <v>438</v>
      </c>
      <c r="AK170" s="224">
        <v>327</v>
      </c>
      <c r="AM170" s="103">
        <v>0.4</v>
      </c>
      <c r="AO170" s="244">
        <f t="shared" si="75"/>
        <v>0</v>
      </c>
      <c r="AS170" s="103" t="s">
        <v>438</v>
      </c>
      <c r="AT170" s="103">
        <v>321</v>
      </c>
    </row>
    <row r="171" spans="1:46" outlineLevel="1" x14ac:dyDescent="0.25">
      <c r="A171" s="183" t="s">
        <v>186</v>
      </c>
      <c r="B171" s="301">
        <v>194</v>
      </c>
      <c r="C171" s="297">
        <f t="shared" si="71"/>
        <v>1</v>
      </c>
      <c r="D171" s="131">
        <f t="shared" si="72"/>
        <v>0.4</v>
      </c>
      <c r="E171" s="157"/>
      <c r="F171" s="157">
        <v>1</v>
      </c>
      <c r="G171" s="144">
        <f t="shared" si="73"/>
        <v>126190</v>
      </c>
      <c r="H171" s="132">
        <f t="shared" si="74"/>
        <v>101507</v>
      </c>
      <c r="I171" s="132">
        <f t="shared" si="69"/>
        <v>24683</v>
      </c>
      <c r="J171" s="103">
        <v>83580</v>
      </c>
      <c r="V171" s="97" t="s">
        <v>439</v>
      </c>
      <c r="W171" s="103" t="s">
        <v>439</v>
      </c>
      <c r="X171" s="103">
        <v>201</v>
      </c>
      <c r="Y171" s="105" t="s">
        <v>439</v>
      </c>
      <c r="Z171" s="106">
        <v>209</v>
      </c>
      <c r="AA171" s="106">
        <v>0.5</v>
      </c>
      <c r="AB171" s="103">
        <f t="shared" si="68"/>
        <v>9.9999999999999978E-2</v>
      </c>
      <c r="AC171" s="95">
        <f t="shared" si="76"/>
        <v>203</v>
      </c>
      <c r="AD171" s="95">
        <f t="shared" si="77"/>
        <v>183</v>
      </c>
      <c r="AE171" s="96">
        <v>5</v>
      </c>
      <c r="AF171" s="96">
        <v>178</v>
      </c>
      <c r="AG171" s="96">
        <v>20</v>
      </c>
      <c r="AJ171" s="237" t="s">
        <v>439</v>
      </c>
      <c r="AK171" s="224">
        <v>196</v>
      </c>
      <c r="AM171" s="103">
        <v>0.4</v>
      </c>
      <c r="AO171" s="244">
        <f t="shared" si="75"/>
        <v>0</v>
      </c>
      <c r="AS171" s="103" t="s">
        <v>439</v>
      </c>
      <c r="AT171" s="103">
        <v>189</v>
      </c>
    </row>
    <row r="172" spans="1:46" ht="36" outlineLevel="1" x14ac:dyDescent="0.25">
      <c r="A172" s="140" t="s">
        <v>174</v>
      </c>
      <c r="B172" s="301">
        <v>674</v>
      </c>
      <c r="C172" s="128">
        <f t="shared" si="71"/>
        <v>1</v>
      </c>
      <c r="D172" s="149">
        <f t="shared" si="72"/>
        <v>1</v>
      </c>
      <c r="E172" s="157">
        <v>1</v>
      </c>
      <c r="F172" s="157"/>
      <c r="G172" s="144">
        <f t="shared" si="73"/>
        <v>315474</v>
      </c>
      <c r="H172" s="132">
        <f t="shared" si="74"/>
        <v>253766</v>
      </c>
      <c r="I172" s="132">
        <f t="shared" si="69"/>
        <v>61708</v>
      </c>
      <c r="J172" s="103">
        <v>83580</v>
      </c>
      <c r="V172" s="97" t="s">
        <v>440</v>
      </c>
      <c r="W172" s="103" t="s">
        <v>440</v>
      </c>
      <c r="X172" s="103">
        <v>620</v>
      </c>
      <c r="Y172" s="105" t="s">
        <v>440</v>
      </c>
      <c r="Z172" s="106">
        <v>577</v>
      </c>
      <c r="AA172" s="106">
        <v>1</v>
      </c>
      <c r="AB172" s="103">
        <f t="shared" si="68"/>
        <v>0</v>
      </c>
      <c r="AC172" s="95">
        <f t="shared" si="76"/>
        <v>592</v>
      </c>
      <c r="AD172" s="95">
        <f t="shared" si="77"/>
        <v>507</v>
      </c>
      <c r="AE172" s="96">
        <v>15</v>
      </c>
      <c r="AF172" s="96">
        <v>492</v>
      </c>
      <c r="AG172" s="96">
        <v>85</v>
      </c>
      <c r="AJ172" s="237" t="s">
        <v>440</v>
      </c>
      <c r="AK172" s="224">
        <v>605</v>
      </c>
      <c r="AM172" s="103">
        <v>1</v>
      </c>
      <c r="AO172" s="244">
        <f t="shared" si="75"/>
        <v>0</v>
      </c>
      <c r="AS172" s="103" t="s">
        <v>440</v>
      </c>
      <c r="AT172" s="103">
        <v>635</v>
      </c>
    </row>
    <row r="173" spans="1:46" outlineLevel="1" x14ac:dyDescent="0.25">
      <c r="A173" s="140" t="s">
        <v>176</v>
      </c>
      <c r="B173" s="301">
        <v>580</v>
      </c>
      <c r="C173" s="297">
        <f t="shared" si="71"/>
        <v>1</v>
      </c>
      <c r="D173" s="131">
        <f t="shared" si="72"/>
        <v>1</v>
      </c>
      <c r="E173" s="157">
        <v>1</v>
      </c>
      <c r="F173" s="157"/>
      <c r="G173" s="144">
        <f t="shared" si="73"/>
        <v>315474</v>
      </c>
      <c r="H173" s="132">
        <f t="shared" si="74"/>
        <v>253766</v>
      </c>
      <c r="I173" s="132">
        <f t="shared" si="69"/>
        <v>61708</v>
      </c>
      <c r="J173" s="103">
        <v>167160</v>
      </c>
      <c r="V173" s="97" t="s">
        <v>441</v>
      </c>
      <c r="W173" s="103" t="s">
        <v>441</v>
      </c>
      <c r="X173" s="103">
        <v>607</v>
      </c>
      <c r="Y173" s="105" t="s">
        <v>441</v>
      </c>
      <c r="Z173" s="106">
        <v>590</v>
      </c>
      <c r="AA173" s="106">
        <v>1</v>
      </c>
      <c r="AB173" s="103">
        <f t="shared" si="68"/>
        <v>0</v>
      </c>
      <c r="AC173" s="95">
        <f t="shared" si="76"/>
        <v>593</v>
      </c>
      <c r="AD173" s="95">
        <f t="shared" si="77"/>
        <v>534</v>
      </c>
      <c r="AE173" s="96">
        <v>12</v>
      </c>
      <c r="AF173" s="96">
        <v>522</v>
      </c>
      <c r="AG173" s="96">
        <v>59</v>
      </c>
      <c r="AJ173" s="237" t="s">
        <v>441</v>
      </c>
      <c r="AK173" s="224">
        <v>591</v>
      </c>
      <c r="AM173" s="103">
        <v>1</v>
      </c>
      <c r="AO173" s="244">
        <f t="shared" si="75"/>
        <v>0</v>
      </c>
      <c r="AS173" s="103" t="s">
        <v>441</v>
      </c>
      <c r="AT173" s="103">
        <v>591</v>
      </c>
    </row>
    <row r="174" spans="1:46" ht="36" outlineLevel="1" x14ac:dyDescent="0.25">
      <c r="A174" s="140" t="s">
        <v>187</v>
      </c>
      <c r="B174" s="301">
        <v>434</v>
      </c>
      <c r="C174" s="128">
        <f t="shared" si="71"/>
        <v>1</v>
      </c>
      <c r="D174" s="149">
        <f t="shared" si="72"/>
        <v>0.4</v>
      </c>
      <c r="E174" s="157"/>
      <c r="F174" s="157">
        <v>1</v>
      </c>
      <c r="G174" s="144">
        <f t="shared" si="73"/>
        <v>126190</v>
      </c>
      <c r="H174" s="132">
        <f t="shared" si="74"/>
        <v>101507</v>
      </c>
      <c r="I174" s="132">
        <f t="shared" si="69"/>
        <v>24683</v>
      </c>
      <c r="J174" s="103">
        <v>83580</v>
      </c>
      <c r="V174" s="97" t="s">
        <v>442</v>
      </c>
      <c r="W174" s="103" t="s">
        <v>442</v>
      </c>
      <c r="X174" s="103">
        <v>460</v>
      </c>
      <c r="Y174" s="105" t="s">
        <v>442</v>
      </c>
      <c r="Z174" s="106">
        <v>449</v>
      </c>
      <c r="AA174" s="106">
        <v>0.5</v>
      </c>
      <c r="AB174" s="103">
        <f t="shared" si="68"/>
        <v>9.9999999999999978E-2</v>
      </c>
      <c r="AC174" s="95">
        <f t="shared" si="76"/>
        <v>455</v>
      </c>
      <c r="AD174" s="95">
        <f t="shared" si="77"/>
        <v>395</v>
      </c>
      <c r="AE174" s="96">
        <v>3</v>
      </c>
      <c r="AF174" s="96">
        <v>392</v>
      </c>
      <c r="AG174" s="96">
        <v>60</v>
      </c>
      <c r="AJ174" s="237" t="s">
        <v>442</v>
      </c>
      <c r="AK174" s="224">
        <v>449</v>
      </c>
      <c r="AM174" s="103">
        <v>0.4</v>
      </c>
      <c r="AO174" s="244">
        <f t="shared" si="75"/>
        <v>0</v>
      </c>
      <c r="AS174" s="103" t="s">
        <v>442</v>
      </c>
      <c r="AT174" s="103">
        <v>441</v>
      </c>
    </row>
    <row r="175" spans="1:46" outlineLevel="1" x14ac:dyDescent="0.25">
      <c r="A175" s="140" t="s">
        <v>188</v>
      </c>
      <c r="B175" s="301">
        <v>301</v>
      </c>
      <c r="C175" s="128">
        <f t="shared" si="71"/>
        <v>1</v>
      </c>
      <c r="D175" s="149">
        <f t="shared" si="72"/>
        <v>0.4</v>
      </c>
      <c r="E175" s="157"/>
      <c r="F175" s="157">
        <v>1</v>
      </c>
      <c r="G175" s="144">
        <f t="shared" si="73"/>
        <v>126190</v>
      </c>
      <c r="H175" s="132">
        <f t="shared" si="74"/>
        <v>101507</v>
      </c>
      <c r="I175" s="132">
        <f t="shared" si="69"/>
        <v>24683</v>
      </c>
      <c r="J175" s="103">
        <v>83580</v>
      </c>
      <c r="V175" s="97" t="s">
        <v>443</v>
      </c>
      <c r="W175" s="103" t="s">
        <v>443</v>
      </c>
      <c r="X175" s="103">
        <v>324</v>
      </c>
      <c r="Y175" s="105" t="s">
        <v>443</v>
      </c>
      <c r="Z175" s="106">
        <v>312</v>
      </c>
      <c r="AA175" s="106">
        <v>0.5</v>
      </c>
      <c r="AB175" s="103">
        <f t="shared" si="68"/>
        <v>9.9999999999999978E-2</v>
      </c>
      <c r="AC175" s="95">
        <f t="shared" si="76"/>
        <v>312</v>
      </c>
      <c r="AD175" s="95">
        <f t="shared" si="77"/>
        <v>290</v>
      </c>
      <c r="AE175" s="96">
        <v>9</v>
      </c>
      <c r="AF175" s="96">
        <v>281</v>
      </c>
      <c r="AG175" s="96">
        <v>22</v>
      </c>
      <c r="AJ175" s="237" t="s">
        <v>443</v>
      </c>
      <c r="AK175" s="224">
        <v>311</v>
      </c>
      <c r="AM175" s="103">
        <v>0.4</v>
      </c>
      <c r="AO175" s="244">
        <f t="shared" si="75"/>
        <v>0</v>
      </c>
      <c r="AS175" s="103" t="s">
        <v>443</v>
      </c>
      <c r="AT175" s="103">
        <v>304</v>
      </c>
    </row>
    <row r="176" spans="1:46" outlineLevel="1" x14ac:dyDescent="0.25">
      <c r="A176" s="140" t="s">
        <v>190</v>
      </c>
      <c r="B176" s="301">
        <v>277</v>
      </c>
      <c r="C176" s="128">
        <f t="shared" si="71"/>
        <v>1</v>
      </c>
      <c r="D176" s="149">
        <f t="shared" si="72"/>
        <v>0.4</v>
      </c>
      <c r="E176" s="157"/>
      <c r="F176" s="157">
        <v>1</v>
      </c>
      <c r="G176" s="144">
        <f t="shared" si="73"/>
        <v>126190</v>
      </c>
      <c r="H176" s="132">
        <f t="shared" si="74"/>
        <v>101507</v>
      </c>
      <c r="I176" s="132">
        <f t="shared" si="69"/>
        <v>24683</v>
      </c>
      <c r="J176" s="103">
        <v>83580</v>
      </c>
      <c r="V176" s="97" t="s">
        <v>444</v>
      </c>
      <c r="W176" s="103" t="s">
        <v>444</v>
      </c>
      <c r="X176" s="103">
        <v>281</v>
      </c>
      <c r="Y176" s="105" t="s">
        <v>444</v>
      </c>
      <c r="Z176" s="106">
        <v>281</v>
      </c>
      <c r="AA176" s="106">
        <v>0.5</v>
      </c>
      <c r="AB176" s="103">
        <f t="shared" si="68"/>
        <v>9.9999999999999978E-2</v>
      </c>
      <c r="AC176" s="95">
        <f t="shared" si="76"/>
        <v>277</v>
      </c>
      <c r="AD176" s="95">
        <f t="shared" si="77"/>
        <v>252</v>
      </c>
      <c r="AE176" s="96">
        <v>4</v>
      </c>
      <c r="AF176" s="96">
        <v>248</v>
      </c>
      <c r="AG176" s="96">
        <v>25</v>
      </c>
      <c r="AJ176" s="237" t="s">
        <v>444</v>
      </c>
      <c r="AK176" s="224">
        <v>266</v>
      </c>
      <c r="AM176" s="103">
        <v>0.4</v>
      </c>
      <c r="AO176" s="244">
        <f t="shared" si="75"/>
        <v>0</v>
      </c>
      <c r="AS176" s="103" t="s">
        <v>444</v>
      </c>
      <c r="AT176" s="103">
        <v>282</v>
      </c>
    </row>
    <row r="177" spans="1:46" outlineLevel="1" x14ac:dyDescent="0.25">
      <c r="A177" s="140" t="s">
        <v>189</v>
      </c>
      <c r="B177" s="301">
        <v>581</v>
      </c>
      <c r="C177" s="128">
        <f t="shared" si="71"/>
        <v>1</v>
      </c>
      <c r="D177" s="149">
        <f t="shared" si="72"/>
        <v>1</v>
      </c>
      <c r="E177" s="157">
        <v>1</v>
      </c>
      <c r="F177" s="157"/>
      <c r="G177" s="144">
        <f t="shared" si="73"/>
        <v>315474</v>
      </c>
      <c r="H177" s="132">
        <f t="shared" si="74"/>
        <v>253766</v>
      </c>
      <c r="I177" s="132">
        <f t="shared" si="69"/>
        <v>61708</v>
      </c>
      <c r="J177" s="103">
        <v>167160</v>
      </c>
      <c r="V177" s="97" t="s">
        <v>445</v>
      </c>
      <c r="W177" s="103" t="s">
        <v>445</v>
      </c>
      <c r="X177" s="103">
        <v>599</v>
      </c>
      <c r="Y177" s="105" t="s">
        <v>445</v>
      </c>
      <c r="Z177" s="106">
        <v>581</v>
      </c>
      <c r="AA177" s="106">
        <v>1</v>
      </c>
      <c r="AB177" s="103">
        <f t="shared" si="68"/>
        <v>0</v>
      </c>
      <c r="AC177" s="95">
        <f t="shared" si="76"/>
        <v>611</v>
      </c>
      <c r="AD177" s="95">
        <f t="shared" si="77"/>
        <v>530</v>
      </c>
      <c r="AE177" s="96">
        <v>12</v>
      </c>
      <c r="AF177" s="96">
        <v>518</v>
      </c>
      <c r="AG177" s="96">
        <v>81</v>
      </c>
      <c r="AJ177" s="237" t="s">
        <v>445</v>
      </c>
      <c r="AK177" s="224">
        <v>584</v>
      </c>
      <c r="AM177" s="103">
        <v>1</v>
      </c>
      <c r="AO177" s="244">
        <f t="shared" si="75"/>
        <v>0</v>
      </c>
      <c r="AS177" s="103" t="s">
        <v>445</v>
      </c>
      <c r="AT177" s="103">
        <v>598</v>
      </c>
    </row>
    <row r="178" spans="1:46" outlineLevel="1" x14ac:dyDescent="0.25">
      <c r="A178" s="140" t="s">
        <v>175</v>
      </c>
      <c r="B178" s="301">
        <v>522</v>
      </c>
      <c r="C178" s="128">
        <f t="shared" si="71"/>
        <v>1</v>
      </c>
      <c r="D178" s="149">
        <v>1</v>
      </c>
      <c r="E178" s="157">
        <v>1</v>
      </c>
      <c r="F178" s="157"/>
      <c r="G178" s="144">
        <f t="shared" si="73"/>
        <v>315474</v>
      </c>
      <c r="H178" s="132">
        <f t="shared" si="74"/>
        <v>253766</v>
      </c>
      <c r="I178" s="132">
        <f t="shared" si="69"/>
        <v>61708</v>
      </c>
      <c r="J178" s="103">
        <v>83580</v>
      </c>
      <c r="V178" s="97" t="s">
        <v>446</v>
      </c>
      <c r="W178" s="103" t="s">
        <v>446</v>
      </c>
      <c r="X178" s="103">
        <v>518</v>
      </c>
      <c r="Y178" s="105" t="s">
        <v>446</v>
      </c>
      <c r="Z178" s="106">
        <v>551</v>
      </c>
      <c r="AA178" s="106">
        <v>1</v>
      </c>
      <c r="AB178" s="103">
        <f t="shared" si="68"/>
        <v>0</v>
      </c>
      <c r="AC178" s="95">
        <f t="shared" si="76"/>
        <v>560</v>
      </c>
      <c r="AD178" s="95">
        <f t="shared" si="77"/>
        <v>485</v>
      </c>
      <c r="AE178" s="96">
        <v>10</v>
      </c>
      <c r="AF178" s="96">
        <v>475</v>
      </c>
      <c r="AG178" s="96">
        <v>75</v>
      </c>
      <c r="AJ178" s="237" t="s">
        <v>446</v>
      </c>
      <c r="AK178" s="224">
        <v>550</v>
      </c>
      <c r="AM178" s="103">
        <v>1</v>
      </c>
      <c r="AO178" s="244">
        <f t="shared" si="75"/>
        <v>0</v>
      </c>
      <c r="AS178" s="103" t="s">
        <v>446</v>
      </c>
      <c r="AT178" s="103">
        <v>544</v>
      </c>
    </row>
    <row r="179" spans="1:46" outlineLevel="1" x14ac:dyDescent="0.25">
      <c r="A179" s="140" t="s">
        <v>191</v>
      </c>
      <c r="B179" s="301">
        <v>428</v>
      </c>
      <c r="C179" s="128">
        <f t="shared" si="71"/>
        <v>1</v>
      </c>
      <c r="D179" s="149">
        <f>SUM(E179+F179*$D$6)</f>
        <v>0.4</v>
      </c>
      <c r="E179" s="157"/>
      <c r="F179" s="157">
        <v>1</v>
      </c>
      <c r="G179" s="144">
        <f t="shared" si="73"/>
        <v>126190</v>
      </c>
      <c r="H179" s="132">
        <f t="shared" si="74"/>
        <v>101507</v>
      </c>
      <c r="I179" s="132">
        <f t="shared" si="69"/>
        <v>24683</v>
      </c>
      <c r="J179" s="103">
        <v>83580</v>
      </c>
      <c r="V179" s="97" t="s">
        <v>447</v>
      </c>
      <c r="W179" s="103" t="s">
        <v>447</v>
      </c>
      <c r="X179" s="103">
        <v>418</v>
      </c>
      <c r="Y179" s="105" t="s">
        <v>447</v>
      </c>
      <c r="Z179" s="106">
        <v>418</v>
      </c>
      <c r="AA179" s="106">
        <v>0.5</v>
      </c>
      <c r="AB179" s="103">
        <f t="shared" si="68"/>
        <v>9.9999999999999978E-2</v>
      </c>
      <c r="AC179" s="95">
        <f t="shared" si="76"/>
        <v>418</v>
      </c>
      <c r="AD179" s="95">
        <f t="shared" si="77"/>
        <v>374</v>
      </c>
      <c r="AE179" s="96">
        <v>6</v>
      </c>
      <c r="AF179" s="96">
        <v>368</v>
      </c>
      <c r="AG179" s="96">
        <v>44</v>
      </c>
      <c r="AJ179" s="238" t="s">
        <v>447</v>
      </c>
      <c r="AK179" s="224">
        <v>417</v>
      </c>
      <c r="AM179" s="103">
        <v>0.4</v>
      </c>
      <c r="AO179" s="244">
        <f t="shared" si="75"/>
        <v>0</v>
      </c>
      <c r="AS179" s="103" t="s">
        <v>447</v>
      </c>
      <c r="AT179" s="103">
        <v>428</v>
      </c>
    </row>
    <row r="180" spans="1:46" x14ac:dyDescent="0.3">
      <c r="A180" s="146" t="s">
        <v>25</v>
      </c>
      <c r="B180" s="184">
        <f>SUM(B162:B179)</f>
        <v>7339</v>
      </c>
      <c r="C180" s="167">
        <f t="shared" ref="C180:R180" si="78">SUM(C162:C179)</f>
        <v>18</v>
      </c>
      <c r="D180" s="167">
        <f t="shared" si="78"/>
        <v>10.8</v>
      </c>
      <c r="E180" s="167">
        <f t="shared" si="78"/>
        <v>6</v>
      </c>
      <c r="F180" s="167">
        <f t="shared" si="78"/>
        <v>12</v>
      </c>
      <c r="G180" s="165">
        <f t="shared" si="78"/>
        <v>3407124</v>
      </c>
      <c r="H180" s="165">
        <f t="shared" si="78"/>
        <v>2740680</v>
      </c>
      <c r="I180" s="165">
        <f t="shared" si="78"/>
        <v>666444</v>
      </c>
      <c r="J180" s="167">
        <f t="shared" si="78"/>
        <v>2005920</v>
      </c>
      <c r="K180" s="167">
        <f t="shared" si="78"/>
        <v>0</v>
      </c>
      <c r="L180" s="167">
        <f t="shared" si="78"/>
        <v>0</v>
      </c>
      <c r="M180" s="167">
        <f t="shared" si="78"/>
        <v>0</v>
      </c>
      <c r="N180" s="167">
        <f t="shared" si="78"/>
        <v>0</v>
      </c>
      <c r="O180" s="167">
        <f t="shared" si="78"/>
        <v>0</v>
      </c>
      <c r="P180" s="167">
        <f t="shared" si="78"/>
        <v>0</v>
      </c>
      <c r="Q180" s="167">
        <f t="shared" si="78"/>
        <v>0</v>
      </c>
      <c r="R180" s="167">
        <f t="shared" si="78"/>
        <v>0</v>
      </c>
      <c r="V180" s="145"/>
    </row>
    <row r="181" spans="1:46" outlineLevel="1" x14ac:dyDescent="0.3">
      <c r="A181" s="146" t="s">
        <v>279</v>
      </c>
      <c r="B181" s="167"/>
      <c r="C181" s="167"/>
      <c r="D181" s="147"/>
      <c r="E181" s="147"/>
      <c r="F181" s="147"/>
      <c r="G181" s="148"/>
      <c r="H181" s="148"/>
      <c r="I181" s="148"/>
      <c r="V181" s="145"/>
      <c r="AB181" s="103">
        <f t="shared" si="68"/>
        <v>0</v>
      </c>
    </row>
    <row r="182" spans="1:46" ht="36" outlineLevel="1" x14ac:dyDescent="0.25">
      <c r="A182" s="140" t="s">
        <v>193</v>
      </c>
      <c r="B182" s="274">
        <v>137</v>
      </c>
      <c r="C182" s="128">
        <f t="shared" ref="C182:C198" si="79">E182+F182</f>
        <v>1</v>
      </c>
      <c r="D182" s="149">
        <f t="shared" ref="D182:D198" si="80">SUM(E182+F182*$D$6)</f>
        <v>0.4</v>
      </c>
      <c r="E182" s="157"/>
      <c r="F182" s="157">
        <v>1</v>
      </c>
      <c r="G182" s="144">
        <f t="shared" ref="G182:G198" si="81">ROUND($G$5/$D$290*D182,0)</f>
        <v>126190</v>
      </c>
      <c r="H182" s="132">
        <f t="shared" ref="H182:H198" si="82">ROUNDUP(D182*$H$6,0)</f>
        <v>101507</v>
      </c>
      <c r="I182" s="132">
        <f t="shared" si="69"/>
        <v>24683</v>
      </c>
      <c r="J182" s="103">
        <v>83580</v>
      </c>
      <c r="V182" s="97" t="s">
        <v>448</v>
      </c>
      <c r="W182" s="103" t="s">
        <v>448</v>
      </c>
      <c r="X182" s="103">
        <v>147</v>
      </c>
      <c r="Y182" s="105" t="s">
        <v>448</v>
      </c>
      <c r="Z182" s="106">
        <v>149</v>
      </c>
      <c r="AA182" s="106">
        <v>0.5</v>
      </c>
      <c r="AB182" s="103">
        <f t="shared" si="68"/>
        <v>9.9999999999999978E-2</v>
      </c>
      <c r="AC182" s="95">
        <f>AD182+AG182</f>
        <v>139</v>
      </c>
      <c r="AD182" s="95">
        <f>AE182+AF182</f>
        <v>123</v>
      </c>
      <c r="AE182" s="216">
        <v>1</v>
      </c>
      <c r="AF182" s="216">
        <v>122</v>
      </c>
      <c r="AG182" s="216">
        <v>16</v>
      </c>
      <c r="AJ182" s="242" t="s">
        <v>448</v>
      </c>
      <c r="AK182" s="224">
        <v>133</v>
      </c>
      <c r="AM182" s="103">
        <v>0.4</v>
      </c>
      <c r="AO182" s="244">
        <f t="shared" ref="AO182:AO191" si="83">AM182-D182</f>
        <v>0</v>
      </c>
      <c r="AS182" s="103" t="s">
        <v>448</v>
      </c>
      <c r="AT182" s="103">
        <v>144</v>
      </c>
    </row>
    <row r="183" spans="1:46" outlineLevel="1" x14ac:dyDescent="0.25">
      <c r="A183" s="140" t="s">
        <v>192</v>
      </c>
      <c r="B183" s="274">
        <v>142</v>
      </c>
      <c r="C183" s="128">
        <f t="shared" si="79"/>
        <v>1</v>
      </c>
      <c r="D183" s="149">
        <f t="shared" si="80"/>
        <v>0.4</v>
      </c>
      <c r="E183" s="157"/>
      <c r="F183" s="157">
        <v>1</v>
      </c>
      <c r="G183" s="144">
        <f t="shared" si="81"/>
        <v>126190</v>
      </c>
      <c r="H183" s="132">
        <f t="shared" si="82"/>
        <v>101507</v>
      </c>
      <c r="I183" s="132">
        <f t="shared" si="69"/>
        <v>24683</v>
      </c>
      <c r="J183" s="103">
        <v>83580</v>
      </c>
      <c r="V183" s="97" t="s">
        <v>449</v>
      </c>
      <c r="W183" s="103" t="s">
        <v>449</v>
      </c>
      <c r="X183" s="103">
        <v>147</v>
      </c>
      <c r="Y183" s="105" t="s">
        <v>449</v>
      </c>
      <c r="Z183" s="106">
        <v>147</v>
      </c>
      <c r="AA183" s="106">
        <v>0.5</v>
      </c>
      <c r="AB183" s="103">
        <f t="shared" si="68"/>
        <v>9.9999999999999978E-2</v>
      </c>
      <c r="AC183" s="95">
        <f t="shared" ref="AC183:AC198" si="84">AD183+AG183</f>
        <v>143</v>
      </c>
      <c r="AD183" s="95">
        <f t="shared" ref="AD183:AD198" si="85">AE183+AF183</f>
        <v>128</v>
      </c>
      <c r="AE183" s="96">
        <v>2</v>
      </c>
      <c r="AF183" s="96">
        <v>126</v>
      </c>
      <c r="AG183" s="96">
        <v>15</v>
      </c>
      <c r="AJ183" s="223" t="s">
        <v>449</v>
      </c>
      <c r="AK183" s="224">
        <v>146</v>
      </c>
      <c r="AM183" s="103">
        <v>0.4</v>
      </c>
      <c r="AO183" s="244">
        <f t="shared" si="83"/>
        <v>0</v>
      </c>
      <c r="AS183" s="103" t="s">
        <v>449</v>
      </c>
      <c r="AT183" s="103">
        <v>142</v>
      </c>
    </row>
    <row r="184" spans="1:46" outlineLevel="1" x14ac:dyDescent="0.25">
      <c r="A184" s="140" t="s">
        <v>26</v>
      </c>
      <c r="B184" s="274">
        <v>396</v>
      </c>
      <c r="C184" s="297">
        <f t="shared" si="79"/>
        <v>1</v>
      </c>
      <c r="D184" s="149">
        <f t="shared" si="80"/>
        <v>0.4</v>
      </c>
      <c r="E184" s="157"/>
      <c r="F184" s="157">
        <v>1</v>
      </c>
      <c r="G184" s="144">
        <f t="shared" si="81"/>
        <v>126190</v>
      </c>
      <c r="H184" s="132">
        <f t="shared" si="82"/>
        <v>101507</v>
      </c>
      <c r="I184" s="132">
        <f t="shared" si="69"/>
        <v>24683</v>
      </c>
      <c r="J184" s="103">
        <v>167160</v>
      </c>
      <c r="V184" s="97" t="s">
        <v>450</v>
      </c>
      <c r="W184" s="103" t="s">
        <v>450</v>
      </c>
      <c r="X184" s="103">
        <v>407</v>
      </c>
      <c r="Y184" s="105" t="s">
        <v>450</v>
      </c>
      <c r="Z184" s="106">
        <v>396</v>
      </c>
      <c r="AA184" s="106">
        <v>0.5</v>
      </c>
      <c r="AB184" s="103">
        <f t="shared" si="68"/>
        <v>9.9999999999999978E-2</v>
      </c>
      <c r="AC184" s="95">
        <f t="shared" si="84"/>
        <v>396</v>
      </c>
      <c r="AD184" s="95">
        <f t="shared" si="85"/>
        <v>364</v>
      </c>
      <c r="AE184" s="96">
        <v>5</v>
      </c>
      <c r="AF184" s="96">
        <v>359</v>
      </c>
      <c r="AG184" s="96">
        <v>32</v>
      </c>
      <c r="AJ184" s="223" t="s">
        <v>450</v>
      </c>
      <c r="AK184" s="224">
        <v>396</v>
      </c>
      <c r="AM184" s="103">
        <v>0.4</v>
      </c>
      <c r="AO184" s="244">
        <f t="shared" si="83"/>
        <v>0</v>
      </c>
      <c r="AS184" s="103" t="s">
        <v>450</v>
      </c>
      <c r="AT184" s="103">
        <v>396</v>
      </c>
    </row>
    <row r="185" spans="1:46" outlineLevel="1" x14ac:dyDescent="0.25">
      <c r="A185" s="140" t="s">
        <v>194</v>
      </c>
      <c r="B185" s="274">
        <v>295</v>
      </c>
      <c r="C185" s="128">
        <f t="shared" si="79"/>
        <v>1</v>
      </c>
      <c r="D185" s="149">
        <f t="shared" si="80"/>
        <v>0.4</v>
      </c>
      <c r="E185" s="157"/>
      <c r="F185" s="157">
        <v>1</v>
      </c>
      <c r="G185" s="144">
        <f t="shared" si="81"/>
        <v>126190</v>
      </c>
      <c r="H185" s="132">
        <f t="shared" si="82"/>
        <v>101507</v>
      </c>
      <c r="I185" s="132">
        <f t="shared" si="69"/>
        <v>24683</v>
      </c>
      <c r="J185" s="103">
        <v>83580</v>
      </c>
      <c r="V185" s="97" t="s">
        <v>451</v>
      </c>
      <c r="W185" s="103" t="s">
        <v>451</v>
      </c>
      <c r="X185" s="103">
        <v>281</v>
      </c>
      <c r="Y185" s="105" t="s">
        <v>451</v>
      </c>
      <c r="Z185" s="106">
        <v>297</v>
      </c>
      <c r="AA185" s="106">
        <v>0.5</v>
      </c>
      <c r="AB185" s="103">
        <f t="shared" si="68"/>
        <v>9.9999999999999978E-2</v>
      </c>
      <c r="AC185" s="95">
        <f t="shared" si="84"/>
        <v>296</v>
      </c>
      <c r="AD185" s="95">
        <f t="shared" si="85"/>
        <v>263</v>
      </c>
      <c r="AE185" s="96">
        <v>2</v>
      </c>
      <c r="AF185" s="96">
        <v>261</v>
      </c>
      <c r="AG185" s="96">
        <v>33</v>
      </c>
      <c r="AJ185" s="223" t="s">
        <v>451</v>
      </c>
      <c r="AK185" s="224">
        <v>298</v>
      </c>
      <c r="AM185" s="103">
        <v>0.4</v>
      </c>
      <c r="AO185" s="244">
        <f t="shared" si="83"/>
        <v>0</v>
      </c>
      <c r="AS185" s="103" t="s">
        <v>451</v>
      </c>
      <c r="AT185" s="103">
        <v>295</v>
      </c>
    </row>
    <row r="186" spans="1:46" outlineLevel="1" x14ac:dyDescent="0.25">
      <c r="A186" s="140" t="s">
        <v>27</v>
      </c>
      <c r="B186" s="274">
        <v>403</v>
      </c>
      <c r="C186" s="297">
        <f t="shared" si="79"/>
        <v>1</v>
      </c>
      <c r="D186" s="149">
        <f t="shared" si="80"/>
        <v>0.4</v>
      </c>
      <c r="E186" s="157"/>
      <c r="F186" s="157">
        <v>1</v>
      </c>
      <c r="G186" s="144">
        <f t="shared" si="81"/>
        <v>126190</v>
      </c>
      <c r="H186" s="132">
        <f t="shared" si="82"/>
        <v>101507</v>
      </c>
      <c r="I186" s="132">
        <f t="shared" si="69"/>
        <v>24683</v>
      </c>
      <c r="J186" s="103">
        <v>167160</v>
      </c>
      <c r="V186" s="97" t="s">
        <v>452</v>
      </c>
      <c r="W186" s="103" t="s">
        <v>452</v>
      </c>
      <c r="X186" s="103">
        <v>419</v>
      </c>
      <c r="Y186" s="105" t="s">
        <v>452</v>
      </c>
      <c r="Z186" s="106">
        <v>419</v>
      </c>
      <c r="AA186" s="106">
        <v>0.5</v>
      </c>
      <c r="AB186" s="103">
        <f t="shared" si="68"/>
        <v>9.9999999999999978E-2</v>
      </c>
      <c r="AC186" s="95">
        <f t="shared" si="84"/>
        <v>403</v>
      </c>
      <c r="AD186" s="95">
        <f t="shared" si="85"/>
        <v>335</v>
      </c>
      <c r="AE186" s="96">
        <v>9</v>
      </c>
      <c r="AF186" s="96">
        <v>326</v>
      </c>
      <c r="AG186" s="96">
        <v>68</v>
      </c>
      <c r="AJ186" s="223" t="s">
        <v>452</v>
      </c>
      <c r="AK186" s="224">
        <v>403</v>
      </c>
      <c r="AM186" s="103">
        <v>0.4</v>
      </c>
      <c r="AO186" s="244">
        <f t="shared" si="83"/>
        <v>0</v>
      </c>
      <c r="AS186" s="103" t="s">
        <v>452</v>
      </c>
      <c r="AT186" s="103">
        <v>403</v>
      </c>
    </row>
    <row r="187" spans="1:46" outlineLevel="1" x14ac:dyDescent="0.25">
      <c r="A187" s="140" t="s">
        <v>128</v>
      </c>
      <c r="B187" s="274">
        <v>399</v>
      </c>
      <c r="C187" s="297">
        <f t="shared" si="79"/>
        <v>1</v>
      </c>
      <c r="D187" s="149">
        <f t="shared" si="80"/>
        <v>0.4</v>
      </c>
      <c r="E187" s="157"/>
      <c r="F187" s="157">
        <v>1</v>
      </c>
      <c r="G187" s="144">
        <f t="shared" si="81"/>
        <v>126190</v>
      </c>
      <c r="H187" s="132">
        <f t="shared" si="82"/>
        <v>101507</v>
      </c>
      <c r="I187" s="132">
        <f t="shared" si="69"/>
        <v>24683</v>
      </c>
      <c r="J187" s="103">
        <v>167160</v>
      </c>
      <c r="V187" s="97" t="s">
        <v>377</v>
      </c>
      <c r="W187" s="103" t="s">
        <v>377</v>
      </c>
      <c r="X187" s="103">
        <v>399</v>
      </c>
      <c r="Y187" s="105" t="s">
        <v>377</v>
      </c>
      <c r="Z187" s="106">
        <v>399</v>
      </c>
      <c r="AA187" s="106">
        <v>0.5</v>
      </c>
      <c r="AB187" s="103">
        <f t="shared" si="68"/>
        <v>9.9999999999999978E-2</v>
      </c>
      <c r="AC187" s="95">
        <f t="shared" si="84"/>
        <v>399</v>
      </c>
      <c r="AD187" s="95">
        <f t="shared" si="85"/>
        <v>352</v>
      </c>
      <c r="AE187" s="96">
        <v>8</v>
      </c>
      <c r="AF187" s="96">
        <v>344</v>
      </c>
      <c r="AG187" s="96">
        <v>47</v>
      </c>
      <c r="AJ187" s="223" t="s">
        <v>377</v>
      </c>
      <c r="AK187" s="224">
        <v>399</v>
      </c>
      <c r="AM187" s="103">
        <v>0.4</v>
      </c>
      <c r="AO187" s="244">
        <f t="shared" si="83"/>
        <v>0</v>
      </c>
      <c r="AS187" s="103" t="s">
        <v>377</v>
      </c>
      <c r="AT187" s="103">
        <v>399</v>
      </c>
    </row>
    <row r="188" spans="1:46" outlineLevel="1" x14ac:dyDescent="0.25">
      <c r="A188" s="140" t="s">
        <v>195</v>
      </c>
      <c r="B188" s="274">
        <v>277</v>
      </c>
      <c r="C188" s="128">
        <f t="shared" si="79"/>
        <v>1</v>
      </c>
      <c r="D188" s="149">
        <f t="shared" si="80"/>
        <v>0.4</v>
      </c>
      <c r="E188" s="157"/>
      <c r="F188" s="157">
        <v>1</v>
      </c>
      <c r="G188" s="144">
        <f t="shared" si="81"/>
        <v>126190</v>
      </c>
      <c r="H188" s="132">
        <f t="shared" si="82"/>
        <v>101507</v>
      </c>
      <c r="I188" s="132">
        <f t="shared" si="69"/>
        <v>24683</v>
      </c>
      <c r="J188" s="103">
        <v>83580</v>
      </c>
      <c r="V188" s="97" t="s">
        <v>453</v>
      </c>
      <c r="W188" s="103" t="s">
        <v>453</v>
      </c>
      <c r="X188" s="103">
        <v>302</v>
      </c>
      <c r="Y188" s="105" t="s">
        <v>453</v>
      </c>
      <c r="Z188" s="106">
        <v>287</v>
      </c>
      <c r="AA188" s="106">
        <v>0.5</v>
      </c>
      <c r="AB188" s="103">
        <f t="shared" si="68"/>
        <v>9.9999999999999978E-2</v>
      </c>
      <c r="AC188" s="95">
        <f t="shared" si="84"/>
        <v>277</v>
      </c>
      <c r="AD188" s="95">
        <f t="shared" si="85"/>
        <v>246</v>
      </c>
      <c r="AE188" s="216">
        <v>1</v>
      </c>
      <c r="AF188" s="216">
        <v>245</v>
      </c>
      <c r="AG188" s="216">
        <v>31</v>
      </c>
      <c r="AJ188" s="223" t="s">
        <v>453</v>
      </c>
      <c r="AK188" s="224">
        <v>277</v>
      </c>
      <c r="AM188" s="103">
        <v>0.4</v>
      </c>
      <c r="AO188" s="244">
        <f t="shared" si="83"/>
        <v>0</v>
      </c>
      <c r="AS188" s="103" t="s">
        <v>453</v>
      </c>
      <c r="AT188" s="103">
        <v>277</v>
      </c>
    </row>
    <row r="189" spans="1:46" ht="36" outlineLevel="1" x14ac:dyDescent="0.25">
      <c r="A189" s="140" t="s">
        <v>196</v>
      </c>
      <c r="B189" s="274">
        <v>299</v>
      </c>
      <c r="C189" s="128">
        <f t="shared" si="79"/>
        <v>1</v>
      </c>
      <c r="D189" s="149">
        <f t="shared" si="80"/>
        <v>0.4</v>
      </c>
      <c r="E189" s="157"/>
      <c r="F189" s="157">
        <v>1</v>
      </c>
      <c r="G189" s="144">
        <f t="shared" si="81"/>
        <v>126190</v>
      </c>
      <c r="H189" s="132">
        <f t="shared" si="82"/>
        <v>101507</v>
      </c>
      <c r="I189" s="132">
        <f t="shared" si="69"/>
        <v>24683</v>
      </c>
      <c r="J189" s="103">
        <v>83580</v>
      </c>
      <c r="V189" s="97" t="s">
        <v>454</v>
      </c>
      <c r="W189" s="103" t="s">
        <v>454</v>
      </c>
      <c r="X189" s="103">
        <v>303</v>
      </c>
      <c r="Y189" s="105" t="s">
        <v>454</v>
      </c>
      <c r="Z189" s="106">
        <v>299</v>
      </c>
      <c r="AA189" s="106">
        <v>0.5</v>
      </c>
      <c r="AB189" s="103">
        <f t="shared" si="68"/>
        <v>9.9999999999999978E-2</v>
      </c>
      <c r="AC189" s="95">
        <f t="shared" si="84"/>
        <v>299</v>
      </c>
      <c r="AD189" s="95">
        <f t="shared" si="85"/>
        <v>260</v>
      </c>
      <c r="AE189" s="96">
        <v>4</v>
      </c>
      <c r="AF189" s="96">
        <v>256</v>
      </c>
      <c r="AG189" s="96">
        <v>39</v>
      </c>
      <c r="AJ189" s="223" t="s">
        <v>454</v>
      </c>
      <c r="AK189" s="224">
        <v>299</v>
      </c>
      <c r="AM189" s="103">
        <v>0.4</v>
      </c>
      <c r="AO189" s="244">
        <f t="shared" si="83"/>
        <v>0</v>
      </c>
      <c r="AS189" s="103" t="s">
        <v>454</v>
      </c>
      <c r="AT189" s="103">
        <v>299</v>
      </c>
    </row>
    <row r="190" spans="1:46" outlineLevel="1" x14ac:dyDescent="0.25">
      <c r="A190" s="140" t="s">
        <v>197</v>
      </c>
      <c r="B190" s="274">
        <v>235</v>
      </c>
      <c r="C190" s="128">
        <f t="shared" si="79"/>
        <v>1</v>
      </c>
      <c r="D190" s="136">
        <f t="shared" si="80"/>
        <v>0.4</v>
      </c>
      <c r="E190" s="157"/>
      <c r="F190" s="157">
        <v>1</v>
      </c>
      <c r="G190" s="144">
        <f t="shared" si="81"/>
        <v>126190</v>
      </c>
      <c r="H190" s="132">
        <f t="shared" si="82"/>
        <v>101507</v>
      </c>
      <c r="I190" s="132">
        <f t="shared" si="69"/>
        <v>24683</v>
      </c>
      <c r="J190" s="103">
        <v>83580</v>
      </c>
      <c r="V190" s="97" t="s">
        <v>455</v>
      </c>
      <c r="W190" s="103" t="s">
        <v>455</v>
      </c>
      <c r="X190" s="103">
        <v>241</v>
      </c>
      <c r="Y190" s="105" t="s">
        <v>386</v>
      </c>
      <c r="Z190" s="106">
        <v>244</v>
      </c>
      <c r="AA190" s="106">
        <v>0.5</v>
      </c>
      <c r="AB190" s="103">
        <f t="shared" si="68"/>
        <v>9.9999999999999978E-2</v>
      </c>
      <c r="AC190" s="95">
        <f t="shared" si="84"/>
        <v>241</v>
      </c>
      <c r="AD190" s="95">
        <f t="shared" si="85"/>
        <v>224</v>
      </c>
      <c r="AE190" s="96">
        <v>2</v>
      </c>
      <c r="AF190" s="96">
        <v>222</v>
      </c>
      <c r="AG190" s="96">
        <v>17</v>
      </c>
      <c r="AJ190" s="223" t="s">
        <v>386</v>
      </c>
      <c r="AK190" s="224">
        <v>236</v>
      </c>
      <c r="AM190" s="103">
        <v>0.4</v>
      </c>
      <c r="AO190" s="244">
        <f t="shared" si="83"/>
        <v>0</v>
      </c>
      <c r="AS190" s="103" t="s">
        <v>455</v>
      </c>
      <c r="AT190" s="103">
        <v>241</v>
      </c>
    </row>
    <row r="191" spans="1:46" ht="23.4" outlineLevel="1" thickBot="1" x14ac:dyDescent="0.3">
      <c r="A191" s="140" t="s">
        <v>198</v>
      </c>
      <c r="B191" s="274">
        <v>241</v>
      </c>
      <c r="C191" s="128">
        <f t="shared" si="79"/>
        <v>1</v>
      </c>
      <c r="D191" s="136">
        <f t="shared" si="80"/>
        <v>0.4</v>
      </c>
      <c r="E191" s="157"/>
      <c r="F191" s="157">
        <v>1</v>
      </c>
      <c r="G191" s="144">
        <f t="shared" si="81"/>
        <v>126190</v>
      </c>
      <c r="H191" s="132">
        <f t="shared" si="82"/>
        <v>101507</v>
      </c>
      <c r="I191" s="132">
        <f t="shared" si="69"/>
        <v>24683</v>
      </c>
      <c r="J191" s="103">
        <v>83580</v>
      </c>
      <c r="V191" s="97" t="s">
        <v>386</v>
      </c>
      <c r="W191" s="103" t="s">
        <v>386</v>
      </c>
      <c r="X191" s="103">
        <v>250</v>
      </c>
      <c r="Y191" s="105" t="s">
        <v>455</v>
      </c>
      <c r="Z191" s="106">
        <v>241</v>
      </c>
      <c r="AA191" s="106">
        <v>0.5</v>
      </c>
      <c r="AB191" s="103">
        <f t="shared" si="68"/>
        <v>9.9999999999999978E-2</v>
      </c>
      <c r="AC191" s="95">
        <f t="shared" si="84"/>
        <v>242</v>
      </c>
      <c r="AD191" s="95">
        <f t="shared" si="85"/>
        <v>213</v>
      </c>
      <c r="AE191" s="96">
        <v>2</v>
      </c>
      <c r="AF191" s="96">
        <v>211</v>
      </c>
      <c r="AG191" s="96">
        <v>29</v>
      </c>
      <c r="AJ191" s="250" t="s">
        <v>455</v>
      </c>
      <c r="AK191" s="224">
        <v>241</v>
      </c>
      <c r="AM191" s="103">
        <v>0.4</v>
      </c>
      <c r="AO191" s="244">
        <f t="shared" si="83"/>
        <v>0</v>
      </c>
      <c r="AS191" s="103" t="s">
        <v>386</v>
      </c>
      <c r="AT191" s="103">
        <v>242</v>
      </c>
    </row>
    <row r="192" spans="1:46" outlineLevel="1" x14ac:dyDescent="0.25">
      <c r="A192" s="189" t="s">
        <v>113</v>
      </c>
      <c r="B192" s="274">
        <v>1672</v>
      </c>
      <c r="C192" s="128">
        <v>1</v>
      </c>
      <c r="D192" s="136">
        <f t="shared" ref="D192" si="86">SUM(E192+F192*$D$6)</f>
        <v>1</v>
      </c>
      <c r="E192" s="157">
        <v>1</v>
      </c>
      <c r="F192" s="296"/>
      <c r="G192" s="144">
        <f t="shared" si="81"/>
        <v>315474</v>
      </c>
      <c r="H192" s="132">
        <f t="shared" si="82"/>
        <v>253766</v>
      </c>
      <c r="I192" s="132">
        <f t="shared" si="69"/>
        <v>61708</v>
      </c>
      <c r="V192" s="97" t="s">
        <v>456</v>
      </c>
      <c r="W192" s="103" t="s">
        <v>456</v>
      </c>
      <c r="X192" s="103">
        <v>392</v>
      </c>
      <c r="Y192" s="105" t="s">
        <v>462</v>
      </c>
      <c r="Z192" s="106">
        <v>1682</v>
      </c>
      <c r="AA192" s="106">
        <v>1</v>
      </c>
      <c r="AB192" s="103">
        <f t="shared" si="68"/>
        <v>0</v>
      </c>
      <c r="AC192" s="95">
        <f t="shared" si="84"/>
        <v>379</v>
      </c>
      <c r="AD192" s="95">
        <f t="shared" si="85"/>
        <v>338</v>
      </c>
      <c r="AE192" s="96">
        <v>11</v>
      </c>
      <c r="AF192" s="96">
        <v>327</v>
      </c>
      <c r="AG192" s="96">
        <v>41</v>
      </c>
      <c r="AJ192" s="242" t="s">
        <v>456</v>
      </c>
      <c r="AK192" s="224">
        <v>384</v>
      </c>
      <c r="AM192" s="103">
        <v>0.4</v>
      </c>
      <c r="AO192" s="244">
        <f>AM192-D193</f>
        <v>0</v>
      </c>
      <c r="AS192" s="103" t="s">
        <v>456</v>
      </c>
      <c r="AT192" s="103">
        <v>387</v>
      </c>
    </row>
    <row r="193" spans="1:46" ht="36" outlineLevel="1" x14ac:dyDescent="0.25">
      <c r="A193" s="140" t="s">
        <v>199</v>
      </c>
      <c r="B193" s="274">
        <v>372</v>
      </c>
      <c r="C193" s="128">
        <f t="shared" si="79"/>
        <v>1</v>
      </c>
      <c r="D193" s="136">
        <f t="shared" si="80"/>
        <v>0.4</v>
      </c>
      <c r="E193" s="157"/>
      <c r="F193" s="157">
        <v>1</v>
      </c>
      <c r="G193" s="144">
        <f t="shared" si="81"/>
        <v>126190</v>
      </c>
      <c r="H193" s="132">
        <f t="shared" si="82"/>
        <v>101507</v>
      </c>
      <c r="I193" s="132">
        <f t="shared" si="69"/>
        <v>24683</v>
      </c>
      <c r="J193" s="103">
        <v>167160</v>
      </c>
      <c r="V193" s="97" t="s">
        <v>457</v>
      </c>
      <c r="W193" s="103" t="s">
        <v>457</v>
      </c>
      <c r="X193" s="103">
        <v>193</v>
      </c>
      <c r="Y193" s="105" t="s">
        <v>456</v>
      </c>
      <c r="Z193" s="106">
        <v>378</v>
      </c>
      <c r="AA193" s="106">
        <v>0.5</v>
      </c>
      <c r="AB193" s="103">
        <f t="shared" si="68"/>
        <v>9.9999999999999978E-2</v>
      </c>
      <c r="AC193" s="95">
        <f t="shared" si="84"/>
        <v>191</v>
      </c>
      <c r="AD193" s="95">
        <f t="shared" si="85"/>
        <v>170</v>
      </c>
      <c r="AE193" s="96">
        <v>0</v>
      </c>
      <c r="AF193" s="96">
        <v>170</v>
      </c>
      <c r="AG193" s="96">
        <v>21</v>
      </c>
      <c r="AJ193" s="223" t="s">
        <v>457</v>
      </c>
      <c r="AK193" s="224">
        <v>186</v>
      </c>
      <c r="AM193" s="103">
        <v>0.4</v>
      </c>
      <c r="AO193" s="244">
        <f>AM193-D194</f>
        <v>0</v>
      </c>
      <c r="AS193" s="103" t="s">
        <v>457</v>
      </c>
      <c r="AT193" s="103">
        <v>186</v>
      </c>
    </row>
    <row r="194" spans="1:46" outlineLevel="1" x14ac:dyDescent="0.25">
      <c r="A194" s="140" t="s">
        <v>200</v>
      </c>
      <c r="B194" s="274">
        <v>186</v>
      </c>
      <c r="C194" s="128">
        <f t="shared" si="79"/>
        <v>1</v>
      </c>
      <c r="D194" s="136">
        <f t="shared" si="80"/>
        <v>0.4</v>
      </c>
      <c r="E194" s="157"/>
      <c r="F194" s="157">
        <v>1</v>
      </c>
      <c r="G194" s="144">
        <f t="shared" si="81"/>
        <v>126190</v>
      </c>
      <c r="H194" s="132">
        <f t="shared" si="82"/>
        <v>101507</v>
      </c>
      <c r="I194" s="132">
        <f t="shared" si="69"/>
        <v>24683</v>
      </c>
      <c r="J194" s="103">
        <v>83580</v>
      </c>
      <c r="V194" s="97" t="s">
        <v>458</v>
      </c>
      <c r="W194" s="103" t="s">
        <v>458</v>
      </c>
      <c r="X194" s="103">
        <v>312</v>
      </c>
      <c r="Y194" s="105" t="s">
        <v>457</v>
      </c>
      <c r="Z194" s="106">
        <v>188</v>
      </c>
      <c r="AA194" s="106">
        <v>0.5</v>
      </c>
      <c r="AB194" s="103">
        <f t="shared" si="68"/>
        <v>9.9999999999999978E-2</v>
      </c>
      <c r="AC194" s="95">
        <f t="shared" si="84"/>
        <v>319</v>
      </c>
      <c r="AD194" s="95">
        <f t="shared" si="85"/>
        <v>286</v>
      </c>
      <c r="AE194" s="96">
        <v>0</v>
      </c>
      <c r="AF194" s="96">
        <v>286</v>
      </c>
      <c r="AG194" s="96">
        <v>33</v>
      </c>
      <c r="AJ194" s="223" t="s">
        <v>458</v>
      </c>
      <c r="AK194" s="224">
        <v>300</v>
      </c>
      <c r="AM194" s="103">
        <v>0.4</v>
      </c>
      <c r="AO194" s="244">
        <f>AM194-D196</f>
        <v>0</v>
      </c>
      <c r="AS194" s="103" t="s">
        <v>458</v>
      </c>
      <c r="AT194" s="103">
        <v>298</v>
      </c>
    </row>
    <row r="195" spans="1:46" outlineLevel="1" x14ac:dyDescent="0.25">
      <c r="A195" s="140" t="s">
        <v>201</v>
      </c>
      <c r="B195" s="274">
        <v>183</v>
      </c>
      <c r="C195" s="128">
        <f t="shared" si="79"/>
        <v>1</v>
      </c>
      <c r="D195" s="136">
        <f t="shared" si="80"/>
        <v>0.4</v>
      </c>
      <c r="E195" s="157"/>
      <c r="F195" s="157">
        <v>1</v>
      </c>
      <c r="G195" s="144">
        <f t="shared" si="81"/>
        <v>126190</v>
      </c>
      <c r="H195" s="132">
        <f t="shared" si="82"/>
        <v>101507</v>
      </c>
      <c r="I195" s="132">
        <f t="shared" si="69"/>
        <v>24683</v>
      </c>
      <c r="J195" s="103">
        <v>83580</v>
      </c>
      <c r="V195" s="97" t="s">
        <v>459</v>
      </c>
      <c r="W195" s="103" t="s">
        <v>459</v>
      </c>
      <c r="X195" s="103">
        <v>176</v>
      </c>
      <c r="Y195" s="105" t="s">
        <v>460</v>
      </c>
      <c r="Z195" s="106">
        <v>183</v>
      </c>
      <c r="AA195" s="106">
        <v>0.5</v>
      </c>
      <c r="AB195" s="103">
        <f t="shared" si="68"/>
        <v>9.9999999999999978E-2</v>
      </c>
      <c r="AC195" s="95">
        <f t="shared" si="84"/>
        <v>180</v>
      </c>
      <c r="AD195" s="95">
        <f t="shared" si="85"/>
        <v>160</v>
      </c>
      <c r="AE195" s="96">
        <v>5</v>
      </c>
      <c r="AF195" s="96">
        <v>155</v>
      </c>
      <c r="AG195" s="96">
        <v>20</v>
      </c>
      <c r="AJ195" s="223" t="s">
        <v>459</v>
      </c>
      <c r="AK195" s="224">
        <v>180</v>
      </c>
      <c r="AM195" s="103">
        <v>0.4</v>
      </c>
      <c r="AO195" s="244">
        <f>AM195-D197</f>
        <v>0</v>
      </c>
      <c r="AS195" s="103" t="s">
        <v>459</v>
      </c>
      <c r="AT195" s="103">
        <v>162</v>
      </c>
    </row>
    <row r="196" spans="1:46" outlineLevel="1" x14ac:dyDescent="0.25">
      <c r="A196" s="140" t="s">
        <v>202</v>
      </c>
      <c r="B196" s="274">
        <v>298</v>
      </c>
      <c r="C196" s="128">
        <f t="shared" si="79"/>
        <v>1</v>
      </c>
      <c r="D196" s="149">
        <f t="shared" si="80"/>
        <v>0.4</v>
      </c>
      <c r="E196" s="157"/>
      <c r="F196" s="157">
        <v>1</v>
      </c>
      <c r="G196" s="144">
        <f t="shared" si="81"/>
        <v>126190</v>
      </c>
      <c r="H196" s="132">
        <f t="shared" si="82"/>
        <v>101507</v>
      </c>
      <c r="I196" s="132">
        <f t="shared" si="69"/>
        <v>24683</v>
      </c>
      <c r="J196" s="103">
        <v>83580</v>
      </c>
      <c r="V196" s="97" t="s">
        <v>460</v>
      </c>
      <c r="W196" s="103" t="s">
        <v>460</v>
      </c>
      <c r="X196" s="103">
        <v>183</v>
      </c>
      <c r="Y196" s="105" t="s">
        <v>458</v>
      </c>
      <c r="Z196" s="106">
        <v>308</v>
      </c>
      <c r="AA196" s="106">
        <v>0.5</v>
      </c>
      <c r="AB196" s="103">
        <f t="shared" si="68"/>
        <v>9.9999999999999978E-2</v>
      </c>
      <c r="AC196" s="95">
        <f t="shared" si="84"/>
        <v>189</v>
      </c>
      <c r="AD196" s="95">
        <f t="shared" si="85"/>
        <v>165</v>
      </c>
      <c r="AE196" s="96">
        <v>3</v>
      </c>
      <c r="AF196" s="96">
        <v>162</v>
      </c>
      <c r="AG196" s="96">
        <v>24</v>
      </c>
      <c r="AJ196" s="223" t="s">
        <v>460</v>
      </c>
      <c r="AK196" s="224">
        <v>182</v>
      </c>
      <c r="AM196" s="103">
        <v>0.4</v>
      </c>
      <c r="AO196" s="244">
        <f>AM196-D195</f>
        <v>0</v>
      </c>
      <c r="AS196" s="103" t="s">
        <v>460</v>
      </c>
      <c r="AT196" s="103">
        <v>182</v>
      </c>
    </row>
    <row r="197" spans="1:46" outlineLevel="1" x14ac:dyDescent="0.25">
      <c r="A197" s="140" t="s">
        <v>204</v>
      </c>
      <c r="B197" s="274">
        <v>162</v>
      </c>
      <c r="C197" s="128">
        <f t="shared" si="79"/>
        <v>1</v>
      </c>
      <c r="D197" s="149">
        <f t="shared" si="80"/>
        <v>0.4</v>
      </c>
      <c r="E197" s="157"/>
      <c r="F197" s="157">
        <v>1</v>
      </c>
      <c r="G197" s="144">
        <f t="shared" si="81"/>
        <v>126190</v>
      </c>
      <c r="H197" s="132">
        <f t="shared" si="82"/>
        <v>101507</v>
      </c>
      <c r="I197" s="132">
        <f t="shared" si="69"/>
        <v>24683</v>
      </c>
      <c r="J197" s="103">
        <v>83580</v>
      </c>
      <c r="V197" s="97" t="s">
        <v>461</v>
      </c>
      <c r="W197" s="103" t="s">
        <v>461</v>
      </c>
      <c r="X197" s="103">
        <v>205</v>
      </c>
      <c r="Y197" s="105" t="s">
        <v>459</v>
      </c>
      <c r="Z197" s="106">
        <v>176</v>
      </c>
      <c r="AA197" s="106">
        <v>0.5</v>
      </c>
      <c r="AB197" s="103">
        <f t="shared" si="68"/>
        <v>9.9999999999999978E-2</v>
      </c>
      <c r="AC197" s="95">
        <f t="shared" si="84"/>
        <v>200</v>
      </c>
      <c r="AD197" s="95">
        <f t="shared" si="85"/>
        <v>178</v>
      </c>
      <c r="AE197" s="96">
        <v>3</v>
      </c>
      <c r="AF197" s="96">
        <v>175</v>
      </c>
      <c r="AG197" s="96">
        <v>22</v>
      </c>
      <c r="AJ197" s="223" t="s">
        <v>461</v>
      </c>
      <c r="AK197" s="224">
        <v>206</v>
      </c>
      <c r="AM197" s="103">
        <v>0.4</v>
      </c>
      <c r="AO197" s="244">
        <f>AM197-D198</f>
        <v>0</v>
      </c>
      <c r="AS197" s="103" t="s">
        <v>461</v>
      </c>
      <c r="AT197" s="103">
        <v>204</v>
      </c>
    </row>
    <row r="198" spans="1:46" outlineLevel="1" x14ac:dyDescent="0.25">
      <c r="A198" s="140" t="s">
        <v>203</v>
      </c>
      <c r="B198" s="274">
        <v>211</v>
      </c>
      <c r="C198" s="128">
        <f t="shared" si="79"/>
        <v>1</v>
      </c>
      <c r="D198" s="149">
        <f t="shared" si="80"/>
        <v>0.4</v>
      </c>
      <c r="E198" s="157"/>
      <c r="F198" s="157">
        <v>1</v>
      </c>
      <c r="G198" s="144">
        <f t="shared" si="81"/>
        <v>126190</v>
      </c>
      <c r="H198" s="132">
        <f t="shared" si="82"/>
        <v>101507</v>
      </c>
      <c r="I198" s="132">
        <f t="shared" si="69"/>
        <v>24683</v>
      </c>
      <c r="J198" s="103">
        <v>83580</v>
      </c>
      <c r="V198" s="97" t="s">
        <v>462</v>
      </c>
      <c r="W198" s="103" t="s">
        <v>462</v>
      </c>
      <c r="X198" s="103">
        <v>1521</v>
      </c>
      <c r="Y198" s="105" t="s">
        <v>461</v>
      </c>
      <c r="Z198" s="106">
        <v>209</v>
      </c>
      <c r="AA198" s="106">
        <v>0.5</v>
      </c>
      <c r="AB198" s="103">
        <f t="shared" si="68"/>
        <v>9.9999999999999978E-2</v>
      </c>
      <c r="AC198" s="95">
        <f t="shared" si="84"/>
        <v>1718</v>
      </c>
      <c r="AD198" s="95">
        <f t="shared" si="85"/>
        <v>1531</v>
      </c>
      <c r="AE198" s="96">
        <v>71</v>
      </c>
      <c r="AF198" s="96">
        <v>1460</v>
      </c>
      <c r="AG198" s="96">
        <v>187</v>
      </c>
      <c r="AJ198" s="223" t="s">
        <v>462</v>
      </c>
      <c r="AK198" s="224">
        <v>1647</v>
      </c>
      <c r="AM198" s="103">
        <v>1</v>
      </c>
      <c r="AO198" s="244">
        <f>AM198-D192</f>
        <v>0</v>
      </c>
      <c r="AS198" s="103" t="s">
        <v>462</v>
      </c>
      <c r="AT198" s="103">
        <v>1688</v>
      </c>
    </row>
    <row r="199" spans="1:46" x14ac:dyDescent="0.3">
      <c r="A199" s="146" t="s">
        <v>28</v>
      </c>
      <c r="B199" s="184">
        <f>SUM(B182:B198)</f>
        <v>5908</v>
      </c>
      <c r="C199" s="167">
        <f t="shared" ref="C199:J199" si="87">SUM(C182:C198)</f>
        <v>17</v>
      </c>
      <c r="D199" s="167">
        <f t="shared" si="87"/>
        <v>7.4000000000000021</v>
      </c>
      <c r="E199" s="167">
        <f t="shared" si="87"/>
        <v>1</v>
      </c>
      <c r="F199" s="167">
        <f t="shared" si="87"/>
        <v>16</v>
      </c>
      <c r="G199" s="165">
        <f t="shared" si="87"/>
        <v>2334514</v>
      </c>
      <c r="H199" s="165">
        <f t="shared" si="87"/>
        <v>1877878</v>
      </c>
      <c r="I199" s="165">
        <f t="shared" si="87"/>
        <v>456636</v>
      </c>
      <c r="J199" s="185">
        <f t="shared" si="87"/>
        <v>1671600</v>
      </c>
      <c r="V199" s="145"/>
    </row>
    <row r="200" spans="1:46" outlineLevel="1" x14ac:dyDescent="0.3">
      <c r="A200" s="146" t="s">
        <v>280</v>
      </c>
      <c r="B200" s="167"/>
      <c r="C200" s="167"/>
      <c r="D200" s="147"/>
      <c r="E200" s="147"/>
      <c r="F200" s="147"/>
      <c r="G200" s="148"/>
      <c r="H200" s="148"/>
      <c r="I200" s="148"/>
      <c r="V200" s="145"/>
      <c r="AB200" s="103">
        <f t="shared" si="68"/>
        <v>0</v>
      </c>
    </row>
    <row r="201" spans="1:46" outlineLevel="1" x14ac:dyDescent="0.25">
      <c r="A201" s="140" t="s">
        <v>207</v>
      </c>
      <c r="B201" s="301">
        <v>383</v>
      </c>
      <c r="C201" s="297">
        <f t="shared" ref="C201:C212" si="88">E201+F201</f>
        <v>1</v>
      </c>
      <c r="D201" s="131">
        <f t="shared" ref="D201:D212" si="89">SUM(E201+F201*$D$6)</f>
        <v>0.4</v>
      </c>
      <c r="E201" s="157"/>
      <c r="F201" s="157">
        <v>1</v>
      </c>
      <c r="G201" s="144">
        <f t="shared" ref="G201:G212" si="90">ROUND($G$5/$D$290*D201,0)</f>
        <v>126190</v>
      </c>
      <c r="H201" s="132">
        <f t="shared" ref="H201:H212" si="91">ROUNDUP(D201*$H$6,0)</f>
        <v>101507</v>
      </c>
      <c r="I201" s="132">
        <f t="shared" si="69"/>
        <v>24683</v>
      </c>
      <c r="J201" s="103">
        <v>167160</v>
      </c>
      <c r="V201" s="217" t="s">
        <v>463</v>
      </c>
      <c r="W201" s="103" t="s">
        <v>463</v>
      </c>
      <c r="X201" s="103">
        <v>365</v>
      </c>
      <c r="Y201" s="105" t="s">
        <v>463</v>
      </c>
      <c r="Z201" s="106">
        <v>361</v>
      </c>
      <c r="AA201" s="106">
        <v>0.5</v>
      </c>
      <c r="AB201" s="103">
        <f t="shared" si="68"/>
        <v>9.9999999999999978E-2</v>
      </c>
      <c r="AC201" s="95">
        <f>AD201+AG201</f>
        <v>378</v>
      </c>
      <c r="AD201" s="95">
        <f>AE201+AF201</f>
        <v>329</v>
      </c>
      <c r="AE201" s="96">
        <v>5</v>
      </c>
      <c r="AF201" s="96">
        <v>324</v>
      </c>
      <c r="AG201" s="96">
        <v>49</v>
      </c>
      <c r="AJ201" s="243" t="s">
        <v>463</v>
      </c>
      <c r="AK201" s="224">
        <v>382</v>
      </c>
      <c r="AM201" s="103">
        <v>0.4</v>
      </c>
      <c r="AO201" s="244">
        <f t="shared" ref="AO201:AO212" si="92">AM201-D201</f>
        <v>0</v>
      </c>
      <c r="AS201" s="103" t="s">
        <v>463</v>
      </c>
      <c r="AT201" s="103">
        <v>392</v>
      </c>
    </row>
    <row r="202" spans="1:46" outlineLevel="1" x14ac:dyDescent="0.25">
      <c r="A202" s="140" t="s">
        <v>211</v>
      </c>
      <c r="B202" s="301">
        <v>390</v>
      </c>
      <c r="C202" s="128">
        <f t="shared" si="88"/>
        <v>1</v>
      </c>
      <c r="D202" s="131">
        <f t="shared" si="89"/>
        <v>0.4</v>
      </c>
      <c r="E202" s="157"/>
      <c r="F202" s="157">
        <v>1</v>
      </c>
      <c r="G202" s="144">
        <f t="shared" si="90"/>
        <v>126190</v>
      </c>
      <c r="H202" s="132">
        <f t="shared" si="91"/>
        <v>101507</v>
      </c>
      <c r="I202" s="132">
        <f t="shared" si="69"/>
        <v>24683</v>
      </c>
      <c r="J202" s="103">
        <v>83580</v>
      </c>
      <c r="V202" s="217" t="s">
        <v>464</v>
      </c>
      <c r="W202" s="103" t="s">
        <v>464</v>
      </c>
      <c r="X202" s="103">
        <v>425</v>
      </c>
      <c r="Y202" s="105" t="s">
        <v>464</v>
      </c>
      <c r="Z202" s="106">
        <v>401</v>
      </c>
      <c r="AA202" s="106">
        <v>0.5</v>
      </c>
      <c r="AB202" s="103">
        <f t="shared" ref="AB202:AB265" si="93">AA202-D202</f>
        <v>9.9999999999999978E-2</v>
      </c>
      <c r="AC202" s="95">
        <f t="shared" ref="AC202:AC212" si="94">AD202+AG202</f>
        <v>396</v>
      </c>
      <c r="AD202" s="95">
        <f t="shared" ref="AD202:AD212" si="95">AE202+AF202</f>
        <v>337</v>
      </c>
      <c r="AE202" s="96">
        <v>9</v>
      </c>
      <c r="AF202" s="96">
        <v>328</v>
      </c>
      <c r="AG202" s="96">
        <v>59</v>
      </c>
      <c r="AJ202" s="239" t="s">
        <v>464</v>
      </c>
      <c r="AK202" s="224">
        <v>397</v>
      </c>
      <c r="AM202" s="103">
        <v>0.4</v>
      </c>
      <c r="AO202" s="244">
        <f t="shared" si="92"/>
        <v>0</v>
      </c>
      <c r="AS202" s="103" t="s">
        <v>464</v>
      </c>
      <c r="AT202" s="103">
        <v>399</v>
      </c>
    </row>
    <row r="203" spans="1:46" outlineLevel="1" x14ac:dyDescent="0.25">
      <c r="A203" s="140" t="s">
        <v>206</v>
      </c>
      <c r="B203" s="301">
        <v>206</v>
      </c>
      <c r="C203" s="128">
        <f t="shared" si="88"/>
        <v>1</v>
      </c>
      <c r="D203" s="131">
        <f t="shared" si="89"/>
        <v>0.4</v>
      </c>
      <c r="E203" s="157"/>
      <c r="F203" s="157">
        <v>1</v>
      </c>
      <c r="G203" s="144">
        <f t="shared" si="90"/>
        <v>126190</v>
      </c>
      <c r="H203" s="132">
        <f t="shared" si="91"/>
        <v>101507</v>
      </c>
      <c r="I203" s="132">
        <f t="shared" ref="I203:I266" si="96">G203-H203</f>
        <v>24683</v>
      </c>
      <c r="J203" s="103">
        <v>167160</v>
      </c>
      <c r="V203" s="217" t="s">
        <v>465</v>
      </c>
      <c r="W203" s="103" t="s">
        <v>465</v>
      </c>
      <c r="X203" s="103">
        <v>221</v>
      </c>
      <c r="Y203" s="105" t="s">
        <v>465</v>
      </c>
      <c r="Z203" s="106">
        <v>218</v>
      </c>
      <c r="AA203" s="106">
        <v>0.5</v>
      </c>
      <c r="AB203" s="103">
        <f t="shared" si="93"/>
        <v>9.9999999999999978E-2</v>
      </c>
      <c r="AC203" s="95">
        <f t="shared" si="94"/>
        <v>216</v>
      </c>
      <c r="AD203" s="95">
        <f t="shared" si="95"/>
        <v>195</v>
      </c>
      <c r="AE203" s="96">
        <v>1</v>
      </c>
      <c r="AF203" s="96">
        <v>194</v>
      </c>
      <c r="AG203" s="96">
        <v>21</v>
      </c>
      <c r="AJ203" s="239" t="s">
        <v>465</v>
      </c>
      <c r="AK203" s="224">
        <v>204</v>
      </c>
      <c r="AM203" s="103">
        <v>0.4</v>
      </c>
      <c r="AO203" s="244">
        <f t="shared" si="92"/>
        <v>0</v>
      </c>
      <c r="AS203" s="103" t="s">
        <v>465</v>
      </c>
      <c r="AT203" s="103">
        <v>204</v>
      </c>
    </row>
    <row r="204" spans="1:46" ht="36" outlineLevel="1" x14ac:dyDescent="0.25">
      <c r="A204" s="140" t="s">
        <v>205</v>
      </c>
      <c r="B204" s="301">
        <v>505</v>
      </c>
      <c r="C204" s="128">
        <f t="shared" si="88"/>
        <v>1</v>
      </c>
      <c r="D204" s="131">
        <f t="shared" si="89"/>
        <v>1</v>
      </c>
      <c r="E204" s="157">
        <v>1</v>
      </c>
      <c r="F204" s="157"/>
      <c r="G204" s="144">
        <f t="shared" si="90"/>
        <v>315474</v>
      </c>
      <c r="H204" s="132">
        <f t="shared" si="91"/>
        <v>253766</v>
      </c>
      <c r="I204" s="132">
        <f t="shared" si="96"/>
        <v>61708</v>
      </c>
      <c r="J204" s="103">
        <v>167160</v>
      </c>
      <c r="V204" s="217" t="s">
        <v>466</v>
      </c>
      <c r="W204" s="103" t="s">
        <v>466</v>
      </c>
      <c r="X204" s="103">
        <v>509</v>
      </c>
      <c r="Y204" s="105" t="s">
        <v>466</v>
      </c>
      <c r="Z204" s="106">
        <v>503</v>
      </c>
      <c r="AA204" s="106">
        <v>1</v>
      </c>
      <c r="AB204" s="103">
        <f t="shared" si="93"/>
        <v>0</v>
      </c>
      <c r="AC204" s="95">
        <f t="shared" si="94"/>
        <v>513</v>
      </c>
      <c r="AD204" s="95">
        <f t="shared" si="95"/>
        <v>456</v>
      </c>
      <c r="AE204" s="96">
        <v>8</v>
      </c>
      <c r="AF204" s="96">
        <v>448</v>
      </c>
      <c r="AG204" s="96">
        <v>57</v>
      </c>
      <c r="AJ204" s="239" t="s">
        <v>466</v>
      </c>
      <c r="AK204" s="224">
        <v>508</v>
      </c>
      <c r="AM204" s="103">
        <v>1</v>
      </c>
      <c r="AO204" s="244">
        <f t="shared" si="92"/>
        <v>0</v>
      </c>
      <c r="AS204" s="103" t="s">
        <v>466</v>
      </c>
      <c r="AT204" s="103">
        <v>517</v>
      </c>
    </row>
    <row r="205" spans="1:46" outlineLevel="1" x14ac:dyDescent="0.25">
      <c r="A205" s="140" t="s">
        <v>209</v>
      </c>
      <c r="B205" s="301">
        <v>296</v>
      </c>
      <c r="C205" s="128">
        <f t="shared" si="88"/>
        <v>1</v>
      </c>
      <c r="D205" s="131">
        <f t="shared" si="89"/>
        <v>0.4</v>
      </c>
      <c r="E205" s="157"/>
      <c r="F205" s="157">
        <v>1</v>
      </c>
      <c r="G205" s="144">
        <f t="shared" si="90"/>
        <v>126190</v>
      </c>
      <c r="H205" s="132">
        <f t="shared" si="91"/>
        <v>101507</v>
      </c>
      <c r="I205" s="132">
        <f t="shared" si="96"/>
        <v>24683</v>
      </c>
      <c r="J205" s="103">
        <v>167160</v>
      </c>
      <c r="V205" s="217" t="s">
        <v>467</v>
      </c>
      <c r="W205" s="103" t="s">
        <v>467</v>
      </c>
      <c r="X205" s="103">
        <v>306</v>
      </c>
      <c r="Y205" s="105" t="s">
        <v>467</v>
      </c>
      <c r="Z205" s="106">
        <v>312</v>
      </c>
      <c r="AA205" s="106">
        <v>0.5</v>
      </c>
      <c r="AB205" s="103">
        <f t="shared" si="93"/>
        <v>9.9999999999999978E-2</v>
      </c>
      <c r="AC205" s="95">
        <f t="shared" si="94"/>
        <v>318</v>
      </c>
      <c r="AD205" s="95">
        <f t="shared" si="95"/>
        <v>274</v>
      </c>
      <c r="AE205" s="96">
        <v>5</v>
      </c>
      <c r="AF205" s="96">
        <v>269</v>
      </c>
      <c r="AG205" s="96">
        <v>44</v>
      </c>
      <c r="AJ205" s="239" t="s">
        <v>467</v>
      </c>
      <c r="AK205" s="224">
        <v>299</v>
      </c>
      <c r="AM205" s="103">
        <v>0.4</v>
      </c>
      <c r="AO205" s="244">
        <f t="shared" si="92"/>
        <v>0</v>
      </c>
      <c r="AS205" s="103" t="s">
        <v>467</v>
      </c>
      <c r="AT205" s="103">
        <v>294</v>
      </c>
    </row>
    <row r="206" spans="1:46" ht="36" outlineLevel="1" x14ac:dyDescent="0.25">
      <c r="A206" s="140" t="s">
        <v>208</v>
      </c>
      <c r="B206" s="301">
        <v>550</v>
      </c>
      <c r="C206" s="297">
        <f t="shared" si="88"/>
        <v>1</v>
      </c>
      <c r="D206" s="131">
        <f t="shared" si="89"/>
        <v>1</v>
      </c>
      <c r="E206" s="157">
        <v>1</v>
      </c>
      <c r="F206" s="157"/>
      <c r="G206" s="144">
        <f t="shared" si="90"/>
        <v>315474</v>
      </c>
      <c r="H206" s="132">
        <f t="shared" si="91"/>
        <v>253766</v>
      </c>
      <c r="I206" s="132">
        <f t="shared" si="96"/>
        <v>61708</v>
      </c>
      <c r="J206" s="103">
        <v>83580</v>
      </c>
      <c r="V206" s="217" t="s">
        <v>468</v>
      </c>
      <c r="W206" s="103" t="s">
        <v>468</v>
      </c>
      <c r="X206" s="103">
        <v>567</v>
      </c>
      <c r="Y206" s="105" t="s">
        <v>468</v>
      </c>
      <c r="Z206" s="106">
        <v>530</v>
      </c>
      <c r="AA206" s="106">
        <v>1</v>
      </c>
      <c r="AB206" s="103">
        <f t="shared" si="93"/>
        <v>0</v>
      </c>
      <c r="AC206" s="95">
        <f t="shared" si="94"/>
        <v>540</v>
      </c>
      <c r="AD206" s="95">
        <f t="shared" si="95"/>
        <v>446</v>
      </c>
      <c r="AE206" s="96">
        <v>3</v>
      </c>
      <c r="AF206" s="96">
        <v>443</v>
      </c>
      <c r="AG206" s="96">
        <v>94</v>
      </c>
      <c r="AJ206" s="239" t="s">
        <v>468</v>
      </c>
      <c r="AK206" s="224">
        <v>526</v>
      </c>
      <c r="AM206" s="103">
        <v>1</v>
      </c>
      <c r="AO206" s="244">
        <f t="shared" si="92"/>
        <v>0</v>
      </c>
      <c r="AS206" s="103" t="s">
        <v>468</v>
      </c>
      <c r="AT206" s="103">
        <v>505</v>
      </c>
    </row>
    <row r="207" spans="1:46" ht="36" outlineLevel="1" x14ac:dyDescent="0.25">
      <c r="A207" s="140" t="s">
        <v>30</v>
      </c>
      <c r="B207" s="301">
        <v>1475</v>
      </c>
      <c r="C207" s="297">
        <f t="shared" si="88"/>
        <v>1</v>
      </c>
      <c r="D207" s="131">
        <f t="shared" si="89"/>
        <v>1</v>
      </c>
      <c r="E207" s="157">
        <v>1</v>
      </c>
      <c r="F207" s="157"/>
      <c r="G207" s="144">
        <f t="shared" si="90"/>
        <v>315474</v>
      </c>
      <c r="H207" s="132">
        <f t="shared" si="91"/>
        <v>253766</v>
      </c>
      <c r="I207" s="132">
        <f t="shared" si="96"/>
        <v>61708</v>
      </c>
      <c r="J207" s="103">
        <v>167160</v>
      </c>
      <c r="V207" s="217" t="s">
        <v>469</v>
      </c>
      <c r="W207" s="103" t="s">
        <v>469</v>
      </c>
      <c r="X207" s="103">
        <v>1722</v>
      </c>
      <c r="Y207" s="105" t="s">
        <v>469</v>
      </c>
      <c r="Z207" s="106">
        <v>1632</v>
      </c>
      <c r="AA207" s="106">
        <v>1</v>
      </c>
      <c r="AB207" s="103">
        <f t="shared" si="93"/>
        <v>0</v>
      </c>
      <c r="AC207" s="95">
        <f t="shared" si="94"/>
        <v>1632</v>
      </c>
      <c r="AD207" s="95">
        <f t="shared" si="95"/>
        <v>1475</v>
      </c>
      <c r="AE207" s="96">
        <v>68</v>
      </c>
      <c r="AF207" s="96">
        <v>1407</v>
      </c>
      <c r="AG207" s="96">
        <v>157</v>
      </c>
      <c r="AJ207" s="239" t="s">
        <v>469</v>
      </c>
      <c r="AK207" s="224">
        <v>1566</v>
      </c>
      <c r="AM207" s="103">
        <v>1</v>
      </c>
      <c r="AO207" s="244">
        <f t="shared" si="92"/>
        <v>0</v>
      </c>
      <c r="AS207" s="103" t="s">
        <v>469</v>
      </c>
      <c r="AT207" s="103">
        <v>1581</v>
      </c>
    </row>
    <row r="208" spans="1:46" outlineLevel="1" x14ac:dyDescent="0.25">
      <c r="A208" s="140" t="s">
        <v>212</v>
      </c>
      <c r="B208" s="301">
        <v>350</v>
      </c>
      <c r="C208" s="297">
        <f t="shared" si="88"/>
        <v>1</v>
      </c>
      <c r="D208" s="131">
        <f t="shared" si="89"/>
        <v>0.4</v>
      </c>
      <c r="E208" s="157"/>
      <c r="F208" s="157">
        <v>1</v>
      </c>
      <c r="G208" s="144">
        <f t="shared" si="90"/>
        <v>126190</v>
      </c>
      <c r="H208" s="132">
        <f t="shared" si="91"/>
        <v>101507</v>
      </c>
      <c r="I208" s="132">
        <f t="shared" si="96"/>
        <v>24683</v>
      </c>
      <c r="J208" s="103">
        <v>167160</v>
      </c>
      <c r="V208" s="217" t="s">
        <v>470</v>
      </c>
      <c r="W208" s="103" t="s">
        <v>470</v>
      </c>
      <c r="X208" s="103">
        <v>371</v>
      </c>
      <c r="Y208" s="105" t="s">
        <v>470</v>
      </c>
      <c r="Z208" s="106">
        <v>367</v>
      </c>
      <c r="AA208" s="106">
        <v>0.5</v>
      </c>
      <c r="AB208" s="103">
        <f t="shared" si="93"/>
        <v>9.9999999999999978E-2</v>
      </c>
      <c r="AC208" s="95">
        <f t="shared" si="94"/>
        <v>364</v>
      </c>
      <c r="AD208" s="95">
        <f t="shared" si="95"/>
        <v>309</v>
      </c>
      <c r="AE208" s="96">
        <v>10</v>
      </c>
      <c r="AF208" s="96">
        <v>299</v>
      </c>
      <c r="AG208" s="96">
        <v>55</v>
      </c>
      <c r="AJ208" s="239" t="s">
        <v>470</v>
      </c>
      <c r="AK208" s="224">
        <v>349</v>
      </c>
      <c r="AM208" s="103">
        <v>0.4</v>
      </c>
      <c r="AO208" s="244">
        <f t="shared" si="92"/>
        <v>0</v>
      </c>
      <c r="AS208" s="103" t="s">
        <v>470</v>
      </c>
      <c r="AT208" s="103">
        <v>349</v>
      </c>
    </row>
    <row r="209" spans="1:46" outlineLevel="1" x14ac:dyDescent="0.25">
      <c r="A209" s="140" t="s">
        <v>213</v>
      </c>
      <c r="B209" s="301">
        <v>503</v>
      </c>
      <c r="C209" s="297">
        <f t="shared" si="88"/>
        <v>1</v>
      </c>
      <c r="D209" s="131">
        <f t="shared" si="89"/>
        <v>1</v>
      </c>
      <c r="E209" s="157">
        <v>1</v>
      </c>
      <c r="F209" s="157"/>
      <c r="G209" s="144">
        <f t="shared" si="90"/>
        <v>315474</v>
      </c>
      <c r="H209" s="132">
        <f t="shared" si="91"/>
        <v>253766</v>
      </c>
      <c r="I209" s="132">
        <f t="shared" si="96"/>
        <v>61708</v>
      </c>
      <c r="J209" s="103">
        <v>167160</v>
      </c>
      <c r="V209" s="217" t="s">
        <v>471</v>
      </c>
      <c r="W209" s="103" t="s">
        <v>471</v>
      </c>
      <c r="X209" s="103">
        <v>520</v>
      </c>
      <c r="Y209" s="105" t="s">
        <v>471</v>
      </c>
      <c r="Z209" s="106">
        <v>514</v>
      </c>
      <c r="AA209" s="106">
        <v>1</v>
      </c>
      <c r="AB209" s="103">
        <f t="shared" si="93"/>
        <v>0</v>
      </c>
      <c r="AC209" s="95">
        <f t="shared" si="94"/>
        <v>516</v>
      </c>
      <c r="AD209" s="95">
        <f t="shared" si="95"/>
        <v>452</v>
      </c>
      <c r="AE209" s="96">
        <v>12</v>
      </c>
      <c r="AF209" s="96">
        <v>440</v>
      </c>
      <c r="AG209" s="96">
        <v>64</v>
      </c>
      <c r="AJ209" s="239" t="s">
        <v>471</v>
      </c>
      <c r="AK209" s="224">
        <v>507</v>
      </c>
      <c r="AM209" s="103">
        <v>1</v>
      </c>
      <c r="AO209" s="244">
        <f t="shared" si="92"/>
        <v>0</v>
      </c>
      <c r="AS209" s="103" t="s">
        <v>471</v>
      </c>
      <c r="AT209" s="103">
        <v>505</v>
      </c>
    </row>
    <row r="210" spans="1:46" outlineLevel="1" x14ac:dyDescent="0.25">
      <c r="A210" s="140" t="s">
        <v>210</v>
      </c>
      <c r="B210" s="301">
        <v>358</v>
      </c>
      <c r="C210" s="297">
        <f t="shared" si="88"/>
        <v>1</v>
      </c>
      <c r="D210" s="131">
        <f t="shared" si="89"/>
        <v>0.4</v>
      </c>
      <c r="E210" s="157"/>
      <c r="F210" s="157">
        <v>1</v>
      </c>
      <c r="G210" s="144">
        <f t="shared" si="90"/>
        <v>126190</v>
      </c>
      <c r="H210" s="132">
        <f t="shared" si="91"/>
        <v>101507</v>
      </c>
      <c r="I210" s="132">
        <f t="shared" si="96"/>
        <v>24683</v>
      </c>
      <c r="J210" s="103">
        <v>167160</v>
      </c>
      <c r="V210" s="217" t="s">
        <v>472</v>
      </c>
      <c r="W210" s="103" t="s">
        <v>472</v>
      </c>
      <c r="X210" s="103">
        <v>373</v>
      </c>
      <c r="Y210" s="105" t="s">
        <v>472</v>
      </c>
      <c r="Z210" s="106">
        <v>368</v>
      </c>
      <c r="AA210" s="106">
        <v>0.5</v>
      </c>
      <c r="AB210" s="103">
        <f t="shared" si="93"/>
        <v>9.9999999999999978E-2</v>
      </c>
      <c r="AC210" s="95">
        <f t="shared" si="94"/>
        <v>372</v>
      </c>
      <c r="AD210" s="95">
        <f t="shared" si="95"/>
        <v>318</v>
      </c>
      <c r="AE210" s="96">
        <v>9</v>
      </c>
      <c r="AF210" s="96">
        <v>309</v>
      </c>
      <c r="AG210" s="96">
        <v>54</v>
      </c>
      <c r="AJ210" s="239" t="s">
        <v>472</v>
      </c>
      <c r="AK210" s="224">
        <v>358</v>
      </c>
      <c r="AM210" s="103">
        <v>0.4</v>
      </c>
      <c r="AO210" s="244">
        <f t="shared" si="92"/>
        <v>0</v>
      </c>
      <c r="AS210" s="103" t="s">
        <v>472</v>
      </c>
      <c r="AT210" s="103">
        <v>365</v>
      </c>
    </row>
    <row r="211" spans="1:46" outlineLevel="1" x14ac:dyDescent="0.25">
      <c r="A211" s="140" t="s">
        <v>29</v>
      </c>
      <c r="B211" s="301">
        <v>275</v>
      </c>
      <c r="C211" s="297">
        <f t="shared" si="88"/>
        <v>1</v>
      </c>
      <c r="D211" s="149">
        <f t="shared" si="89"/>
        <v>0.4</v>
      </c>
      <c r="E211" s="302"/>
      <c r="F211" s="157">
        <v>1</v>
      </c>
      <c r="G211" s="144">
        <f t="shared" si="90"/>
        <v>126190</v>
      </c>
      <c r="H211" s="132">
        <f t="shared" si="91"/>
        <v>101507</v>
      </c>
      <c r="I211" s="132">
        <f t="shared" si="96"/>
        <v>24683</v>
      </c>
      <c r="J211" s="103">
        <v>167160</v>
      </c>
      <c r="V211" s="217" t="s">
        <v>473</v>
      </c>
      <c r="W211" s="103" t="s">
        <v>473</v>
      </c>
      <c r="X211" s="103">
        <v>306</v>
      </c>
      <c r="Y211" s="105" t="s">
        <v>473</v>
      </c>
      <c r="Z211" s="106">
        <v>295</v>
      </c>
      <c r="AA211" s="106">
        <v>0.5</v>
      </c>
      <c r="AB211" s="103">
        <f t="shared" si="93"/>
        <v>9.9999999999999978E-2</v>
      </c>
      <c r="AC211" s="95">
        <f t="shared" si="94"/>
        <v>296</v>
      </c>
      <c r="AD211" s="95">
        <f t="shared" si="95"/>
        <v>266</v>
      </c>
      <c r="AE211" s="96">
        <v>4</v>
      </c>
      <c r="AF211" s="96">
        <v>262</v>
      </c>
      <c r="AG211" s="96">
        <v>30</v>
      </c>
      <c r="AJ211" s="239" t="s">
        <v>473</v>
      </c>
      <c r="AK211" s="224">
        <v>290</v>
      </c>
      <c r="AM211" s="103">
        <v>0.4</v>
      </c>
      <c r="AO211" s="244">
        <f t="shared" si="92"/>
        <v>0</v>
      </c>
      <c r="AS211" s="103" t="s">
        <v>473</v>
      </c>
      <c r="AT211" s="103">
        <v>285</v>
      </c>
    </row>
    <row r="212" spans="1:46" outlineLevel="1" x14ac:dyDescent="0.25">
      <c r="A212" s="140" t="s">
        <v>214</v>
      </c>
      <c r="B212" s="301">
        <v>593</v>
      </c>
      <c r="C212" s="297">
        <f t="shared" si="88"/>
        <v>1</v>
      </c>
      <c r="D212" s="131">
        <f t="shared" si="89"/>
        <v>1</v>
      </c>
      <c r="E212" s="157">
        <v>1</v>
      </c>
      <c r="F212" s="157"/>
      <c r="G212" s="144">
        <f t="shared" si="90"/>
        <v>315474</v>
      </c>
      <c r="H212" s="132">
        <f t="shared" si="91"/>
        <v>253766</v>
      </c>
      <c r="I212" s="132">
        <f t="shared" si="96"/>
        <v>61708</v>
      </c>
      <c r="J212" s="103">
        <v>334319</v>
      </c>
      <c r="V212" s="217" t="s">
        <v>474</v>
      </c>
      <c r="W212" s="103" t="s">
        <v>474</v>
      </c>
      <c r="X212" s="103">
        <v>599</v>
      </c>
      <c r="Y212" s="105" t="s">
        <v>474</v>
      </c>
      <c r="Z212" s="106">
        <v>591</v>
      </c>
      <c r="AA212" s="106">
        <v>1</v>
      </c>
      <c r="AB212" s="103">
        <f t="shared" si="93"/>
        <v>0</v>
      </c>
      <c r="AC212" s="95">
        <f t="shared" si="94"/>
        <v>591</v>
      </c>
      <c r="AD212" s="95">
        <f t="shared" si="95"/>
        <v>526</v>
      </c>
      <c r="AE212" s="96">
        <v>9</v>
      </c>
      <c r="AF212" s="96">
        <v>517</v>
      </c>
      <c r="AG212" s="96">
        <v>65</v>
      </c>
      <c r="AJ212" s="239" t="s">
        <v>474</v>
      </c>
      <c r="AK212" s="224">
        <v>591</v>
      </c>
      <c r="AM212" s="103">
        <v>1</v>
      </c>
      <c r="AO212" s="244">
        <f t="shared" si="92"/>
        <v>0</v>
      </c>
      <c r="AS212" s="103" t="s">
        <v>474</v>
      </c>
      <c r="AT212" s="103">
        <v>595</v>
      </c>
    </row>
    <row r="213" spans="1:46" x14ac:dyDescent="0.3">
      <c r="A213" s="146" t="s">
        <v>31</v>
      </c>
      <c r="B213" s="184">
        <f>SUM(B201:B212)</f>
        <v>5884</v>
      </c>
      <c r="C213" s="167">
        <f t="shared" ref="C213:J213" si="97">SUM(C201:C212)</f>
        <v>12</v>
      </c>
      <c r="D213" s="167">
        <f t="shared" si="97"/>
        <v>7.8000000000000007</v>
      </c>
      <c r="E213" s="167">
        <f t="shared" si="97"/>
        <v>5</v>
      </c>
      <c r="F213" s="167">
        <f t="shared" si="97"/>
        <v>7</v>
      </c>
      <c r="G213" s="165">
        <f t="shared" si="97"/>
        <v>2460700</v>
      </c>
      <c r="H213" s="165">
        <f t="shared" si="97"/>
        <v>1979379</v>
      </c>
      <c r="I213" s="165">
        <f t="shared" si="97"/>
        <v>481321</v>
      </c>
      <c r="J213" s="185">
        <f t="shared" si="97"/>
        <v>2005919</v>
      </c>
      <c r="V213" s="145"/>
    </row>
    <row r="214" spans="1:46" outlineLevel="1" x14ac:dyDescent="0.3">
      <c r="A214" s="146" t="s">
        <v>281</v>
      </c>
      <c r="B214" s="167"/>
      <c r="C214" s="167"/>
      <c r="D214" s="147"/>
      <c r="E214" s="147"/>
      <c r="F214" s="147"/>
      <c r="G214" s="148"/>
      <c r="H214" s="148"/>
      <c r="I214" s="148"/>
      <c r="V214" s="145"/>
      <c r="AB214" s="103">
        <f t="shared" si="93"/>
        <v>0</v>
      </c>
    </row>
    <row r="215" spans="1:46" outlineLevel="1" x14ac:dyDescent="0.25">
      <c r="A215" s="140" t="s">
        <v>230</v>
      </c>
      <c r="B215" s="274">
        <v>503</v>
      </c>
      <c r="C215" s="128">
        <f t="shared" ref="C215:C238" si="98">E215+F215</f>
        <v>1</v>
      </c>
      <c r="D215" s="149">
        <f>SUM(E215+F215*$D$6)</f>
        <v>1</v>
      </c>
      <c r="E215" s="157">
        <v>1</v>
      </c>
      <c r="F215" s="157"/>
      <c r="G215" s="144">
        <f t="shared" ref="G215:G238" si="99">ROUND($G$5/$D$290*D215,0)</f>
        <v>315474</v>
      </c>
      <c r="H215" s="132">
        <f t="shared" ref="H215:H238" si="100">ROUNDUP(D215*$H$6,0)</f>
        <v>253766</v>
      </c>
      <c r="I215" s="132">
        <f t="shared" si="96"/>
        <v>61708</v>
      </c>
      <c r="J215" s="103">
        <v>167160</v>
      </c>
      <c r="V215" s="97" t="s">
        <v>475</v>
      </c>
      <c r="W215" s="103" t="s">
        <v>475</v>
      </c>
      <c r="X215" s="103">
        <v>514</v>
      </c>
      <c r="Y215" s="105" t="s">
        <v>475</v>
      </c>
      <c r="Z215" s="106">
        <v>503</v>
      </c>
      <c r="AA215" s="106">
        <v>1</v>
      </c>
      <c r="AB215" s="103">
        <f t="shared" si="93"/>
        <v>0</v>
      </c>
      <c r="AC215" s="95">
        <f>AD215+AG215</f>
        <v>508</v>
      </c>
      <c r="AD215" s="95">
        <f>AE215+AF215</f>
        <v>445</v>
      </c>
      <c r="AE215" s="218">
        <v>1</v>
      </c>
      <c r="AF215" s="218">
        <v>444</v>
      </c>
      <c r="AG215" s="218">
        <v>63</v>
      </c>
      <c r="AJ215" s="223" t="s">
        <v>475</v>
      </c>
      <c r="AK215" s="224">
        <v>503</v>
      </c>
      <c r="AM215" s="103">
        <v>1</v>
      </c>
      <c r="AO215" s="244">
        <f t="shared" ref="AO215:AO238" si="101">AM215-D215</f>
        <v>0</v>
      </c>
      <c r="AS215" s="103" t="s">
        <v>475</v>
      </c>
      <c r="AT215" s="103">
        <v>503</v>
      </c>
    </row>
    <row r="216" spans="1:46" outlineLevel="1" x14ac:dyDescent="0.25">
      <c r="A216" s="190" t="s">
        <v>32</v>
      </c>
      <c r="B216" s="274">
        <v>512</v>
      </c>
      <c r="C216" s="297">
        <f t="shared" si="98"/>
        <v>1</v>
      </c>
      <c r="D216" s="131">
        <v>1</v>
      </c>
      <c r="E216" s="157">
        <v>1</v>
      </c>
      <c r="F216" s="157"/>
      <c r="G216" s="144">
        <f t="shared" si="99"/>
        <v>315474</v>
      </c>
      <c r="H216" s="132">
        <f t="shared" si="100"/>
        <v>253766</v>
      </c>
      <c r="I216" s="132">
        <f t="shared" si="96"/>
        <v>61708</v>
      </c>
      <c r="J216" s="103">
        <v>83580</v>
      </c>
      <c r="V216" s="97" t="s">
        <v>476</v>
      </c>
      <c r="W216" s="103" t="s">
        <v>476</v>
      </c>
      <c r="X216" s="103">
        <v>517</v>
      </c>
      <c r="Y216" s="105" t="s">
        <v>476</v>
      </c>
      <c r="Z216" s="106">
        <v>502</v>
      </c>
      <c r="AA216" s="106">
        <v>1</v>
      </c>
      <c r="AB216" s="103">
        <f t="shared" si="93"/>
        <v>0</v>
      </c>
      <c r="AC216" s="95">
        <f t="shared" ref="AC216:AC238" si="102">AD216+AG216</f>
        <v>502</v>
      </c>
      <c r="AD216" s="95">
        <f t="shared" ref="AD216:AD238" si="103">AE216+AF216</f>
        <v>434</v>
      </c>
      <c r="AE216" s="218">
        <v>8</v>
      </c>
      <c r="AF216" s="218">
        <v>426</v>
      </c>
      <c r="AG216" s="218">
        <v>68</v>
      </c>
      <c r="AJ216" s="223" t="s">
        <v>476</v>
      </c>
      <c r="AK216" s="224">
        <v>509</v>
      </c>
      <c r="AM216" s="103">
        <v>1</v>
      </c>
      <c r="AO216" s="244">
        <f t="shared" si="101"/>
        <v>0</v>
      </c>
      <c r="AS216" s="103" t="s">
        <v>476</v>
      </c>
      <c r="AT216" s="103">
        <v>512</v>
      </c>
    </row>
    <row r="217" spans="1:46" ht="36" outlineLevel="1" x14ac:dyDescent="0.25">
      <c r="A217" s="191" t="s">
        <v>217</v>
      </c>
      <c r="B217" s="274">
        <v>173</v>
      </c>
      <c r="C217" s="128">
        <f t="shared" si="98"/>
        <v>1</v>
      </c>
      <c r="D217" s="149">
        <f>SUM(E217+F217*$D$6)</f>
        <v>0.4</v>
      </c>
      <c r="E217" s="296"/>
      <c r="F217" s="296">
        <v>1</v>
      </c>
      <c r="G217" s="127">
        <f t="shared" si="99"/>
        <v>126190</v>
      </c>
      <c r="H217" s="132">
        <f t="shared" si="100"/>
        <v>101507</v>
      </c>
      <c r="I217" s="132">
        <f t="shared" si="96"/>
        <v>24683</v>
      </c>
      <c r="J217" s="103">
        <v>83580</v>
      </c>
      <c r="V217" s="97" t="s">
        <v>477</v>
      </c>
      <c r="W217" s="103" t="s">
        <v>477</v>
      </c>
      <c r="X217" s="103">
        <v>236</v>
      </c>
      <c r="Y217" s="105" t="s">
        <v>477</v>
      </c>
      <c r="Z217" s="106">
        <v>172</v>
      </c>
      <c r="AA217" s="106">
        <v>0.5</v>
      </c>
      <c r="AB217" s="103">
        <f t="shared" si="93"/>
        <v>9.9999999999999978E-2</v>
      </c>
      <c r="AC217" s="95">
        <f t="shared" si="102"/>
        <v>170</v>
      </c>
      <c r="AD217" s="95">
        <f t="shared" si="103"/>
        <v>146</v>
      </c>
      <c r="AE217" s="219">
        <v>2</v>
      </c>
      <c r="AF217" s="219">
        <v>144</v>
      </c>
      <c r="AG217" s="219">
        <v>24</v>
      </c>
      <c r="AJ217" s="223" t="s">
        <v>477</v>
      </c>
      <c r="AK217" s="224">
        <v>165</v>
      </c>
      <c r="AM217" s="103">
        <v>0.4</v>
      </c>
      <c r="AO217" s="244">
        <f t="shared" si="101"/>
        <v>0</v>
      </c>
      <c r="AS217" s="103" t="s">
        <v>477</v>
      </c>
      <c r="AT217" s="103">
        <v>173</v>
      </c>
    </row>
    <row r="218" spans="1:46" outlineLevel="1" x14ac:dyDescent="0.25">
      <c r="A218" s="140" t="s">
        <v>231</v>
      </c>
      <c r="B218" s="274">
        <v>501</v>
      </c>
      <c r="C218" s="128">
        <f t="shared" si="98"/>
        <v>1</v>
      </c>
      <c r="D218" s="149">
        <f>SUM(E218+F218*$D$6)</f>
        <v>1</v>
      </c>
      <c r="E218" s="296">
        <v>1</v>
      </c>
      <c r="F218" s="296"/>
      <c r="G218" s="127">
        <f t="shared" si="99"/>
        <v>315474</v>
      </c>
      <c r="H218" s="132">
        <f t="shared" si="100"/>
        <v>253766</v>
      </c>
      <c r="I218" s="132">
        <f t="shared" si="96"/>
        <v>61708</v>
      </c>
      <c r="J218" s="103">
        <v>167160</v>
      </c>
      <c r="V218" s="97" t="s">
        <v>478</v>
      </c>
      <c r="W218" s="103" t="s">
        <v>478</v>
      </c>
      <c r="X218" s="103">
        <v>501</v>
      </c>
      <c r="Y218" s="105" t="s">
        <v>478</v>
      </c>
      <c r="Z218" s="106">
        <v>501</v>
      </c>
      <c r="AA218" s="106">
        <v>1</v>
      </c>
      <c r="AB218" s="103">
        <f t="shared" si="93"/>
        <v>0</v>
      </c>
      <c r="AC218" s="95">
        <f t="shared" si="102"/>
        <v>506</v>
      </c>
      <c r="AD218" s="95">
        <f t="shared" si="103"/>
        <v>464</v>
      </c>
      <c r="AE218" s="219">
        <v>8</v>
      </c>
      <c r="AF218" s="219">
        <v>456</v>
      </c>
      <c r="AG218" s="219">
        <v>42</v>
      </c>
      <c r="AJ218" s="223" t="s">
        <v>478</v>
      </c>
      <c r="AK218" s="224">
        <v>501</v>
      </c>
      <c r="AM218" s="103">
        <v>1</v>
      </c>
      <c r="AO218" s="244">
        <f t="shared" si="101"/>
        <v>0</v>
      </c>
      <c r="AS218" s="103" t="s">
        <v>478</v>
      </c>
      <c r="AT218" s="103">
        <v>501</v>
      </c>
    </row>
    <row r="219" spans="1:46" outlineLevel="1" x14ac:dyDescent="0.25">
      <c r="A219" s="140" t="s">
        <v>232</v>
      </c>
      <c r="B219" s="274">
        <v>355</v>
      </c>
      <c r="C219" s="128">
        <f t="shared" si="98"/>
        <v>1</v>
      </c>
      <c r="D219" s="149">
        <f>SUM(E219+F219*$D$6)</f>
        <v>0.4</v>
      </c>
      <c r="E219" s="296"/>
      <c r="F219" s="296">
        <v>1</v>
      </c>
      <c r="G219" s="127">
        <f t="shared" si="99"/>
        <v>126190</v>
      </c>
      <c r="H219" s="132">
        <f t="shared" si="100"/>
        <v>101507</v>
      </c>
      <c r="I219" s="132">
        <f t="shared" si="96"/>
        <v>24683</v>
      </c>
      <c r="J219" s="103">
        <v>167160</v>
      </c>
      <c r="V219" s="97" t="s">
        <v>479</v>
      </c>
      <c r="W219" s="103" t="s">
        <v>479</v>
      </c>
      <c r="X219" s="103">
        <v>397</v>
      </c>
      <c r="Y219" s="105" t="s">
        <v>479</v>
      </c>
      <c r="Z219" s="106">
        <v>392</v>
      </c>
      <c r="AA219" s="106">
        <v>0.5</v>
      </c>
      <c r="AB219" s="103">
        <f t="shared" si="93"/>
        <v>9.9999999999999978E-2</v>
      </c>
      <c r="AC219" s="95">
        <f t="shared" si="102"/>
        <v>389</v>
      </c>
      <c r="AD219" s="95">
        <f t="shared" si="103"/>
        <v>334</v>
      </c>
      <c r="AE219" s="218">
        <v>5</v>
      </c>
      <c r="AF219" s="218">
        <v>329</v>
      </c>
      <c r="AG219" s="218">
        <v>55</v>
      </c>
      <c r="AJ219" s="223" t="s">
        <v>479</v>
      </c>
      <c r="AK219" s="224">
        <v>355</v>
      </c>
      <c r="AM219" s="103">
        <v>0.4</v>
      </c>
      <c r="AO219" s="244">
        <f t="shared" si="101"/>
        <v>0</v>
      </c>
      <c r="AS219" s="103" t="s">
        <v>479</v>
      </c>
      <c r="AT219" s="103">
        <v>355</v>
      </c>
    </row>
    <row r="220" spans="1:46" outlineLevel="1" x14ac:dyDescent="0.25">
      <c r="A220" s="140" t="s">
        <v>215</v>
      </c>
      <c r="B220" s="274">
        <v>501</v>
      </c>
      <c r="C220" s="128">
        <f t="shared" si="98"/>
        <v>1</v>
      </c>
      <c r="D220" s="149">
        <f>SUM(E220+F220*$D$6)</f>
        <v>1</v>
      </c>
      <c r="E220" s="296">
        <v>1</v>
      </c>
      <c r="F220" s="296"/>
      <c r="G220" s="127">
        <f t="shared" si="99"/>
        <v>315474</v>
      </c>
      <c r="H220" s="132">
        <f t="shared" si="100"/>
        <v>253766</v>
      </c>
      <c r="I220" s="132">
        <f t="shared" si="96"/>
        <v>61708</v>
      </c>
      <c r="J220" s="103">
        <v>167160</v>
      </c>
      <c r="V220" s="97" t="s">
        <v>480</v>
      </c>
      <c r="W220" s="103" t="s">
        <v>480</v>
      </c>
      <c r="X220" s="103">
        <v>504</v>
      </c>
      <c r="Y220" s="105" t="s">
        <v>480</v>
      </c>
      <c r="Z220" s="106">
        <v>503</v>
      </c>
      <c r="AA220" s="106">
        <v>1</v>
      </c>
      <c r="AB220" s="103">
        <f t="shared" si="93"/>
        <v>0</v>
      </c>
      <c r="AC220" s="95">
        <f t="shared" si="102"/>
        <v>506</v>
      </c>
      <c r="AD220" s="95">
        <f t="shared" si="103"/>
        <v>459</v>
      </c>
      <c r="AE220" s="219">
        <v>6</v>
      </c>
      <c r="AF220" s="219">
        <v>453</v>
      </c>
      <c r="AG220" s="219">
        <v>47</v>
      </c>
      <c r="AJ220" s="223" t="s">
        <v>480</v>
      </c>
      <c r="AK220" s="224">
        <v>503</v>
      </c>
      <c r="AM220" s="103">
        <v>1</v>
      </c>
      <c r="AO220" s="244">
        <f t="shared" si="101"/>
        <v>0</v>
      </c>
      <c r="AS220" s="103" t="s">
        <v>480</v>
      </c>
      <c r="AT220" s="103">
        <v>501</v>
      </c>
    </row>
    <row r="221" spans="1:46" outlineLevel="1" x14ac:dyDescent="0.25">
      <c r="A221" s="191" t="s">
        <v>225</v>
      </c>
      <c r="B221" s="274">
        <v>232</v>
      </c>
      <c r="C221" s="128">
        <f t="shared" si="98"/>
        <v>1</v>
      </c>
      <c r="D221" s="149">
        <f>SUM(E221+F221*$D$6)</f>
        <v>0.4</v>
      </c>
      <c r="E221" s="296"/>
      <c r="F221" s="296">
        <v>1</v>
      </c>
      <c r="G221" s="127">
        <f t="shared" si="99"/>
        <v>126190</v>
      </c>
      <c r="H221" s="132">
        <f t="shared" si="100"/>
        <v>101507</v>
      </c>
      <c r="I221" s="132">
        <f t="shared" si="96"/>
        <v>24683</v>
      </c>
      <c r="J221" s="103">
        <v>167160</v>
      </c>
      <c r="V221" s="97" t="s">
        <v>481</v>
      </c>
      <c r="W221" s="103" t="s">
        <v>481</v>
      </c>
      <c r="X221" s="103">
        <v>245</v>
      </c>
      <c r="Y221" s="105" t="s">
        <v>481</v>
      </c>
      <c r="Z221" s="106">
        <v>243</v>
      </c>
      <c r="AA221" s="106">
        <v>0.5</v>
      </c>
      <c r="AB221" s="103">
        <f t="shared" si="93"/>
        <v>9.9999999999999978E-2</v>
      </c>
      <c r="AC221" s="95">
        <f t="shared" si="102"/>
        <v>251</v>
      </c>
      <c r="AD221" s="95">
        <f t="shared" si="103"/>
        <v>218</v>
      </c>
      <c r="AE221" s="218">
        <v>10</v>
      </c>
      <c r="AF221" s="218">
        <v>208</v>
      </c>
      <c r="AG221" s="218">
        <v>33</v>
      </c>
      <c r="AJ221" s="223" t="s">
        <v>481</v>
      </c>
      <c r="AK221" s="224">
        <v>232</v>
      </c>
      <c r="AM221" s="103">
        <v>0.4</v>
      </c>
      <c r="AO221" s="244">
        <f t="shared" si="101"/>
        <v>0</v>
      </c>
      <c r="AS221" s="103" t="s">
        <v>481</v>
      </c>
      <c r="AT221" s="103">
        <v>232</v>
      </c>
    </row>
    <row r="222" spans="1:46" outlineLevel="1" x14ac:dyDescent="0.25">
      <c r="A222" s="190" t="s">
        <v>224</v>
      </c>
      <c r="B222" s="274">
        <v>504</v>
      </c>
      <c r="C222" s="297">
        <f t="shared" si="98"/>
        <v>1</v>
      </c>
      <c r="D222" s="131">
        <v>1</v>
      </c>
      <c r="E222" s="157">
        <v>1</v>
      </c>
      <c r="F222" s="157"/>
      <c r="G222" s="144">
        <f t="shared" si="99"/>
        <v>315474</v>
      </c>
      <c r="H222" s="132">
        <f t="shared" si="100"/>
        <v>253766</v>
      </c>
      <c r="I222" s="132">
        <f t="shared" si="96"/>
        <v>61708</v>
      </c>
      <c r="J222" s="103">
        <v>83580</v>
      </c>
      <c r="V222" s="97" t="s">
        <v>436</v>
      </c>
      <c r="W222" s="103" t="s">
        <v>436</v>
      </c>
      <c r="X222" s="103">
        <v>506</v>
      </c>
      <c r="Y222" s="105" t="s">
        <v>436</v>
      </c>
      <c r="Z222" s="106">
        <v>502</v>
      </c>
      <c r="AA222" s="106">
        <v>1</v>
      </c>
      <c r="AB222" s="103">
        <f t="shared" si="93"/>
        <v>0</v>
      </c>
      <c r="AC222" s="95">
        <f t="shared" si="102"/>
        <v>503</v>
      </c>
      <c r="AD222" s="95">
        <f t="shared" si="103"/>
        <v>457</v>
      </c>
      <c r="AE222" s="218">
        <v>13</v>
      </c>
      <c r="AF222" s="218">
        <v>444</v>
      </c>
      <c r="AG222" s="218">
        <v>46</v>
      </c>
      <c r="AJ222" s="223" t="s">
        <v>436</v>
      </c>
      <c r="AK222" s="224">
        <v>503</v>
      </c>
      <c r="AM222" s="103">
        <v>1</v>
      </c>
      <c r="AO222" s="244">
        <f t="shared" si="101"/>
        <v>0</v>
      </c>
      <c r="AS222" s="103" t="s">
        <v>436</v>
      </c>
      <c r="AT222" s="103">
        <v>504</v>
      </c>
    </row>
    <row r="223" spans="1:46" outlineLevel="1" x14ac:dyDescent="0.25">
      <c r="A223" s="140" t="s">
        <v>233</v>
      </c>
      <c r="B223" s="274">
        <v>228</v>
      </c>
      <c r="C223" s="128">
        <f t="shared" si="98"/>
        <v>1</v>
      </c>
      <c r="D223" s="149">
        <f t="shared" ref="D223:D238" si="104">SUM(E223+F223*$D$6)</f>
        <v>0.4</v>
      </c>
      <c r="E223" s="157"/>
      <c r="F223" s="157">
        <v>1</v>
      </c>
      <c r="G223" s="144">
        <f t="shared" si="99"/>
        <v>126190</v>
      </c>
      <c r="H223" s="132">
        <f t="shared" si="100"/>
        <v>101507</v>
      </c>
      <c r="I223" s="132">
        <f t="shared" si="96"/>
        <v>24683</v>
      </c>
      <c r="J223" s="103">
        <v>167160</v>
      </c>
      <c r="V223" s="97" t="s">
        <v>482</v>
      </c>
      <c r="W223" s="103" t="s">
        <v>482</v>
      </c>
      <c r="X223" s="103">
        <v>224</v>
      </c>
      <c r="Y223" s="105" t="s">
        <v>482</v>
      </c>
      <c r="Z223" s="106">
        <v>206</v>
      </c>
      <c r="AA223" s="106">
        <v>0.5</v>
      </c>
      <c r="AB223" s="103">
        <f t="shared" si="93"/>
        <v>9.9999999999999978E-2</v>
      </c>
      <c r="AC223" s="95">
        <f t="shared" si="102"/>
        <v>215</v>
      </c>
      <c r="AD223" s="95">
        <f t="shared" si="103"/>
        <v>181</v>
      </c>
      <c r="AE223" s="218">
        <v>3</v>
      </c>
      <c r="AF223" s="218">
        <v>178</v>
      </c>
      <c r="AG223" s="218">
        <v>34</v>
      </c>
      <c r="AJ223" s="223" t="s">
        <v>482</v>
      </c>
      <c r="AK223" s="224">
        <v>228</v>
      </c>
      <c r="AM223" s="103">
        <v>0.4</v>
      </c>
      <c r="AO223" s="244">
        <f t="shared" si="101"/>
        <v>0</v>
      </c>
      <c r="AS223" s="103" t="s">
        <v>482</v>
      </c>
      <c r="AT223" s="103">
        <v>228</v>
      </c>
    </row>
    <row r="224" spans="1:46" outlineLevel="1" x14ac:dyDescent="0.25">
      <c r="A224" s="190" t="s">
        <v>223</v>
      </c>
      <c r="B224" s="274">
        <v>503</v>
      </c>
      <c r="C224" s="297">
        <f t="shared" si="98"/>
        <v>1</v>
      </c>
      <c r="D224" s="131">
        <f t="shared" si="104"/>
        <v>1</v>
      </c>
      <c r="E224" s="157">
        <v>1</v>
      </c>
      <c r="F224" s="157"/>
      <c r="G224" s="144">
        <f t="shared" si="99"/>
        <v>315474</v>
      </c>
      <c r="H224" s="132">
        <f t="shared" si="100"/>
        <v>253766</v>
      </c>
      <c r="I224" s="132">
        <f t="shared" si="96"/>
        <v>61708</v>
      </c>
      <c r="J224" s="103">
        <v>167160</v>
      </c>
      <c r="V224" s="97" t="s">
        <v>483</v>
      </c>
      <c r="W224" s="103" t="s">
        <v>483</v>
      </c>
      <c r="X224" s="103">
        <v>506</v>
      </c>
      <c r="Y224" s="105" t="s">
        <v>483</v>
      </c>
      <c r="Z224" s="106">
        <v>503</v>
      </c>
      <c r="AA224" s="106">
        <v>1</v>
      </c>
      <c r="AB224" s="103">
        <f t="shared" si="93"/>
        <v>0</v>
      </c>
      <c r="AC224" s="95">
        <f t="shared" si="102"/>
        <v>501</v>
      </c>
      <c r="AD224" s="95">
        <f t="shared" si="103"/>
        <v>460</v>
      </c>
      <c r="AE224" s="219">
        <v>8</v>
      </c>
      <c r="AF224" s="219">
        <v>452</v>
      </c>
      <c r="AG224" s="219">
        <v>41</v>
      </c>
      <c r="AJ224" s="223" t="s">
        <v>483</v>
      </c>
      <c r="AK224" s="224">
        <v>503</v>
      </c>
      <c r="AM224" s="103">
        <v>1</v>
      </c>
      <c r="AO224" s="244">
        <f t="shared" si="101"/>
        <v>0</v>
      </c>
      <c r="AS224" s="103" t="s">
        <v>483</v>
      </c>
      <c r="AT224" s="103">
        <v>503</v>
      </c>
    </row>
    <row r="225" spans="1:46" outlineLevel="1" x14ac:dyDescent="0.25">
      <c r="A225" s="140" t="s">
        <v>34</v>
      </c>
      <c r="B225" s="274">
        <v>502</v>
      </c>
      <c r="C225" s="128">
        <f t="shared" si="98"/>
        <v>1</v>
      </c>
      <c r="D225" s="149">
        <f t="shared" si="104"/>
        <v>1</v>
      </c>
      <c r="E225" s="157">
        <v>1</v>
      </c>
      <c r="F225" s="157"/>
      <c r="G225" s="144">
        <f t="shared" si="99"/>
        <v>315474</v>
      </c>
      <c r="H225" s="132">
        <f t="shared" si="100"/>
        <v>253766</v>
      </c>
      <c r="I225" s="132">
        <f t="shared" si="96"/>
        <v>61708</v>
      </c>
      <c r="J225" s="103">
        <v>167160</v>
      </c>
      <c r="V225" s="97" t="s">
        <v>484</v>
      </c>
      <c r="W225" s="103" t="s">
        <v>484</v>
      </c>
      <c r="X225" s="103">
        <v>503</v>
      </c>
      <c r="Y225" s="105" t="s">
        <v>484</v>
      </c>
      <c r="Z225" s="106">
        <v>502</v>
      </c>
      <c r="AA225" s="106">
        <v>1</v>
      </c>
      <c r="AB225" s="103">
        <f t="shared" si="93"/>
        <v>0</v>
      </c>
      <c r="AC225" s="95">
        <f t="shared" si="102"/>
        <v>512</v>
      </c>
      <c r="AD225" s="95">
        <f t="shared" si="103"/>
        <v>459</v>
      </c>
      <c r="AE225" s="218">
        <v>10</v>
      </c>
      <c r="AF225" s="218">
        <v>449</v>
      </c>
      <c r="AG225" s="218">
        <v>53</v>
      </c>
      <c r="AJ225" s="223" t="s">
        <v>484</v>
      </c>
      <c r="AK225" s="224">
        <v>502</v>
      </c>
      <c r="AM225" s="103">
        <v>1</v>
      </c>
      <c r="AO225" s="244">
        <f t="shared" si="101"/>
        <v>0</v>
      </c>
      <c r="AS225" s="103" t="s">
        <v>484</v>
      </c>
      <c r="AT225" s="103">
        <v>502</v>
      </c>
    </row>
    <row r="226" spans="1:46" outlineLevel="1" x14ac:dyDescent="0.25">
      <c r="A226" s="191" t="s">
        <v>218</v>
      </c>
      <c r="B226" s="274">
        <v>906</v>
      </c>
      <c r="C226" s="128">
        <f t="shared" si="98"/>
        <v>1</v>
      </c>
      <c r="D226" s="149">
        <f t="shared" si="104"/>
        <v>1</v>
      </c>
      <c r="E226" s="157">
        <v>1</v>
      </c>
      <c r="F226" s="157"/>
      <c r="G226" s="144">
        <f t="shared" si="99"/>
        <v>315474</v>
      </c>
      <c r="H226" s="132">
        <f t="shared" si="100"/>
        <v>253766</v>
      </c>
      <c r="I226" s="132">
        <f t="shared" si="96"/>
        <v>61708</v>
      </c>
      <c r="J226" s="103">
        <v>167160</v>
      </c>
      <c r="V226" s="97" t="s">
        <v>485</v>
      </c>
      <c r="W226" s="103" t="s">
        <v>485</v>
      </c>
      <c r="X226" s="103">
        <v>823</v>
      </c>
      <c r="Y226" s="105" t="s">
        <v>485</v>
      </c>
      <c r="Z226" s="106">
        <v>796</v>
      </c>
      <c r="AA226" s="106">
        <v>1</v>
      </c>
      <c r="AB226" s="103">
        <f t="shared" si="93"/>
        <v>0</v>
      </c>
      <c r="AC226" s="95">
        <f t="shared" si="102"/>
        <v>856</v>
      </c>
      <c r="AD226" s="95">
        <f t="shared" si="103"/>
        <v>674</v>
      </c>
      <c r="AE226" s="218">
        <v>42</v>
      </c>
      <c r="AF226" s="218">
        <v>632</v>
      </c>
      <c r="AG226" s="218">
        <v>182</v>
      </c>
      <c r="AJ226" s="223" t="s">
        <v>485</v>
      </c>
      <c r="AK226" s="224">
        <v>888</v>
      </c>
      <c r="AM226" s="103">
        <v>1</v>
      </c>
      <c r="AO226" s="244">
        <f t="shared" si="101"/>
        <v>0</v>
      </c>
      <c r="AS226" s="103" t="s">
        <v>485</v>
      </c>
      <c r="AT226" s="103">
        <v>906</v>
      </c>
    </row>
    <row r="227" spans="1:46" outlineLevel="1" x14ac:dyDescent="0.25">
      <c r="A227" s="190" t="s">
        <v>33</v>
      </c>
      <c r="B227" s="274">
        <v>916</v>
      </c>
      <c r="C227" s="297">
        <f t="shared" si="98"/>
        <v>1</v>
      </c>
      <c r="D227" s="131">
        <f t="shared" si="104"/>
        <v>1</v>
      </c>
      <c r="E227" s="157">
        <v>1</v>
      </c>
      <c r="F227" s="157"/>
      <c r="G227" s="144">
        <f t="shared" si="99"/>
        <v>315474</v>
      </c>
      <c r="H227" s="132">
        <f t="shared" si="100"/>
        <v>253766</v>
      </c>
      <c r="I227" s="132">
        <f t="shared" si="96"/>
        <v>61708</v>
      </c>
      <c r="J227" s="103">
        <v>83580</v>
      </c>
      <c r="V227" s="97" t="s">
        <v>486</v>
      </c>
      <c r="W227" s="103" t="s">
        <v>486</v>
      </c>
      <c r="X227" s="103">
        <v>882</v>
      </c>
      <c r="Y227" s="105" t="s">
        <v>486</v>
      </c>
      <c r="Z227" s="106">
        <v>923</v>
      </c>
      <c r="AA227" s="106">
        <v>1</v>
      </c>
      <c r="AB227" s="103">
        <f t="shared" si="93"/>
        <v>0</v>
      </c>
      <c r="AC227" s="95">
        <f t="shared" si="102"/>
        <v>933</v>
      </c>
      <c r="AD227" s="95">
        <f t="shared" si="103"/>
        <v>816</v>
      </c>
      <c r="AE227" s="218">
        <v>9</v>
      </c>
      <c r="AF227" s="218">
        <v>807</v>
      </c>
      <c r="AG227" s="218">
        <v>117</v>
      </c>
      <c r="AJ227" s="223" t="s">
        <v>486</v>
      </c>
      <c r="AK227" s="224">
        <v>928</v>
      </c>
      <c r="AM227" s="103">
        <v>1</v>
      </c>
      <c r="AO227" s="244">
        <f t="shared" si="101"/>
        <v>0</v>
      </c>
      <c r="AS227" s="103" t="s">
        <v>486</v>
      </c>
      <c r="AT227" s="103">
        <v>916</v>
      </c>
    </row>
    <row r="228" spans="1:46" outlineLevel="1" x14ac:dyDescent="0.25">
      <c r="A228" s="140" t="s">
        <v>235</v>
      </c>
      <c r="B228" s="274">
        <v>600</v>
      </c>
      <c r="C228" s="128">
        <f t="shared" si="98"/>
        <v>1</v>
      </c>
      <c r="D228" s="149">
        <f t="shared" si="104"/>
        <v>1</v>
      </c>
      <c r="E228" s="157">
        <v>1</v>
      </c>
      <c r="F228" s="157"/>
      <c r="G228" s="144">
        <f t="shared" si="99"/>
        <v>315474</v>
      </c>
      <c r="H228" s="132">
        <f t="shared" si="100"/>
        <v>253766</v>
      </c>
      <c r="I228" s="132">
        <f t="shared" si="96"/>
        <v>61708</v>
      </c>
      <c r="J228" s="103">
        <v>167160</v>
      </c>
      <c r="V228" s="97" t="s">
        <v>487</v>
      </c>
      <c r="W228" s="103" t="s">
        <v>487</v>
      </c>
      <c r="X228" s="103">
        <v>560</v>
      </c>
      <c r="Y228" s="105" t="s">
        <v>487</v>
      </c>
      <c r="Z228" s="106">
        <v>588</v>
      </c>
      <c r="AA228" s="106">
        <v>1</v>
      </c>
      <c r="AB228" s="103">
        <f t="shared" si="93"/>
        <v>0</v>
      </c>
      <c r="AC228" s="95">
        <f t="shared" si="102"/>
        <v>598</v>
      </c>
      <c r="AD228" s="95">
        <f t="shared" si="103"/>
        <v>526</v>
      </c>
      <c r="AE228" s="218">
        <v>50</v>
      </c>
      <c r="AF228" s="218">
        <v>476</v>
      </c>
      <c r="AG228" s="218">
        <v>72</v>
      </c>
      <c r="AJ228" s="223" t="s">
        <v>487</v>
      </c>
      <c r="AK228" s="224">
        <v>597</v>
      </c>
      <c r="AM228" s="103">
        <v>1</v>
      </c>
      <c r="AO228" s="244">
        <f t="shared" si="101"/>
        <v>0</v>
      </c>
      <c r="AS228" s="103" t="s">
        <v>487</v>
      </c>
      <c r="AT228" s="103">
        <v>600</v>
      </c>
    </row>
    <row r="229" spans="1:46" ht="36" outlineLevel="1" x14ac:dyDescent="0.25">
      <c r="A229" s="140" t="s">
        <v>226</v>
      </c>
      <c r="B229" s="274">
        <v>1053</v>
      </c>
      <c r="C229" s="128">
        <f t="shared" si="98"/>
        <v>1</v>
      </c>
      <c r="D229" s="149">
        <f t="shared" si="104"/>
        <v>1</v>
      </c>
      <c r="E229" s="157">
        <v>1</v>
      </c>
      <c r="F229" s="157"/>
      <c r="G229" s="144">
        <f t="shared" si="99"/>
        <v>315474</v>
      </c>
      <c r="H229" s="132">
        <f t="shared" si="100"/>
        <v>253766</v>
      </c>
      <c r="I229" s="132">
        <f t="shared" si="96"/>
        <v>61708</v>
      </c>
      <c r="J229" s="103">
        <v>167160</v>
      </c>
      <c r="V229" s="97" t="s">
        <v>488</v>
      </c>
      <c r="W229" s="103" t="s">
        <v>488</v>
      </c>
      <c r="X229" s="103">
        <v>956</v>
      </c>
      <c r="Y229" s="105" t="s">
        <v>488</v>
      </c>
      <c r="Z229" s="106">
        <v>975</v>
      </c>
      <c r="AA229" s="106">
        <v>1</v>
      </c>
      <c r="AB229" s="103">
        <f t="shared" si="93"/>
        <v>0</v>
      </c>
      <c r="AC229" s="95">
        <f t="shared" si="102"/>
        <v>990</v>
      </c>
      <c r="AD229" s="95">
        <f t="shared" si="103"/>
        <v>881</v>
      </c>
      <c r="AE229" s="218">
        <v>340</v>
      </c>
      <c r="AF229" s="218">
        <v>541</v>
      </c>
      <c r="AG229" s="218">
        <v>109</v>
      </c>
      <c r="AJ229" s="223" t="s">
        <v>488</v>
      </c>
      <c r="AK229" s="224">
        <v>1001</v>
      </c>
      <c r="AM229" s="103">
        <v>1</v>
      </c>
      <c r="AO229" s="244">
        <f t="shared" si="101"/>
        <v>0</v>
      </c>
      <c r="AS229" s="103" t="s">
        <v>488</v>
      </c>
      <c r="AT229" s="103">
        <v>1053</v>
      </c>
    </row>
    <row r="230" spans="1:46" outlineLevel="1" x14ac:dyDescent="0.25">
      <c r="A230" s="140" t="s">
        <v>234</v>
      </c>
      <c r="B230" s="274">
        <v>1169</v>
      </c>
      <c r="C230" s="297">
        <f t="shared" si="98"/>
        <v>1</v>
      </c>
      <c r="D230" s="157">
        <f t="shared" si="104"/>
        <v>1</v>
      </c>
      <c r="E230" s="157">
        <v>1</v>
      </c>
      <c r="F230" s="157"/>
      <c r="G230" s="144">
        <f t="shared" si="99"/>
        <v>315474</v>
      </c>
      <c r="H230" s="132">
        <f t="shared" si="100"/>
        <v>253766</v>
      </c>
      <c r="I230" s="132">
        <f t="shared" si="96"/>
        <v>61708</v>
      </c>
      <c r="J230" s="103">
        <v>167160</v>
      </c>
      <c r="V230" s="97" t="s">
        <v>489</v>
      </c>
      <c r="W230" s="103" t="s">
        <v>489</v>
      </c>
      <c r="X230" s="103">
        <v>1266</v>
      </c>
      <c r="Y230" s="105" t="s">
        <v>489</v>
      </c>
      <c r="Z230" s="106">
        <v>1250</v>
      </c>
      <c r="AA230" s="106">
        <v>1</v>
      </c>
      <c r="AB230" s="103">
        <f t="shared" si="93"/>
        <v>0</v>
      </c>
      <c r="AC230" s="95">
        <f t="shared" si="102"/>
        <v>1242</v>
      </c>
      <c r="AD230" s="95">
        <f t="shared" si="103"/>
        <v>1050</v>
      </c>
      <c r="AE230" s="218">
        <v>60</v>
      </c>
      <c r="AF230" s="218">
        <v>990</v>
      </c>
      <c r="AG230" s="218">
        <v>192</v>
      </c>
      <c r="AJ230" s="223" t="s">
        <v>489</v>
      </c>
      <c r="AK230" s="224">
        <v>1169</v>
      </c>
      <c r="AM230" s="103">
        <v>1</v>
      </c>
      <c r="AO230" s="244">
        <f t="shared" si="101"/>
        <v>0</v>
      </c>
      <c r="AS230" s="103" t="s">
        <v>489</v>
      </c>
      <c r="AT230" s="103">
        <v>1169</v>
      </c>
    </row>
    <row r="231" spans="1:46" outlineLevel="1" x14ac:dyDescent="0.25">
      <c r="A231" s="140" t="s">
        <v>227</v>
      </c>
      <c r="B231" s="274">
        <v>742</v>
      </c>
      <c r="C231" s="128">
        <f t="shared" si="98"/>
        <v>1</v>
      </c>
      <c r="D231" s="149">
        <f t="shared" si="104"/>
        <v>1</v>
      </c>
      <c r="E231" s="157">
        <v>1</v>
      </c>
      <c r="F231" s="157"/>
      <c r="G231" s="144">
        <f t="shared" si="99"/>
        <v>315474</v>
      </c>
      <c r="H231" s="132">
        <f t="shared" si="100"/>
        <v>253766</v>
      </c>
      <c r="I231" s="132">
        <f t="shared" si="96"/>
        <v>61708</v>
      </c>
      <c r="J231" s="103">
        <v>167160</v>
      </c>
      <c r="V231" s="97" t="s">
        <v>490</v>
      </c>
      <c r="W231" s="103" t="s">
        <v>490</v>
      </c>
      <c r="X231" s="103">
        <v>747</v>
      </c>
      <c r="Y231" s="105" t="s">
        <v>490</v>
      </c>
      <c r="Z231" s="106">
        <v>744</v>
      </c>
      <c r="AA231" s="106">
        <v>1</v>
      </c>
      <c r="AB231" s="103">
        <f t="shared" si="93"/>
        <v>0</v>
      </c>
      <c r="AC231" s="95">
        <f t="shared" si="102"/>
        <v>751</v>
      </c>
      <c r="AD231" s="95">
        <f t="shared" si="103"/>
        <v>677</v>
      </c>
      <c r="AE231" s="218">
        <v>12</v>
      </c>
      <c r="AF231" s="218">
        <v>665</v>
      </c>
      <c r="AG231" s="218">
        <v>74</v>
      </c>
      <c r="AJ231" s="223" t="s">
        <v>490</v>
      </c>
      <c r="AK231" s="224">
        <v>750</v>
      </c>
      <c r="AM231" s="103">
        <v>1</v>
      </c>
      <c r="AO231" s="244">
        <f t="shared" si="101"/>
        <v>0</v>
      </c>
      <c r="AS231" s="103" t="s">
        <v>490</v>
      </c>
      <c r="AT231" s="103">
        <v>742</v>
      </c>
    </row>
    <row r="232" spans="1:46" outlineLevel="1" x14ac:dyDescent="0.25">
      <c r="A232" s="140" t="s">
        <v>228</v>
      </c>
      <c r="B232" s="274">
        <v>527</v>
      </c>
      <c r="C232" s="128">
        <f t="shared" si="98"/>
        <v>1</v>
      </c>
      <c r="D232" s="149">
        <f t="shared" si="104"/>
        <v>1</v>
      </c>
      <c r="E232" s="157">
        <v>1</v>
      </c>
      <c r="F232" s="157"/>
      <c r="G232" s="144">
        <f t="shared" si="99"/>
        <v>315474</v>
      </c>
      <c r="H232" s="132">
        <f t="shared" si="100"/>
        <v>253766</v>
      </c>
      <c r="I232" s="132">
        <f t="shared" si="96"/>
        <v>61708</v>
      </c>
      <c r="J232" s="103">
        <v>167160</v>
      </c>
      <c r="V232" s="97" t="s">
        <v>491</v>
      </c>
      <c r="W232" s="103" t="s">
        <v>491</v>
      </c>
      <c r="X232" s="103">
        <v>504</v>
      </c>
      <c r="Y232" s="105" t="s">
        <v>491</v>
      </c>
      <c r="Z232" s="106">
        <v>502</v>
      </c>
      <c r="AA232" s="106">
        <v>1</v>
      </c>
      <c r="AB232" s="103">
        <f t="shared" si="93"/>
        <v>0</v>
      </c>
      <c r="AC232" s="95">
        <f t="shared" si="102"/>
        <v>502</v>
      </c>
      <c r="AD232" s="95">
        <f t="shared" si="103"/>
        <v>449</v>
      </c>
      <c r="AE232" s="218">
        <v>14</v>
      </c>
      <c r="AF232" s="218">
        <v>435</v>
      </c>
      <c r="AG232" s="218">
        <v>53</v>
      </c>
      <c r="AJ232" s="223" t="s">
        <v>491</v>
      </c>
      <c r="AK232" s="224">
        <v>501</v>
      </c>
      <c r="AM232" s="103">
        <v>1</v>
      </c>
      <c r="AO232" s="244">
        <f t="shared" si="101"/>
        <v>0</v>
      </c>
      <c r="AS232" s="103" t="s">
        <v>491</v>
      </c>
      <c r="AT232" s="103">
        <v>527</v>
      </c>
    </row>
    <row r="233" spans="1:46" outlineLevel="1" x14ac:dyDescent="0.25">
      <c r="A233" s="191" t="s">
        <v>220</v>
      </c>
      <c r="B233" s="274">
        <v>501</v>
      </c>
      <c r="C233" s="128">
        <f t="shared" si="98"/>
        <v>1</v>
      </c>
      <c r="D233" s="149">
        <f t="shared" si="104"/>
        <v>1</v>
      </c>
      <c r="E233" s="157">
        <v>1</v>
      </c>
      <c r="F233" s="157"/>
      <c r="G233" s="144">
        <f t="shared" si="99"/>
        <v>315474</v>
      </c>
      <c r="H233" s="132">
        <f t="shared" si="100"/>
        <v>253766</v>
      </c>
      <c r="I233" s="132">
        <f t="shared" si="96"/>
        <v>61708</v>
      </c>
      <c r="J233" s="103">
        <v>167160</v>
      </c>
      <c r="V233" s="97" t="s">
        <v>492</v>
      </c>
      <c r="W233" s="103" t="s">
        <v>492</v>
      </c>
      <c r="X233" s="103">
        <v>504</v>
      </c>
      <c r="Y233" s="105" t="s">
        <v>492</v>
      </c>
      <c r="Z233" s="106">
        <v>501</v>
      </c>
      <c r="AA233" s="106">
        <v>1</v>
      </c>
      <c r="AB233" s="103">
        <f t="shared" si="93"/>
        <v>0</v>
      </c>
      <c r="AC233" s="95">
        <f t="shared" si="102"/>
        <v>501</v>
      </c>
      <c r="AD233" s="95">
        <f t="shared" si="103"/>
        <v>419</v>
      </c>
      <c r="AE233" s="218">
        <v>9</v>
      </c>
      <c r="AF233" s="218">
        <v>410</v>
      </c>
      <c r="AG233" s="218">
        <v>82</v>
      </c>
      <c r="AJ233" s="223" t="s">
        <v>492</v>
      </c>
      <c r="AK233" s="224">
        <v>501</v>
      </c>
      <c r="AM233" s="103">
        <v>1</v>
      </c>
      <c r="AO233" s="244">
        <f t="shared" si="101"/>
        <v>0</v>
      </c>
      <c r="AS233" s="103" t="s">
        <v>492</v>
      </c>
      <c r="AT233" s="103">
        <v>501</v>
      </c>
    </row>
    <row r="234" spans="1:46" outlineLevel="1" x14ac:dyDescent="0.25">
      <c r="A234" s="140" t="s">
        <v>216</v>
      </c>
      <c r="B234" s="274">
        <v>198</v>
      </c>
      <c r="C234" s="128">
        <f t="shared" si="98"/>
        <v>1</v>
      </c>
      <c r="D234" s="149">
        <f t="shared" si="104"/>
        <v>0.4</v>
      </c>
      <c r="E234" s="157"/>
      <c r="F234" s="157">
        <v>1</v>
      </c>
      <c r="G234" s="144">
        <f t="shared" si="99"/>
        <v>126190</v>
      </c>
      <c r="H234" s="132">
        <f t="shared" si="100"/>
        <v>101507</v>
      </c>
      <c r="I234" s="132">
        <f t="shared" si="96"/>
        <v>24683</v>
      </c>
      <c r="J234" s="103">
        <v>167160</v>
      </c>
      <c r="V234" s="97" t="s">
        <v>493</v>
      </c>
      <c r="W234" s="103" t="s">
        <v>493</v>
      </c>
      <c r="X234" s="103">
        <v>207</v>
      </c>
      <c r="Y234" s="105" t="s">
        <v>493</v>
      </c>
      <c r="Z234" s="106">
        <v>200</v>
      </c>
      <c r="AA234" s="106">
        <v>0.5</v>
      </c>
      <c r="AB234" s="103">
        <f t="shared" si="93"/>
        <v>9.9999999999999978E-2</v>
      </c>
      <c r="AC234" s="95">
        <f t="shared" si="102"/>
        <v>206</v>
      </c>
      <c r="AD234" s="95">
        <f t="shared" si="103"/>
        <v>170</v>
      </c>
      <c r="AE234" s="218">
        <v>4</v>
      </c>
      <c r="AF234" s="218">
        <v>166</v>
      </c>
      <c r="AG234" s="218">
        <v>36</v>
      </c>
      <c r="AJ234" s="223" t="s">
        <v>493</v>
      </c>
      <c r="AK234" s="224">
        <v>198</v>
      </c>
      <c r="AM234" s="103">
        <v>0.4</v>
      </c>
      <c r="AO234" s="244">
        <f t="shared" si="101"/>
        <v>0</v>
      </c>
      <c r="AS234" s="103" t="s">
        <v>493</v>
      </c>
      <c r="AT234" s="103">
        <v>198</v>
      </c>
    </row>
    <row r="235" spans="1:46" outlineLevel="1" x14ac:dyDescent="0.25">
      <c r="A235" s="140" t="s">
        <v>229</v>
      </c>
      <c r="B235" s="274">
        <v>966</v>
      </c>
      <c r="C235" s="128">
        <f t="shared" si="98"/>
        <v>1</v>
      </c>
      <c r="D235" s="149">
        <f t="shared" si="104"/>
        <v>1</v>
      </c>
      <c r="E235" s="157">
        <v>1</v>
      </c>
      <c r="F235" s="157"/>
      <c r="G235" s="144">
        <f t="shared" si="99"/>
        <v>315474</v>
      </c>
      <c r="H235" s="132">
        <f t="shared" si="100"/>
        <v>253766</v>
      </c>
      <c r="I235" s="132">
        <f t="shared" si="96"/>
        <v>61708</v>
      </c>
      <c r="J235" s="103">
        <v>167160</v>
      </c>
      <c r="V235" s="97" t="s">
        <v>494</v>
      </c>
      <c r="W235" s="103" t="s">
        <v>494</v>
      </c>
      <c r="X235" s="103">
        <v>885</v>
      </c>
      <c r="Y235" s="105" t="s">
        <v>494</v>
      </c>
      <c r="Z235" s="106">
        <v>944</v>
      </c>
      <c r="AA235" s="106">
        <v>1</v>
      </c>
      <c r="AB235" s="103">
        <f t="shared" si="93"/>
        <v>0</v>
      </c>
      <c r="AC235" s="95">
        <f t="shared" si="102"/>
        <v>947</v>
      </c>
      <c r="AD235" s="95">
        <f t="shared" si="103"/>
        <v>823</v>
      </c>
      <c r="AE235" s="218">
        <v>32</v>
      </c>
      <c r="AF235" s="218">
        <v>791</v>
      </c>
      <c r="AG235" s="218">
        <v>124</v>
      </c>
      <c r="AJ235" s="223" t="s">
        <v>494</v>
      </c>
      <c r="AK235" s="224">
        <v>996</v>
      </c>
      <c r="AM235" s="103">
        <v>1</v>
      </c>
      <c r="AO235" s="244">
        <f t="shared" si="101"/>
        <v>0</v>
      </c>
      <c r="AS235" s="103" t="s">
        <v>494</v>
      </c>
      <c r="AT235" s="103">
        <v>966</v>
      </c>
    </row>
    <row r="236" spans="1:46" outlineLevel="1" x14ac:dyDescent="0.25">
      <c r="A236" s="191" t="s">
        <v>221</v>
      </c>
      <c r="B236" s="274">
        <v>750</v>
      </c>
      <c r="C236" s="128">
        <f t="shared" si="98"/>
        <v>1</v>
      </c>
      <c r="D236" s="149">
        <f t="shared" si="104"/>
        <v>1</v>
      </c>
      <c r="E236" s="157">
        <v>1</v>
      </c>
      <c r="F236" s="157"/>
      <c r="G236" s="144">
        <f t="shared" si="99"/>
        <v>315474</v>
      </c>
      <c r="H236" s="132">
        <f t="shared" si="100"/>
        <v>253766</v>
      </c>
      <c r="I236" s="132">
        <f t="shared" si="96"/>
        <v>61708</v>
      </c>
      <c r="J236" s="103">
        <v>83580</v>
      </c>
      <c r="V236" s="97" t="s">
        <v>495</v>
      </c>
      <c r="W236" s="103" t="s">
        <v>495</v>
      </c>
      <c r="X236" s="103">
        <v>501</v>
      </c>
      <c r="Y236" s="105" t="s">
        <v>496</v>
      </c>
      <c r="Z236" s="106">
        <v>733</v>
      </c>
      <c r="AA236" s="106">
        <v>1</v>
      </c>
      <c r="AB236" s="103">
        <f t="shared" si="93"/>
        <v>0</v>
      </c>
      <c r="AC236" s="95">
        <f t="shared" si="102"/>
        <v>501</v>
      </c>
      <c r="AD236" s="95">
        <f t="shared" si="103"/>
        <v>440</v>
      </c>
      <c r="AE236" s="218">
        <v>25</v>
      </c>
      <c r="AF236" s="218">
        <v>415</v>
      </c>
      <c r="AG236" s="218">
        <v>61</v>
      </c>
      <c r="AJ236" s="223" t="s">
        <v>496</v>
      </c>
      <c r="AK236" s="224">
        <v>756</v>
      </c>
      <c r="AM236" s="103">
        <v>1</v>
      </c>
      <c r="AO236" s="244">
        <f t="shared" si="101"/>
        <v>0</v>
      </c>
      <c r="AS236" s="103" t="s">
        <v>495</v>
      </c>
      <c r="AT236" s="103">
        <v>502</v>
      </c>
    </row>
    <row r="237" spans="1:46" outlineLevel="1" x14ac:dyDescent="0.25">
      <c r="A237" s="191" t="s">
        <v>219</v>
      </c>
      <c r="B237" s="274">
        <v>502</v>
      </c>
      <c r="C237" s="128">
        <f t="shared" si="98"/>
        <v>1</v>
      </c>
      <c r="D237" s="149">
        <f t="shared" si="104"/>
        <v>1</v>
      </c>
      <c r="E237" s="157">
        <v>1</v>
      </c>
      <c r="F237" s="157"/>
      <c r="G237" s="144">
        <f t="shared" si="99"/>
        <v>315474</v>
      </c>
      <c r="H237" s="132">
        <f t="shared" si="100"/>
        <v>253766</v>
      </c>
      <c r="I237" s="132">
        <f t="shared" si="96"/>
        <v>61708</v>
      </c>
      <c r="J237" s="103">
        <v>334319</v>
      </c>
      <c r="V237" s="97" t="s">
        <v>496</v>
      </c>
      <c r="W237" s="103" t="s">
        <v>496</v>
      </c>
      <c r="X237" s="103">
        <v>720</v>
      </c>
      <c r="Y237" s="105" t="s">
        <v>495</v>
      </c>
      <c r="Z237" s="106">
        <v>503</v>
      </c>
      <c r="AA237" s="106">
        <v>1</v>
      </c>
      <c r="AB237" s="103">
        <f t="shared" si="93"/>
        <v>0</v>
      </c>
      <c r="AC237" s="95">
        <f t="shared" si="102"/>
        <v>766</v>
      </c>
      <c r="AD237" s="95">
        <f t="shared" si="103"/>
        <v>666</v>
      </c>
      <c r="AE237" s="218">
        <v>76</v>
      </c>
      <c r="AF237" s="218">
        <v>590</v>
      </c>
      <c r="AG237" s="218">
        <v>100</v>
      </c>
      <c r="AJ237" s="223" t="s">
        <v>495</v>
      </c>
      <c r="AK237" s="224">
        <v>501</v>
      </c>
      <c r="AM237" s="103">
        <v>1</v>
      </c>
      <c r="AO237" s="244">
        <f t="shared" si="101"/>
        <v>0</v>
      </c>
      <c r="AS237" s="103" t="s">
        <v>496</v>
      </c>
      <c r="AT237" s="103">
        <v>750</v>
      </c>
    </row>
    <row r="238" spans="1:46" outlineLevel="1" x14ac:dyDescent="0.25">
      <c r="A238" s="190" t="s">
        <v>222</v>
      </c>
      <c r="B238" s="274">
        <v>328</v>
      </c>
      <c r="C238" s="128">
        <f t="shared" si="98"/>
        <v>1</v>
      </c>
      <c r="D238" s="131">
        <f t="shared" si="104"/>
        <v>0.4</v>
      </c>
      <c r="E238" s="157"/>
      <c r="F238" s="157">
        <v>1</v>
      </c>
      <c r="G238" s="144">
        <f t="shared" si="99"/>
        <v>126190</v>
      </c>
      <c r="H238" s="132">
        <f t="shared" si="100"/>
        <v>101507</v>
      </c>
      <c r="I238" s="132">
        <f t="shared" si="96"/>
        <v>24683</v>
      </c>
      <c r="J238" s="103">
        <v>167160</v>
      </c>
      <c r="V238" s="97" t="s">
        <v>497</v>
      </c>
      <c r="W238" s="103" t="s">
        <v>497</v>
      </c>
      <c r="X238" s="103">
        <v>293</v>
      </c>
      <c r="Y238" s="105" t="s">
        <v>497</v>
      </c>
      <c r="Z238" s="106">
        <v>317</v>
      </c>
      <c r="AA238" s="106">
        <v>0.5</v>
      </c>
      <c r="AB238" s="103">
        <f t="shared" si="93"/>
        <v>9.9999999999999978E-2</v>
      </c>
      <c r="AC238" s="95">
        <f t="shared" si="102"/>
        <v>330</v>
      </c>
      <c r="AD238" s="95">
        <f t="shared" si="103"/>
        <v>286</v>
      </c>
      <c r="AE238" s="218">
        <v>19</v>
      </c>
      <c r="AF238" s="218">
        <v>267</v>
      </c>
      <c r="AG238" s="218">
        <v>44</v>
      </c>
      <c r="AJ238" s="223" t="s">
        <v>497</v>
      </c>
      <c r="AK238" s="224">
        <v>329</v>
      </c>
      <c r="AM238" s="103">
        <v>0.4</v>
      </c>
      <c r="AO238" s="244">
        <f t="shared" si="101"/>
        <v>0</v>
      </c>
      <c r="AS238" s="103" t="s">
        <v>497</v>
      </c>
      <c r="AT238" s="103">
        <v>328</v>
      </c>
    </row>
    <row r="239" spans="1:46" x14ac:dyDescent="0.3">
      <c r="A239" s="146" t="s">
        <v>35</v>
      </c>
      <c r="B239" s="184">
        <f>SUM(B215:B238)</f>
        <v>13672</v>
      </c>
      <c r="C239" s="167">
        <f t="shared" ref="C239:J239" si="105">SUM(C215:C238)</f>
        <v>24</v>
      </c>
      <c r="D239" s="167">
        <f t="shared" si="105"/>
        <v>20.399999999999999</v>
      </c>
      <c r="E239" s="167">
        <f t="shared" si="105"/>
        <v>18</v>
      </c>
      <c r="F239" s="167">
        <f t="shared" si="105"/>
        <v>6</v>
      </c>
      <c r="G239" s="165">
        <f t="shared" si="105"/>
        <v>6435672</v>
      </c>
      <c r="H239" s="165">
        <f t="shared" si="105"/>
        <v>5176830</v>
      </c>
      <c r="I239" s="165">
        <f t="shared" si="105"/>
        <v>1258842</v>
      </c>
      <c r="J239" s="185">
        <f t="shared" si="105"/>
        <v>3761099</v>
      </c>
      <c r="V239" s="145"/>
      <c r="Z239" s="106"/>
    </row>
    <row r="240" spans="1:46" outlineLevel="2" x14ac:dyDescent="0.3">
      <c r="A240" s="192" t="s">
        <v>282</v>
      </c>
      <c r="B240" s="167"/>
      <c r="C240" s="167"/>
      <c r="D240" s="147"/>
      <c r="E240" s="147"/>
      <c r="F240" s="147"/>
      <c r="G240" s="148"/>
      <c r="H240" s="148"/>
      <c r="I240" s="148"/>
      <c r="V240" s="145"/>
      <c r="AB240" s="103">
        <f t="shared" si="93"/>
        <v>0</v>
      </c>
    </row>
    <row r="241" spans="1:46" outlineLevel="2" x14ac:dyDescent="0.25">
      <c r="A241" s="140" t="s">
        <v>194</v>
      </c>
      <c r="B241" s="274">
        <v>3821</v>
      </c>
      <c r="C241" s="297">
        <f t="shared" ref="C241:C262" si="106">E241+F241</f>
        <v>3</v>
      </c>
      <c r="D241" s="136">
        <f t="shared" ref="D241:D262" si="107">SUM(E241+F241*$D$6)</f>
        <v>3</v>
      </c>
      <c r="E241" s="296">
        <v>3</v>
      </c>
      <c r="F241" s="296"/>
      <c r="G241" s="144">
        <f t="shared" ref="G241:G262" si="108">ROUND($G$5/$D$290*D241,0)</f>
        <v>946423</v>
      </c>
      <c r="H241" s="132">
        <f t="shared" ref="H241:H262" si="109">ROUNDUP(D241*$H$6,0)</f>
        <v>761298</v>
      </c>
      <c r="I241" s="132">
        <f t="shared" si="96"/>
        <v>185125</v>
      </c>
      <c r="J241" s="103">
        <v>167160</v>
      </c>
      <c r="V241" s="97" t="s">
        <v>498</v>
      </c>
      <c r="W241" s="103" t="s">
        <v>498</v>
      </c>
      <c r="X241" s="103">
        <v>3748</v>
      </c>
      <c r="Y241" s="105" t="s">
        <v>498</v>
      </c>
      <c r="Z241" s="106">
        <v>3789</v>
      </c>
      <c r="AA241" s="106">
        <v>3</v>
      </c>
      <c r="AB241" s="103">
        <f t="shared" si="93"/>
        <v>0</v>
      </c>
      <c r="AC241" s="95">
        <f>AD241+AG241</f>
        <v>3787</v>
      </c>
      <c r="AD241" s="95">
        <f>AE241+AF241</f>
        <v>3294</v>
      </c>
      <c r="AE241" s="220">
        <v>227</v>
      </c>
      <c r="AF241" s="220">
        <v>3067</v>
      </c>
      <c r="AG241" s="220">
        <v>493</v>
      </c>
      <c r="AJ241" s="223" t="s">
        <v>498</v>
      </c>
      <c r="AK241" s="224">
        <v>3886</v>
      </c>
      <c r="AM241" s="103">
        <v>3</v>
      </c>
      <c r="AO241" s="244">
        <f t="shared" ref="AO241:AO262" si="110">AM241-D241</f>
        <v>0</v>
      </c>
      <c r="AS241" s="103" t="s">
        <v>498</v>
      </c>
      <c r="AT241" s="103">
        <v>3916</v>
      </c>
    </row>
    <row r="242" spans="1:46" outlineLevel="2" x14ac:dyDescent="0.25">
      <c r="A242" s="140" t="s">
        <v>237</v>
      </c>
      <c r="B242" s="274">
        <v>2746</v>
      </c>
      <c r="C242" s="128">
        <f t="shared" si="106"/>
        <v>2</v>
      </c>
      <c r="D242" s="136">
        <f t="shared" si="107"/>
        <v>2</v>
      </c>
      <c r="E242" s="296">
        <v>2</v>
      </c>
      <c r="F242" s="296"/>
      <c r="G242" s="144">
        <f t="shared" si="108"/>
        <v>630948</v>
      </c>
      <c r="H242" s="132">
        <f t="shared" si="109"/>
        <v>507532</v>
      </c>
      <c r="I242" s="132">
        <f t="shared" si="96"/>
        <v>123416</v>
      </c>
      <c r="J242" s="103">
        <v>501472</v>
      </c>
      <c r="V242" s="97" t="s">
        <v>499</v>
      </c>
      <c r="W242" s="103" t="s">
        <v>499</v>
      </c>
      <c r="X242" s="103">
        <v>2536</v>
      </c>
      <c r="Y242" s="105" t="s">
        <v>499</v>
      </c>
      <c r="Z242" s="106">
        <v>2635</v>
      </c>
      <c r="AA242" s="106">
        <v>2</v>
      </c>
      <c r="AB242" s="103">
        <f t="shared" si="93"/>
        <v>0</v>
      </c>
      <c r="AC242" s="95">
        <f t="shared" ref="AC242:AC262" si="111">AD242+AG242</f>
        <v>2708</v>
      </c>
      <c r="AD242" s="95">
        <f t="shared" ref="AD242:AD262" si="112">AE242+AF242</f>
        <v>2273</v>
      </c>
      <c r="AE242" s="220">
        <v>244</v>
      </c>
      <c r="AF242" s="220">
        <v>2029</v>
      </c>
      <c r="AG242" s="220">
        <v>435</v>
      </c>
      <c r="AJ242" s="223" t="s">
        <v>499</v>
      </c>
      <c r="AK242" s="224">
        <v>3305</v>
      </c>
      <c r="AM242" s="103">
        <v>3</v>
      </c>
      <c r="AO242" s="249">
        <f t="shared" si="110"/>
        <v>1</v>
      </c>
      <c r="AS242" s="103" t="s">
        <v>499</v>
      </c>
      <c r="AT242" s="103">
        <v>2719</v>
      </c>
    </row>
    <row r="243" spans="1:46" outlineLevel="2" x14ac:dyDescent="0.25">
      <c r="A243" s="140" t="s">
        <v>244</v>
      </c>
      <c r="B243" s="274">
        <v>697</v>
      </c>
      <c r="C243" s="128">
        <f t="shared" si="106"/>
        <v>1</v>
      </c>
      <c r="D243" s="136">
        <f t="shared" si="107"/>
        <v>1</v>
      </c>
      <c r="E243" s="296">
        <v>1</v>
      </c>
      <c r="F243" s="296"/>
      <c r="G243" s="144">
        <f t="shared" si="108"/>
        <v>315474</v>
      </c>
      <c r="H243" s="132">
        <f t="shared" si="109"/>
        <v>253766</v>
      </c>
      <c r="I243" s="132">
        <f t="shared" si="96"/>
        <v>61708</v>
      </c>
      <c r="J243" s="103">
        <v>83580</v>
      </c>
      <c r="V243" s="97" t="s">
        <v>500</v>
      </c>
      <c r="W243" s="103" t="s">
        <v>500</v>
      </c>
      <c r="X243" s="103">
        <v>705</v>
      </c>
      <c r="Y243" s="105" t="s">
        <v>500</v>
      </c>
      <c r="Z243" s="106">
        <v>704</v>
      </c>
      <c r="AA243" s="106">
        <v>1</v>
      </c>
      <c r="AB243" s="103">
        <f t="shared" si="93"/>
        <v>0</v>
      </c>
      <c r="AC243" s="95">
        <f t="shared" si="111"/>
        <v>702</v>
      </c>
      <c r="AD243" s="95">
        <f t="shared" si="112"/>
        <v>629</v>
      </c>
      <c r="AE243" s="220">
        <v>21</v>
      </c>
      <c r="AF243" s="220">
        <v>608</v>
      </c>
      <c r="AG243" s="220">
        <v>73</v>
      </c>
      <c r="AJ243" s="223" t="s">
        <v>500</v>
      </c>
      <c r="AK243" s="224">
        <v>687</v>
      </c>
      <c r="AM243" s="103">
        <v>1</v>
      </c>
      <c r="AO243" s="244">
        <f t="shared" si="110"/>
        <v>0</v>
      </c>
      <c r="AS243" s="103" t="s">
        <v>500</v>
      </c>
      <c r="AT243" s="103">
        <v>690</v>
      </c>
    </row>
    <row r="244" spans="1:46" outlineLevel="2" x14ac:dyDescent="0.25">
      <c r="A244" s="140" t="s">
        <v>242</v>
      </c>
      <c r="B244" s="274">
        <v>327</v>
      </c>
      <c r="C244" s="128">
        <f t="shared" si="106"/>
        <v>1</v>
      </c>
      <c r="D244" s="136">
        <f t="shared" si="107"/>
        <v>0.4</v>
      </c>
      <c r="E244" s="296"/>
      <c r="F244" s="296">
        <v>1</v>
      </c>
      <c r="G244" s="144">
        <f t="shared" si="108"/>
        <v>126190</v>
      </c>
      <c r="H244" s="132">
        <f t="shared" si="109"/>
        <v>101507</v>
      </c>
      <c r="I244" s="132">
        <f t="shared" si="96"/>
        <v>24683</v>
      </c>
      <c r="J244" s="103">
        <v>167160</v>
      </c>
      <c r="V244" s="97" t="s">
        <v>501</v>
      </c>
      <c r="W244" s="103" t="s">
        <v>501</v>
      </c>
      <c r="X244" s="103">
        <v>375</v>
      </c>
      <c r="Y244" s="105" t="s">
        <v>501</v>
      </c>
      <c r="Z244" s="106">
        <v>339</v>
      </c>
      <c r="AA244" s="106">
        <v>0.5</v>
      </c>
      <c r="AB244" s="103">
        <f t="shared" si="93"/>
        <v>9.9999999999999978E-2</v>
      </c>
      <c r="AC244" s="95">
        <f t="shared" si="111"/>
        <v>343</v>
      </c>
      <c r="AD244" s="95">
        <f t="shared" si="112"/>
        <v>303</v>
      </c>
      <c r="AE244" s="220">
        <v>7</v>
      </c>
      <c r="AF244" s="220">
        <v>296</v>
      </c>
      <c r="AG244" s="220">
        <v>40</v>
      </c>
      <c r="AJ244" s="223" t="s">
        <v>501</v>
      </c>
      <c r="AK244" s="224">
        <v>353</v>
      </c>
      <c r="AM244" s="103">
        <v>0.4</v>
      </c>
      <c r="AO244" s="244">
        <f t="shared" si="110"/>
        <v>0</v>
      </c>
      <c r="AS244" s="103" t="s">
        <v>501</v>
      </c>
      <c r="AT244" s="103">
        <v>343</v>
      </c>
    </row>
    <row r="245" spans="1:46" outlineLevel="2" x14ac:dyDescent="0.25">
      <c r="A245" s="140" t="s">
        <v>241</v>
      </c>
      <c r="B245" s="274">
        <v>1064</v>
      </c>
      <c r="C245" s="128">
        <f t="shared" si="106"/>
        <v>1</v>
      </c>
      <c r="D245" s="136">
        <f t="shared" si="107"/>
        <v>1</v>
      </c>
      <c r="E245" s="296">
        <v>1</v>
      </c>
      <c r="F245" s="296"/>
      <c r="G245" s="144">
        <f t="shared" si="108"/>
        <v>315474</v>
      </c>
      <c r="H245" s="132">
        <f t="shared" si="109"/>
        <v>253766</v>
      </c>
      <c r="I245" s="132">
        <f t="shared" si="96"/>
        <v>61708</v>
      </c>
      <c r="J245" s="103">
        <v>167160</v>
      </c>
      <c r="V245" s="97" t="s">
        <v>502</v>
      </c>
      <c r="W245" s="103" t="s">
        <v>502</v>
      </c>
      <c r="X245" s="103">
        <v>1033</v>
      </c>
      <c r="Y245" s="105" t="s">
        <v>502</v>
      </c>
      <c r="Z245" s="106">
        <v>1063</v>
      </c>
      <c r="AA245" s="106">
        <v>1</v>
      </c>
      <c r="AB245" s="103">
        <f t="shared" si="93"/>
        <v>0</v>
      </c>
      <c r="AC245" s="95">
        <f t="shared" si="111"/>
        <v>1086</v>
      </c>
      <c r="AD245" s="95">
        <f t="shared" si="112"/>
        <v>886</v>
      </c>
      <c r="AE245" s="220">
        <v>33</v>
      </c>
      <c r="AF245" s="220">
        <v>853</v>
      </c>
      <c r="AG245" s="220">
        <v>200</v>
      </c>
      <c r="AJ245" s="223" t="s">
        <v>502</v>
      </c>
      <c r="AK245" s="224">
        <v>1371</v>
      </c>
      <c r="AM245" s="103">
        <v>1</v>
      </c>
      <c r="AO245" s="244">
        <f t="shared" si="110"/>
        <v>0</v>
      </c>
      <c r="AS245" s="103" t="s">
        <v>502</v>
      </c>
      <c r="AT245" s="103">
        <v>1060</v>
      </c>
    </row>
    <row r="246" spans="1:46" outlineLevel="2" x14ac:dyDescent="0.25">
      <c r="A246" s="140" t="s">
        <v>246</v>
      </c>
      <c r="B246" s="274">
        <v>658</v>
      </c>
      <c r="C246" s="128">
        <f t="shared" si="106"/>
        <v>1</v>
      </c>
      <c r="D246" s="136">
        <f t="shared" si="107"/>
        <v>1</v>
      </c>
      <c r="E246" s="296">
        <v>1</v>
      </c>
      <c r="F246" s="296"/>
      <c r="G246" s="144">
        <f t="shared" si="108"/>
        <v>315474</v>
      </c>
      <c r="H246" s="132">
        <f t="shared" si="109"/>
        <v>253766</v>
      </c>
      <c r="I246" s="132">
        <f t="shared" si="96"/>
        <v>61708</v>
      </c>
      <c r="J246" s="103">
        <v>167160</v>
      </c>
      <c r="V246" s="97" t="s">
        <v>503</v>
      </c>
      <c r="W246" s="103" t="s">
        <v>503</v>
      </c>
      <c r="X246" s="103">
        <v>635</v>
      </c>
      <c r="Y246" s="105" t="s">
        <v>503</v>
      </c>
      <c r="Z246" s="106">
        <v>633</v>
      </c>
      <c r="AA246" s="106">
        <v>1</v>
      </c>
      <c r="AB246" s="103">
        <f t="shared" si="93"/>
        <v>0</v>
      </c>
      <c r="AC246" s="95">
        <f t="shared" si="111"/>
        <v>670</v>
      </c>
      <c r="AD246" s="95">
        <f t="shared" si="112"/>
        <v>580</v>
      </c>
      <c r="AE246" s="220">
        <v>44</v>
      </c>
      <c r="AF246" s="220">
        <v>536</v>
      </c>
      <c r="AG246" s="220">
        <v>90</v>
      </c>
      <c r="AJ246" s="223" t="s">
        <v>503</v>
      </c>
      <c r="AK246" s="224">
        <v>657</v>
      </c>
      <c r="AM246" s="103">
        <v>1</v>
      </c>
      <c r="AO246" s="244">
        <f t="shared" si="110"/>
        <v>0</v>
      </c>
      <c r="AS246" s="103" t="s">
        <v>503</v>
      </c>
      <c r="AT246" s="103">
        <v>671</v>
      </c>
    </row>
    <row r="247" spans="1:46" outlineLevel="2" x14ac:dyDescent="0.25">
      <c r="A247" s="140" t="s">
        <v>248</v>
      </c>
      <c r="B247" s="274">
        <v>1625</v>
      </c>
      <c r="C247" s="128">
        <f t="shared" si="106"/>
        <v>1</v>
      </c>
      <c r="D247" s="136">
        <f t="shared" si="107"/>
        <v>1</v>
      </c>
      <c r="E247" s="296">
        <v>1</v>
      </c>
      <c r="F247" s="296"/>
      <c r="G247" s="144">
        <f t="shared" si="108"/>
        <v>315474</v>
      </c>
      <c r="H247" s="132">
        <f t="shared" si="109"/>
        <v>253766</v>
      </c>
      <c r="I247" s="132">
        <f t="shared" si="96"/>
        <v>61708</v>
      </c>
      <c r="J247" s="103">
        <v>83580</v>
      </c>
      <c r="V247" s="98" t="s">
        <v>504</v>
      </c>
      <c r="W247" s="103" t="s">
        <v>504</v>
      </c>
      <c r="X247" s="103">
        <v>1572</v>
      </c>
      <c r="Y247" s="105" t="s">
        <v>504</v>
      </c>
      <c r="Z247" s="106">
        <v>1705</v>
      </c>
      <c r="AA247" s="106">
        <v>1</v>
      </c>
      <c r="AB247" s="103">
        <f t="shared" si="93"/>
        <v>0</v>
      </c>
      <c r="AC247" s="95">
        <f t="shared" si="111"/>
        <v>1724</v>
      </c>
      <c r="AD247" s="95">
        <f t="shared" si="112"/>
        <v>1505</v>
      </c>
      <c r="AE247" s="220">
        <v>118</v>
      </c>
      <c r="AF247" s="220">
        <v>1387</v>
      </c>
      <c r="AG247" s="220">
        <v>219</v>
      </c>
      <c r="AJ247" s="225" t="s">
        <v>504</v>
      </c>
      <c r="AK247" s="224">
        <v>1615</v>
      </c>
      <c r="AM247" s="103">
        <v>1</v>
      </c>
      <c r="AO247" s="244">
        <f t="shared" si="110"/>
        <v>0</v>
      </c>
      <c r="AS247" s="103" t="s">
        <v>504</v>
      </c>
      <c r="AT247" s="103">
        <v>1656</v>
      </c>
    </row>
    <row r="248" spans="1:46" outlineLevel="2" x14ac:dyDescent="0.25">
      <c r="A248" s="140" t="s">
        <v>239</v>
      </c>
      <c r="B248" s="274">
        <v>1375</v>
      </c>
      <c r="C248" s="128">
        <f t="shared" si="106"/>
        <v>1</v>
      </c>
      <c r="D248" s="136">
        <f t="shared" si="107"/>
        <v>1</v>
      </c>
      <c r="E248" s="296">
        <v>1</v>
      </c>
      <c r="F248" s="296"/>
      <c r="G248" s="144">
        <f t="shared" si="108"/>
        <v>315474</v>
      </c>
      <c r="H248" s="132">
        <f t="shared" si="109"/>
        <v>253766</v>
      </c>
      <c r="I248" s="132">
        <f t="shared" si="96"/>
        <v>61708</v>
      </c>
      <c r="J248" s="103">
        <v>167160</v>
      </c>
      <c r="V248" s="97" t="s">
        <v>505</v>
      </c>
      <c r="W248" s="103" t="s">
        <v>505</v>
      </c>
      <c r="X248" s="103">
        <v>1466</v>
      </c>
      <c r="Y248" s="105" t="s">
        <v>505</v>
      </c>
      <c r="Z248" s="106">
        <v>1443</v>
      </c>
      <c r="AA248" s="106">
        <v>1</v>
      </c>
      <c r="AB248" s="103">
        <f t="shared" si="93"/>
        <v>0</v>
      </c>
      <c r="AC248" s="95">
        <f t="shared" si="111"/>
        <v>1427</v>
      </c>
      <c r="AD248" s="95">
        <f t="shared" si="112"/>
        <v>1236</v>
      </c>
      <c r="AE248" s="220">
        <v>148</v>
      </c>
      <c r="AF248" s="220">
        <v>1088</v>
      </c>
      <c r="AG248" s="220">
        <v>191</v>
      </c>
      <c r="AJ248" s="223" t="s">
        <v>505</v>
      </c>
      <c r="AK248" s="224">
        <v>1736</v>
      </c>
      <c r="AM248" s="103">
        <v>1</v>
      </c>
      <c r="AO248" s="244">
        <f t="shared" si="110"/>
        <v>0</v>
      </c>
      <c r="AS248" s="103" t="s">
        <v>505</v>
      </c>
      <c r="AT248" s="103">
        <v>1402</v>
      </c>
    </row>
    <row r="249" spans="1:46" outlineLevel="2" x14ac:dyDescent="0.25">
      <c r="A249" s="140" t="s">
        <v>250</v>
      </c>
      <c r="B249" s="274">
        <v>1158</v>
      </c>
      <c r="C249" s="128">
        <f t="shared" si="106"/>
        <v>1</v>
      </c>
      <c r="D249" s="136">
        <f t="shared" si="107"/>
        <v>1</v>
      </c>
      <c r="E249" s="296">
        <v>1</v>
      </c>
      <c r="F249" s="296"/>
      <c r="G249" s="144">
        <f t="shared" si="108"/>
        <v>315474</v>
      </c>
      <c r="H249" s="132">
        <f t="shared" si="109"/>
        <v>253766</v>
      </c>
      <c r="I249" s="132">
        <f t="shared" si="96"/>
        <v>61708</v>
      </c>
      <c r="J249" s="103">
        <v>167160</v>
      </c>
      <c r="V249" s="97" t="s">
        <v>506</v>
      </c>
      <c r="W249" s="103" t="s">
        <v>506</v>
      </c>
      <c r="X249" s="103">
        <v>1154</v>
      </c>
      <c r="Y249" s="105" t="s">
        <v>506</v>
      </c>
      <c r="Z249" s="106">
        <v>1072</v>
      </c>
      <c r="AA249" s="106">
        <v>1</v>
      </c>
      <c r="AB249" s="103">
        <f t="shared" si="93"/>
        <v>0</v>
      </c>
      <c r="AC249" s="95">
        <f t="shared" si="111"/>
        <v>1056</v>
      </c>
      <c r="AD249" s="95">
        <f t="shared" si="112"/>
        <v>1008</v>
      </c>
      <c r="AE249" s="220">
        <v>53</v>
      </c>
      <c r="AF249" s="220">
        <v>955</v>
      </c>
      <c r="AG249" s="220">
        <v>48</v>
      </c>
      <c r="AJ249" s="223" t="s">
        <v>506</v>
      </c>
      <c r="AK249" s="224">
        <v>1506</v>
      </c>
      <c r="AM249" s="103">
        <v>1</v>
      </c>
      <c r="AO249" s="244">
        <f t="shared" si="110"/>
        <v>0</v>
      </c>
      <c r="AS249" s="103" t="s">
        <v>506</v>
      </c>
      <c r="AT249" s="103">
        <v>1164</v>
      </c>
    </row>
    <row r="250" spans="1:46" ht="36" outlineLevel="2" x14ac:dyDescent="0.25">
      <c r="A250" s="140" t="s">
        <v>236</v>
      </c>
      <c r="B250" s="274">
        <v>571</v>
      </c>
      <c r="C250" s="128">
        <f t="shared" si="106"/>
        <v>1</v>
      </c>
      <c r="D250" s="136">
        <f t="shared" si="107"/>
        <v>1</v>
      </c>
      <c r="E250" s="296">
        <v>1</v>
      </c>
      <c r="F250" s="296"/>
      <c r="G250" s="144">
        <f t="shared" si="108"/>
        <v>315474</v>
      </c>
      <c r="H250" s="132">
        <f t="shared" si="109"/>
        <v>253766</v>
      </c>
      <c r="I250" s="132">
        <f t="shared" si="96"/>
        <v>61708</v>
      </c>
      <c r="J250" s="103">
        <v>167160</v>
      </c>
      <c r="V250" s="98" t="s">
        <v>507</v>
      </c>
      <c r="W250" s="103" t="s">
        <v>507</v>
      </c>
      <c r="X250" s="103">
        <v>584</v>
      </c>
      <c r="Y250" s="105" t="s">
        <v>507</v>
      </c>
      <c r="Z250" s="106">
        <v>584</v>
      </c>
      <c r="AA250" s="106">
        <v>1</v>
      </c>
      <c r="AB250" s="103">
        <f t="shared" si="93"/>
        <v>0</v>
      </c>
      <c r="AC250" s="95">
        <f t="shared" si="111"/>
        <v>584</v>
      </c>
      <c r="AD250" s="95">
        <f t="shared" si="112"/>
        <v>535</v>
      </c>
      <c r="AE250" s="220">
        <v>32</v>
      </c>
      <c r="AF250" s="220">
        <v>503</v>
      </c>
      <c r="AG250" s="220">
        <v>49</v>
      </c>
      <c r="AJ250" s="225" t="s">
        <v>507</v>
      </c>
      <c r="AK250" s="224">
        <v>574</v>
      </c>
      <c r="AM250" s="103">
        <v>1</v>
      </c>
      <c r="AO250" s="244">
        <f t="shared" si="110"/>
        <v>0</v>
      </c>
      <c r="AS250" s="103" t="s">
        <v>507</v>
      </c>
      <c r="AT250" s="103">
        <v>576</v>
      </c>
    </row>
    <row r="251" spans="1:46" outlineLevel="2" x14ac:dyDescent="0.25">
      <c r="A251" s="140" t="s">
        <v>208</v>
      </c>
      <c r="B251" s="274">
        <v>285</v>
      </c>
      <c r="C251" s="128">
        <f t="shared" si="106"/>
        <v>1</v>
      </c>
      <c r="D251" s="136">
        <f t="shared" si="107"/>
        <v>0.4</v>
      </c>
      <c r="E251" s="296"/>
      <c r="F251" s="136">
        <v>1</v>
      </c>
      <c r="G251" s="144">
        <f t="shared" si="108"/>
        <v>126190</v>
      </c>
      <c r="H251" s="132">
        <f t="shared" si="109"/>
        <v>101507</v>
      </c>
      <c r="I251" s="132">
        <f t="shared" si="96"/>
        <v>24683</v>
      </c>
      <c r="J251" s="103">
        <v>334319</v>
      </c>
      <c r="V251" s="97" t="s">
        <v>508</v>
      </c>
      <c r="W251" s="103" t="s">
        <v>508</v>
      </c>
      <c r="X251" s="103">
        <v>280</v>
      </c>
      <c r="Y251" s="105" t="s">
        <v>508</v>
      </c>
      <c r="Z251" s="106">
        <v>305</v>
      </c>
      <c r="AA251" s="106">
        <v>0.5</v>
      </c>
      <c r="AB251" s="103">
        <f t="shared" si="93"/>
        <v>9.9999999999999978E-2</v>
      </c>
      <c r="AC251" s="95">
        <f t="shared" si="111"/>
        <v>346</v>
      </c>
      <c r="AD251" s="95">
        <f t="shared" si="112"/>
        <v>306</v>
      </c>
      <c r="AE251" s="220">
        <v>8</v>
      </c>
      <c r="AF251" s="220">
        <v>298</v>
      </c>
      <c r="AG251" s="220">
        <v>40</v>
      </c>
      <c r="AJ251" s="223" t="s">
        <v>508</v>
      </c>
      <c r="AK251" s="224">
        <v>245</v>
      </c>
      <c r="AM251" s="103">
        <v>0.4</v>
      </c>
      <c r="AO251" s="244">
        <f t="shared" si="110"/>
        <v>0</v>
      </c>
      <c r="AS251" s="103" t="s">
        <v>508</v>
      </c>
      <c r="AT251" s="103">
        <v>287</v>
      </c>
    </row>
    <row r="252" spans="1:46" outlineLevel="2" x14ac:dyDescent="0.25">
      <c r="A252" s="140" t="s">
        <v>113</v>
      </c>
      <c r="B252" s="274">
        <v>771</v>
      </c>
      <c r="C252" s="128">
        <f t="shared" si="106"/>
        <v>1</v>
      </c>
      <c r="D252" s="136">
        <f t="shared" si="107"/>
        <v>1</v>
      </c>
      <c r="E252" s="296">
        <v>1</v>
      </c>
      <c r="F252" s="296"/>
      <c r="G252" s="144">
        <f t="shared" si="108"/>
        <v>315474</v>
      </c>
      <c r="H252" s="132">
        <f t="shared" si="109"/>
        <v>253766</v>
      </c>
      <c r="I252" s="132">
        <f t="shared" si="96"/>
        <v>61708</v>
      </c>
      <c r="J252" s="103">
        <v>167160</v>
      </c>
      <c r="V252" s="97" t="s">
        <v>462</v>
      </c>
      <c r="W252" s="103" t="s">
        <v>462</v>
      </c>
      <c r="X252" s="103">
        <v>730</v>
      </c>
      <c r="Y252" s="105" t="s">
        <v>462</v>
      </c>
      <c r="Z252" s="106">
        <v>745</v>
      </c>
      <c r="AA252" s="106">
        <v>1</v>
      </c>
      <c r="AB252" s="103">
        <f t="shared" si="93"/>
        <v>0</v>
      </c>
      <c r="AC252" s="95">
        <f t="shared" si="111"/>
        <v>745</v>
      </c>
      <c r="AD252" s="95">
        <f t="shared" si="112"/>
        <v>667</v>
      </c>
      <c r="AE252" s="220">
        <v>15</v>
      </c>
      <c r="AF252" s="220">
        <v>652</v>
      </c>
      <c r="AG252" s="220">
        <v>78</v>
      </c>
      <c r="AJ252" s="223" t="s">
        <v>462</v>
      </c>
      <c r="AK252" s="224">
        <v>717</v>
      </c>
      <c r="AM252" s="103">
        <v>1</v>
      </c>
      <c r="AO252" s="244">
        <f t="shared" si="110"/>
        <v>0</v>
      </c>
      <c r="AS252" s="103" t="s">
        <v>462</v>
      </c>
      <c r="AT252" s="103">
        <v>771</v>
      </c>
    </row>
    <row r="253" spans="1:46" outlineLevel="2" x14ac:dyDescent="0.25">
      <c r="A253" s="140" t="s">
        <v>249</v>
      </c>
      <c r="B253" s="274">
        <v>2732</v>
      </c>
      <c r="C253" s="128">
        <f t="shared" si="106"/>
        <v>2</v>
      </c>
      <c r="D253" s="136">
        <f t="shared" si="107"/>
        <v>2</v>
      </c>
      <c r="E253" s="296">
        <v>2</v>
      </c>
      <c r="F253" s="296"/>
      <c r="G253" s="144">
        <f t="shared" si="108"/>
        <v>630948</v>
      </c>
      <c r="H253" s="132">
        <f t="shared" si="109"/>
        <v>507532</v>
      </c>
      <c r="I253" s="132">
        <f t="shared" si="96"/>
        <v>123416</v>
      </c>
      <c r="J253" s="103">
        <v>167160</v>
      </c>
      <c r="V253" s="97" t="s">
        <v>509</v>
      </c>
      <c r="W253" s="103" t="s">
        <v>509</v>
      </c>
      <c r="X253" s="103">
        <v>2875</v>
      </c>
      <c r="Y253" s="105" t="s">
        <v>509</v>
      </c>
      <c r="Z253" s="106">
        <v>2843</v>
      </c>
      <c r="AA253" s="106">
        <v>2</v>
      </c>
      <c r="AB253" s="103">
        <f t="shared" si="93"/>
        <v>0</v>
      </c>
      <c r="AC253" s="95">
        <f t="shared" si="111"/>
        <v>2809</v>
      </c>
      <c r="AD253" s="95">
        <f t="shared" si="112"/>
        <v>2399</v>
      </c>
      <c r="AE253" s="220">
        <v>128</v>
      </c>
      <c r="AF253" s="220">
        <v>2271</v>
      </c>
      <c r="AG253" s="220">
        <v>410</v>
      </c>
      <c r="AJ253" s="237" t="s">
        <v>509</v>
      </c>
      <c r="AK253" s="224">
        <v>2849</v>
      </c>
      <c r="AM253" s="103">
        <v>2</v>
      </c>
      <c r="AO253" s="244">
        <f t="shared" si="110"/>
        <v>0</v>
      </c>
      <c r="AS253" s="103" t="s">
        <v>509</v>
      </c>
      <c r="AT253" s="103">
        <v>2713</v>
      </c>
    </row>
    <row r="254" spans="1:46" outlineLevel="2" x14ac:dyDescent="0.25">
      <c r="A254" s="140" t="s">
        <v>240</v>
      </c>
      <c r="B254" s="274">
        <v>682</v>
      </c>
      <c r="C254" s="128">
        <f t="shared" si="106"/>
        <v>1</v>
      </c>
      <c r="D254" s="136">
        <f t="shared" si="107"/>
        <v>1</v>
      </c>
      <c r="E254" s="296">
        <v>1</v>
      </c>
      <c r="F254" s="296"/>
      <c r="G254" s="144">
        <f t="shared" si="108"/>
        <v>315474</v>
      </c>
      <c r="H254" s="132">
        <f t="shared" si="109"/>
        <v>253766</v>
      </c>
      <c r="I254" s="132">
        <f t="shared" si="96"/>
        <v>61708</v>
      </c>
      <c r="J254" s="103">
        <v>334319</v>
      </c>
      <c r="V254" s="98" t="s">
        <v>510</v>
      </c>
      <c r="W254" s="103" t="s">
        <v>510</v>
      </c>
      <c r="X254" s="103">
        <v>638</v>
      </c>
      <c r="Y254" s="105" t="s">
        <v>510</v>
      </c>
      <c r="Z254" s="106">
        <v>648</v>
      </c>
      <c r="AA254" s="106">
        <v>1</v>
      </c>
      <c r="AB254" s="103">
        <f t="shared" si="93"/>
        <v>0</v>
      </c>
      <c r="AC254" s="95">
        <f t="shared" si="111"/>
        <v>691</v>
      </c>
      <c r="AD254" s="95">
        <f t="shared" si="112"/>
        <v>613</v>
      </c>
      <c r="AE254" s="220">
        <v>33</v>
      </c>
      <c r="AF254" s="220">
        <v>580</v>
      </c>
      <c r="AG254" s="220">
        <v>78</v>
      </c>
      <c r="AJ254" s="225" t="s">
        <v>510</v>
      </c>
      <c r="AK254" s="224">
        <v>675</v>
      </c>
      <c r="AM254" s="103">
        <v>1</v>
      </c>
      <c r="AO254" s="244">
        <f t="shared" si="110"/>
        <v>0</v>
      </c>
      <c r="AS254" s="103" t="s">
        <v>510</v>
      </c>
      <c r="AT254" s="103">
        <v>678</v>
      </c>
    </row>
    <row r="255" spans="1:46" outlineLevel="2" x14ac:dyDescent="0.25">
      <c r="A255" s="140" t="s">
        <v>247</v>
      </c>
      <c r="B255" s="274">
        <v>963</v>
      </c>
      <c r="C255" s="128">
        <f t="shared" si="106"/>
        <v>1</v>
      </c>
      <c r="D255" s="136">
        <f t="shared" si="107"/>
        <v>1</v>
      </c>
      <c r="E255" s="296">
        <v>1</v>
      </c>
      <c r="F255" s="296"/>
      <c r="G255" s="144">
        <f t="shared" si="108"/>
        <v>315474</v>
      </c>
      <c r="H255" s="132">
        <f t="shared" si="109"/>
        <v>253766</v>
      </c>
      <c r="I255" s="132">
        <f t="shared" si="96"/>
        <v>61708</v>
      </c>
      <c r="J255" s="103">
        <v>167160</v>
      </c>
      <c r="V255" s="97" t="s">
        <v>511</v>
      </c>
      <c r="W255" s="103" t="s">
        <v>511</v>
      </c>
      <c r="X255" s="103">
        <v>943</v>
      </c>
      <c r="Y255" s="105" t="s">
        <v>511</v>
      </c>
      <c r="Z255" s="106">
        <v>901</v>
      </c>
      <c r="AA255" s="106">
        <v>1</v>
      </c>
      <c r="AB255" s="103">
        <f t="shared" si="93"/>
        <v>0</v>
      </c>
      <c r="AC255" s="95">
        <f t="shared" si="111"/>
        <v>907</v>
      </c>
      <c r="AD255" s="95">
        <f t="shared" si="112"/>
        <v>789</v>
      </c>
      <c r="AE255" s="220">
        <v>56</v>
      </c>
      <c r="AF255" s="220">
        <v>733</v>
      </c>
      <c r="AG255" s="220">
        <v>118</v>
      </c>
      <c r="AJ255" s="223" t="s">
        <v>511</v>
      </c>
      <c r="AK255" s="224">
        <v>1295</v>
      </c>
      <c r="AM255" s="103">
        <v>1</v>
      </c>
      <c r="AO255" s="244">
        <f t="shared" si="110"/>
        <v>0</v>
      </c>
      <c r="AS255" s="103" t="s">
        <v>511</v>
      </c>
      <c r="AT255" s="103">
        <v>980</v>
      </c>
    </row>
    <row r="256" spans="1:46" outlineLevel="2" x14ac:dyDescent="0.25">
      <c r="A256" s="140" t="s">
        <v>251</v>
      </c>
      <c r="B256" s="274">
        <v>592</v>
      </c>
      <c r="C256" s="128">
        <f t="shared" si="106"/>
        <v>1</v>
      </c>
      <c r="D256" s="136">
        <f t="shared" si="107"/>
        <v>1</v>
      </c>
      <c r="E256" s="296">
        <v>1</v>
      </c>
      <c r="F256" s="296"/>
      <c r="G256" s="144">
        <f t="shared" si="108"/>
        <v>315474</v>
      </c>
      <c r="H256" s="132">
        <f t="shared" si="109"/>
        <v>253766</v>
      </c>
      <c r="I256" s="132">
        <f t="shared" si="96"/>
        <v>61708</v>
      </c>
      <c r="J256" s="103">
        <v>167160</v>
      </c>
      <c r="V256" s="97" t="s">
        <v>512</v>
      </c>
      <c r="W256" s="103" t="s">
        <v>512</v>
      </c>
      <c r="X256" s="103">
        <v>574</v>
      </c>
      <c r="Y256" s="105" t="s">
        <v>512</v>
      </c>
      <c r="Z256" s="106">
        <v>582</v>
      </c>
      <c r="AA256" s="106">
        <v>1</v>
      </c>
      <c r="AB256" s="103">
        <f t="shared" si="93"/>
        <v>0</v>
      </c>
      <c r="AC256" s="95">
        <f t="shared" si="111"/>
        <v>583</v>
      </c>
      <c r="AD256" s="95">
        <f t="shared" si="112"/>
        <v>505</v>
      </c>
      <c r="AE256" s="220">
        <v>17</v>
      </c>
      <c r="AF256" s="220">
        <v>488</v>
      </c>
      <c r="AG256" s="220">
        <v>78</v>
      </c>
      <c r="AJ256" s="223" t="s">
        <v>512</v>
      </c>
      <c r="AK256" s="224">
        <v>571</v>
      </c>
      <c r="AM256" s="103">
        <v>1</v>
      </c>
      <c r="AO256" s="244">
        <f t="shared" si="110"/>
        <v>0</v>
      </c>
      <c r="AS256" s="103" t="s">
        <v>512</v>
      </c>
      <c r="AT256" s="103">
        <v>592</v>
      </c>
    </row>
    <row r="257" spans="1:46" outlineLevel="2" x14ac:dyDescent="0.25">
      <c r="A257" s="140" t="s">
        <v>252</v>
      </c>
      <c r="B257" s="274">
        <v>1160</v>
      </c>
      <c r="C257" s="128">
        <f t="shared" si="106"/>
        <v>1</v>
      </c>
      <c r="D257" s="136">
        <f t="shared" si="107"/>
        <v>1</v>
      </c>
      <c r="E257" s="296">
        <v>1</v>
      </c>
      <c r="F257" s="296"/>
      <c r="G257" s="144">
        <f t="shared" si="108"/>
        <v>315474</v>
      </c>
      <c r="H257" s="132">
        <f t="shared" si="109"/>
        <v>253766</v>
      </c>
      <c r="I257" s="132">
        <f t="shared" si="96"/>
        <v>61708</v>
      </c>
      <c r="J257" s="103">
        <v>501472</v>
      </c>
      <c r="V257" s="97" t="s">
        <v>513</v>
      </c>
      <c r="W257" s="103" t="s">
        <v>513</v>
      </c>
      <c r="X257" s="103">
        <v>1238</v>
      </c>
      <c r="Y257" s="105" t="s">
        <v>513</v>
      </c>
      <c r="Z257" s="106">
        <v>1401</v>
      </c>
      <c r="AA257" s="106">
        <v>1</v>
      </c>
      <c r="AB257" s="103">
        <f t="shared" si="93"/>
        <v>0</v>
      </c>
      <c r="AC257" s="95">
        <f t="shared" si="111"/>
        <v>1400</v>
      </c>
      <c r="AD257" s="95">
        <f t="shared" si="112"/>
        <v>1170</v>
      </c>
      <c r="AE257" s="220">
        <v>52</v>
      </c>
      <c r="AF257" s="220">
        <v>1118</v>
      </c>
      <c r="AG257" s="220">
        <v>230</v>
      </c>
      <c r="AJ257" s="223" t="s">
        <v>513</v>
      </c>
      <c r="AK257" s="224">
        <v>1531</v>
      </c>
      <c r="AM257" s="103">
        <v>1</v>
      </c>
      <c r="AO257" s="244">
        <f t="shared" si="110"/>
        <v>0</v>
      </c>
      <c r="AS257" s="103" t="s">
        <v>513</v>
      </c>
      <c r="AT257" s="103">
        <v>1356</v>
      </c>
    </row>
    <row r="258" spans="1:46" outlineLevel="2" x14ac:dyDescent="0.25">
      <c r="A258" s="140" t="s">
        <v>36</v>
      </c>
      <c r="B258" s="274">
        <v>957</v>
      </c>
      <c r="C258" s="128">
        <f t="shared" si="106"/>
        <v>1</v>
      </c>
      <c r="D258" s="136">
        <f t="shared" si="107"/>
        <v>1</v>
      </c>
      <c r="E258" s="296">
        <v>1</v>
      </c>
      <c r="F258" s="296"/>
      <c r="G258" s="144">
        <f t="shared" si="108"/>
        <v>315474</v>
      </c>
      <c r="H258" s="132">
        <f t="shared" si="109"/>
        <v>253766</v>
      </c>
      <c r="I258" s="132">
        <f t="shared" si="96"/>
        <v>61708</v>
      </c>
      <c r="J258" s="103">
        <v>668630</v>
      </c>
      <c r="V258" s="97" t="s">
        <v>514</v>
      </c>
      <c r="W258" s="103" t="s">
        <v>514</v>
      </c>
      <c r="X258" s="103">
        <v>930</v>
      </c>
      <c r="Y258" s="105" t="s">
        <v>514</v>
      </c>
      <c r="Z258" s="106">
        <v>939</v>
      </c>
      <c r="AA258" s="106">
        <v>1</v>
      </c>
      <c r="AB258" s="103">
        <f t="shared" si="93"/>
        <v>0</v>
      </c>
      <c r="AC258" s="95">
        <f t="shared" si="111"/>
        <v>952</v>
      </c>
      <c r="AD258" s="95">
        <f t="shared" si="112"/>
        <v>836</v>
      </c>
      <c r="AE258" s="220">
        <v>56</v>
      </c>
      <c r="AF258" s="220">
        <v>780</v>
      </c>
      <c r="AG258" s="220">
        <v>116</v>
      </c>
      <c r="AJ258" s="223" t="s">
        <v>514</v>
      </c>
      <c r="AK258" s="224">
        <v>926</v>
      </c>
      <c r="AM258" s="103">
        <v>1</v>
      </c>
      <c r="AO258" s="244">
        <f t="shared" si="110"/>
        <v>0</v>
      </c>
      <c r="AS258" s="103" t="s">
        <v>514</v>
      </c>
      <c r="AT258" s="103">
        <v>951</v>
      </c>
    </row>
    <row r="259" spans="1:46" ht="36" outlineLevel="2" x14ac:dyDescent="0.25">
      <c r="A259" s="140" t="s">
        <v>243</v>
      </c>
      <c r="B259" s="274">
        <v>596</v>
      </c>
      <c r="C259" s="128">
        <f t="shared" si="106"/>
        <v>1</v>
      </c>
      <c r="D259" s="136">
        <f t="shared" si="107"/>
        <v>1</v>
      </c>
      <c r="E259" s="296">
        <v>1</v>
      </c>
      <c r="F259" s="296"/>
      <c r="G259" s="144">
        <f t="shared" si="108"/>
        <v>315474</v>
      </c>
      <c r="H259" s="132">
        <f t="shared" si="109"/>
        <v>253766</v>
      </c>
      <c r="I259" s="132">
        <f t="shared" si="96"/>
        <v>61708</v>
      </c>
      <c r="J259" s="103">
        <v>167160</v>
      </c>
      <c r="V259" s="98" t="s">
        <v>515</v>
      </c>
      <c r="W259" s="103" t="s">
        <v>515</v>
      </c>
      <c r="X259" s="103">
        <v>729</v>
      </c>
      <c r="Y259" s="105" t="s">
        <v>515</v>
      </c>
      <c r="Z259" s="106">
        <v>622</v>
      </c>
      <c r="AA259" s="106">
        <v>1</v>
      </c>
      <c r="AB259" s="103">
        <f t="shared" si="93"/>
        <v>0</v>
      </c>
      <c r="AC259" s="95">
        <f t="shared" si="111"/>
        <v>705</v>
      </c>
      <c r="AD259" s="95">
        <f t="shared" si="112"/>
        <v>602</v>
      </c>
      <c r="AE259" s="220">
        <v>20</v>
      </c>
      <c r="AF259" s="220">
        <v>582</v>
      </c>
      <c r="AG259" s="220">
        <v>103</v>
      </c>
      <c r="AJ259" s="225" t="s">
        <v>515</v>
      </c>
      <c r="AK259" s="224">
        <v>608</v>
      </c>
      <c r="AM259" s="103">
        <v>1</v>
      </c>
      <c r="AO259" s="244">
        <f t="shared" si="110"/>
        <v>0</v>
      </c>
      <c r="AS259" s="103" t="s">
        <v>515</v>
      </c>
      <c r="AT259" s="103">
        <v>590</v>
      </c>
    </row>
    <row r="260" spans="1:46" outlineLevel="2" x14ac:dyDescent="0.25">
      <c r="A260" s="140" t="s">
        <v>245</v>
      </c>
      <c r="B260" s="274">
        <v>1773</v>
      </c>
      <c r="C260" s="128">
        <f t="shared" si="106"/>
        <v>1</v>
      </c>
      <c r="D260" s="136">
        <f t="shared" si="107"/>
        <v>1</v>
      </c>
      <c r="E260" s="296">
        <v>1</v>
      </c>
      <c r="F260" s="296"/>
      <c r="G260" s="144">
        <f t="shared" si="108"/>
        <v>315474</v>
      </c>
      <c r="H260" s="132">
        <f t="shared" si="109"/>
        <v>253766</v>
      </c>
      <c r="I260" s="132">
        <f t="shared" si="96"/>
        <v>61708</v>
      </c>
      <c r="J260" s="103">
        <v>167160</v>
      </c>
      <c r="V260" s="97" t="s">
        <v>516</v>
      </c>
      <c r="W260" s="103" t="s">
        <v>516</v>
      </c>
      <c r="X260" s="103">
        <v>1944</v>
      </c>
      <c r="Y260" s="105" t="s">
        <v>516</v>
      </c>
      <c r="Z260" s="106">
        <v>1963</v>
      </c>
      <c r="AA260" s="106">
        <v>1</v>
      </c>
      <c r="AB260" s="103">
        <f t="shared" si="93"/>
        <v>0</v>
      </c>
      <c r="AC260" s="95">
        <f t="shared" si="111"/>
        <v>1972</v>
      </c>
      <c r="AD260" s="95">
        <f t="shared" si="112"/>
        <v>1754</v>
      </c>
      <c r="AE260" s="220">
        <v>102</v>
      </c>
      <c r="AF260" s="220">
        <v>1652</v>
      </c>
      <c r="AG260" s="220">
        <v>218</v>
      </c>
      <c r="AJ260" s="223" t="s">
        <v>516</v>
      </c>
      <c r="AK260" s="224">
        <v>1959</v>
      </c>
      <c r="AM260" s="103">
        <v>1</v>
      </c>
      <c r="AO260" s="244">
        <f t="shared" si="110"/>
        <v>0</v>
      </c>
      <c r="AS260" s="103" t="s">
        <v>516</v>
      </c>
      <c r="AT260" s="103">
        <v>1785</v>
      </c>
    </row>
    <row r="261" spans="1:46" outlineLevel="2" x14ac:dyDescent="0.25">
      <c r="A261" s="140" t="s">
        <v>253</v>
      </c>
      <c r="B261" s="274">
        <v>335</v>
      </c>
      <c r="C261" s="128">
        <f t="shared" si="106"/>
        <v>1</v>
      </c>
      <c r="D261" s="136">
        <f t="shared" si="107"/>
        <v>0.4</v>
      </c>
      <c r="E261" s="296"/>
      <c r="F261" s="296">
        <v>1</v>
      </c>
      <c r="G261" s="144">
        <f t="shared" si="108"/>
        <v>126190</v>
      </c>
      <c r="H261" s="132">
        <f t="shared" si="109"/>
        <v>101507</v>
      </c>
      <c r="I261" s="132">
        <f t="shared" si="96"/>
        <v>24683</v>
      </c>
      <c r="J261" s="103">
        <v>167160</v>
      </c>
      <c r="V261" s="97" t="s">
        <v>517</v>
      </c>
      <c r="W261" s="103" t="s">
        <v>517</v>
      </c>
      <c r="X261" s="103">
        <v>370</v>
      </c>
      <c r="Y261" s="105" t="s">
        <v>517</v>
      </c>
      <c r="Z261" s="106">
        <v>385</v>
      </c>
      <c r="AA261" s="106">
        <v>0.5</v>
      </c>
      <c r="AB261" s="103">
        <f t="shared" si="93"/>
        <v>9.9999999999999978E-2</v>
      </c>
      <c r="AC261" s="95">
        <f t="shared" si="111"/>
        <v>385</v>
      </c>
      <c r="AD261" s="95">
        <f t="shared" si="112"/>
        <v>327</v>
      </c>
      <c r="AE261" s="220">
        <v>14</v>
      </c>
      <c r="AF261" s="220">
        <v>313</v>
      </c>
      <c r="AG261" s="220">
        <v>58</v>
      </c>
      <c r="AJ261" s="223" t="s">
        <v>517</v>
      </c>
      <c r="AK261" s="224">
        <v>412</v>
      </c>
      <c r="AM261" s="103">
        <v>0.4</v>
      </c>
      <c r="AO261" s="244">
        <f t="shared" si="110"/>
        <v>0</v>
      </c>
      <c r="AS261" s="103" t="s">
        <v>517</v>
      </c>
      <c r="AT261" s="103">
        <v>362</v>
      </c>
    </row>
    <row r="262" spans="1:46" outlineLevel="2" x14ac:dyDescent="0.25">
      <c r="A262" s="140" t="s">
        <v>238</v>
      </c>
      <c r="B262" s="274">
        <v>360</v>
      </c>
      <c r="C262" s="128">
        <f t="shared" si="106"/>
        <v>1</v>
      </c>
      <c r="D262" s="136">
        <f t="shared" si="107"/>
        <v>0.4</v>
      </c>
      <c r="E262" s="296"/>
      <c r="F262" s="296">
        <v>1</v>
      </c>
      <c r="G262" s="144">
        <f t="shared" si="108"/>
        <v>126190</v>
      </c>
      <c r="H262" s="132">
        <f t="shared" si="109"/>
        <v>101507</v>
      </c>
      <c r="I262" s="132">
        <f t="shared" si="96"/>
        <v>24683</v>
      </c>
      <c r="J262" s="103">
        <v>167160</v>
      </c>
      <c r="V262" s="97" t="s">
        <v>518</v>
      </c>
      <c r="W262" s="103" t="s">
        <v>518</v>
      </c>
      <c r="X262" s="103">
        <v>350</v>
      </c>
      <c r="Y262" s="105" t="s">
        <v>518</v>
      </c>
      <c r="Z262" s="106">
        <v>355</v>
      </c>
      <c r="AA262" s="106">
        <v>0.5</v>
      </c>
      <c r="AB262" s="103">
        <f t="shared" si="93"/>
        <v>9.9999999999999978E-2</v>
      </c>
      <c r="AC262" s="95">
        <f t="shared" si="111"/>
        <v>362</v>
      </c>
      <c r="AD262" s="95">
        <f t="shared" si="112"/>
        <v>321</v>
      </c>
      <c r="AE262" s="220">
        <v>67</v>
      </c>
      <c r="AF262" s="220">
        <v>254</v>
      </c>
      <c r="AG262" s="220">
        <v>41</v>
      </c>
      <c r="AJ262" s="223" t="s">
        <v>518</v>
      </c>
      <c r="AK262" s="224">
        <v>415</v>
      </c>
      <c r="AM262" s="103">
        <v>0.4</v>
      </c>
      <c r="AO262" s="244">
        <f t="shared" si="110"/>
        <v>0</v>
      </c>
      <c r="AS262" s="103" t="s">
        <v>518</v>
      </c>
      <c r="AT262" s="103">
        <v>371</v>
      </c>
    </row>
    <row r="263" spans="1:46" ht="28.5" customHeight="1" x14ac:dyDescent="0.3">
      <c r="A263" s="146" t="s">
        <v>37</v>
      </c>
      <c r="B263" s="184">
        <f>SUM(B241:B262)</f>
        <v>25248</v>
      </c>
      <c r="C263" s="167">
        <f t="shared" ref="C263:J263" si="113">SUM(C241:C262)</f>
        <v>26</v>
      </c>
      <c r="D263" s="167">
        <f t="shared" si="113"/>
        <v>23.599999999999998</v>
      </c>
      <c r="E263" s="167">
        <f t="shared" si="113"/>
        <v>22</v>
      </c>
      <c r="F263" s="167">
        <f t="shared" si="113"/>
        <v>4</v>
      </c>
      <c r="G263" s="165">
        <f t="shared" si="113"/>
        <v>7445189</v>
      </c>
      <c r="H263" s="165">
        <f t="shared" si="113"/>
        <v>5988880</v>
      </c>
      <c r="I263" s="165">
        <f t="shared" si="113"/>
        <v>1456309</v>
      </c>
      <c r="J263" s="185">
        <f t="shared" si="113"/>
        <v>5014772</v>
      </c>
      <c r="V263" s="97"/>
      <c r="Z263" s="106"/>
    </row>
    <row r="264" spans="1:46" outlineLevel="1" x14ac:dyDescent="0.3">
      <c r="A264" s="146" t="s">
        <v>283</v>
      </c>
      <c r="B264" s="167"/>
      <c r="C264" s="167"/>
      <c r="D264" s="147"/>
      <c r="E264" s="147"/>
      <c r="F264" s="147"/>
      <c r="G264" s="148"/>
      <c r="H264" s="148"/>
      <c r="I264" s="148"/>
      <c r="V264" s="145"/>
      <c r="AB264" s="103">
        <f t="shared" si="93"/>
        <v>0</v>
      </c>
    </row>
    <row r="265" spans="1:46" outlineLevel="1" x14ac:dyDescent="0.25">
      <c r="A265" s="140" t="s">
        <v>254</v>
      </c>
      <c r="B265" s="274">
        <v>319</v>
      </c>
      <c r="C265" s="128">
        <f>E265+F265</f>
        <v>1</v>
      </c>
      <c r="D265" s="149">
        <f t="shared" ref="D265:D276" si="114">SUM(E265+F265*$D$6)</f>
        <v>0.4</v>
      </c>
      <c r="E265" s="300"/>
      <c r="F265" s="157">
        <v>1</v>
      </c>
      <c r="G265" s="144">
        <f t="shared" ref="G265:G276" si="115">ROUND($G$5/$D$290*D265,0)</f>
        <v>126190</v>
      </c>
      <c r="H265" s="132">
        <f t="shared" ref="H265:H276" si="116">ROUNDUP(D265*$H$6,0)</f>
        <v>101507</v>
      </c>
      <c r="I265" s="132">
        <f t="shared" si="96"/>
        <v>24683</v>
      </c>
      <c r="J265" s="103">
        <v>83580</v>
      </c>
      <c r="V265" s="97" t="s">
        <v>519</v>
      </c>
      <c r="W265" s="103" t="s">
        <v>519</v>
      </c>
      <c r="X265" s="103">
        <v>324</v>
      </c>
      <c r="Y265" s="105" t="s">
        <v>519</v>
      </c>
      <c r="Z265" s="106">
        <v>314</v>
      </c>
      <c r="AA265" s="106">
        <v>0.5</v>
      </c>
      <c r="AB265" s="103">
        <f t="shared" si="93"/>
        <v>9.9999999999999978E-2</v>
      </c>
      <c r="AC265" s="95">
        <f>AD265+AG265</f>
        <v>325</v>
      </c>
      <c r="AD265" s="95">
        <f>AE265+AF265</f>
        <v>291</v>
      </c>
      <c r="AE265" s="96">
        <v>10</v>
      </c>
      <c r="AF265" s="96">
        <v>281</v>
      </c>
      <c r="AG265" s="96">
        <v>34</v>
      </c>
      <c r="AJ265" s="223" t="s">
        <v>519</v>
      </c>
      <c r="AK265" s="224">
        <v>321</v>
      </c>
      <c r="AM265" s="103">
        <v>0.4</v>
      </c>
      <c r="AO265" s="244">
        <f t="shared" ref="AO265:AO276" si="117">AM265-D265</f>
        <v>0</v>
      </c>
      <c r="AS265" s="103" t="s">
        <v>519</v>
      </c>
      <c r="AT265" s="103">
        <v>320</v>
      </c>
    </row>
    <row r="266" spans="1:46" outlineLevel="1" x14ac:dyDescent="0.25">
      <c r="A266" s="140" t="s">
        <v>159</v>
      </c>
      <c r="B266" s="274">
        <v>511</v>
      </c>
      <c r="C266" s="128">
        <f>E266+F266</f>
        <v>1</v>
      </c>
      <c r="D266" s="149">
        <f t="shared" si="114"/>
        <v>1</v>
      </c>
      <c r="E266" s="157">
        <v>1</v>
      </c>
      <c r="F266" s="157"/>
      <c r="G266" s="144">
        <f t="shared" si="115"/>
        <v>315474</v>
      </c>
      <c r="H266" s="132">
        <f t="shared" si="116"/>
        <v>253766</v>
      </c>
      <c r="I266" s="132">
        <f t="shared" si="96"/>
        <v>61708</v>
      </c>
      <c r="J266" s="103">
        <v>167160</v>
      </c>
      <c r="V266" s="97" t="s">
        <v>412</v>
      </c>
      <c r="W266" s="103" t="s">
        <v>412</v>
      </c>
      <c r="X266" s="103">
        <v>532</v>
      </c>
      <c r="Y266" s="105" t="s">
        <v>412</v>
      </c>
      <c r="Z266" s="106">
        <v>520</v>
      </c>
      <c r="AA266" s="106">
        <v>1</v>
      </c>
      <c r="AB266" s="103">
        <f t="shared" ref="AB266:AB288" si="118">AA266-D266</f>
        <v>0</v>
      </c>
      <c r="AC266" s="95">
        <f t="shared" ref="AC266:AC276" si="119">AD266+AG266</f>
        <v>525</v>
      </c>
      <c r="AD266" s="95">
        <f t="shared" ref="AD266:AD276" si="120">AE266+AF266</f>
        <v>473</v>
      </c>
      <c r="AE266" s="221">
        <v>8</v>
      </c>
      <c r="AF266" s="221">
        <v>465</v>
      </c>
      <c r="AG266" s="221">
        <v>52</v>
      </c>
      <c r="AJ266" s="223" t="s">
        <v>412</v>
      </c>
      <c r="AK266" s="224">
        <v>515</v>
      </c>
      <c r="AM266" s="103">
        <v>1</v>
      </c>
      <c r="AO266" s="244">
        <f t="shared" si="117"/>
        <v>0</v>
      </c>
      <c r="AS266" s="103" t="s">
        <v>412</v>
      </c>
      <c r="AT266" s="103">
        <v>524</v>
      </c>
    </row>
    <row r="267" spans="1:46" outlineLevel="1" x14ac:dyDescent="0.25">
      <c r="A267" s="140" t="s">
        <v>160</v>
      </c>
      <c r="B267" s="274">
        <v>514</v>
      </c>
      <c r="C267" s="128">
        <f t="shared" ref="C267:C276" si="121">E267+F267</f>
        <v>1</v>
      </c>
      <c r="D267" s="149">
        <f t="shared" si="114"/>
        <v>1</v>
      </c>
      <c r="E267" s="157">
        <v>1</v>
      </c>
      <c r="F267" s="157"/>
      <c r="G267" s="144">
        <f t="shared" si="115"/>
        <v>315474</v>
      </c>
      <c r="H267" s="132">
        <f t="shared" si="116"/>
        <v>253766</v>
      </c>
      <c r="I267" s="132">
        <f t="shared" ref="I267:I288" si="122">G267-H267</f>
        <v>61708</v>
      </c>
      <c r="J267" s="103">
        <v>167160</v>
      </c>
      <c r="V267" s="97" t="s">
        <v>413</v>
      </c>
      <c r="W267" s="103" t="s">
        <v>413</v>
      </c>
      <c r="X267" s="103">
        <v>528</v>
      </c>
      <c r="Y267" s="105" t="s">
        <v>413</v>
      </c>
      <c r="Z267" s="106">
        <v>521</v>
      </c>
      <c r="AA267" s="106">
        <v>1</v>
      </c>
      <c r="AB267" s="103">
        <f t="shared" si="118"/>
        <v>0</v>
      </c>
      <c r="AC267" s="95">
        <f t="shared" si="119"/>
        <v>527</v>
      </c>
      <c r="AD267" s="95">
        <f t="shared" si="120"/>
        <v>465</v>
      </c>
      <c r="AE267" s="96">
        <v>10</v>
      </c>
      <c r="AF267" s="96">
        <v>455</v>
      </c>
      <c r="AG267" s="96">
        <v>62</v>
      </c>
      <c r="AJ267" s="223" t="s">
        <v>413</v>
      </c>
      <c r="AK267" s="224">
        <v>518</v>
      </c>
      <c r="AM267" s="103">
        <v>1</v>
      </c>
      <c r="AO267" s="244">
        <f t="shared" si="117"/>
        <v>0</v>
      </c>
      <c r="AS267" s="103" t="s">
        <v>413</v>
      </c>
      <c r="AT267" s="103">
        <v>519</v>
      </c>
    </row>
    <row r="268" spans="1:46" ht="54" outlineLevel="1" x14ac:dyDescent="0.25">
      <c r="A268" s="140" t="s">
        <v>255</v>
      </c>
      <c r="B268" s="274">
        <v>340</v>
      </c>
      <c r="C268" s="128">
        <f t="shared" si="121"/>
        <v>1</v>
      </c>
      <c r="D268" s="149">
        <f t="shared" si="114"/>
        <v>0.4</v>
      </c>
      <c r="E268" s="157"/>
      <c r="F268" s="157">
        <v>1</v>
      </c>
      <c r="G268" s="144">
        <f t="shared" si="115"/>
        <v>126190</v>
      </c>
      <c r="H268" s="132">
        <f t="shared" si="116"/>
        <v>101507</v>
      </c>
      <c r="I268" s="132">
        <f t="shared" si="122"/>
        <v>24683</v>
      </c>
      <c r="J268" s="103">
        <v>83580</v>
      </c>
      <c r="V268" s="97" t="s">
        <v>520</v>
      </c>
      <c r="W268" s="103" t="s">
        <v>520</v>
      </c>
      <c r="X268" s="103">
        <v>368</v>
      </c>
      <c r="Y268" s="105" t="s">
        <v>520</v>
      </c>
      <c r="Z268" s="106">
        <v>358</v>
      </c>
      <c r="AA268" s="106">
        <v>0.5</v>
      </c>
      <c r="AB268" s="103">
        <f t="shared" si="118"/>
        <v>9.9999999999999978E-2</v>
      </c>
      <c r="AC268" s="95">
        <f t="shared" si="119"/>
        <v>370</v>
      </c>
      <c r="AD268" s="95">
        <f t="shared" si="120"/>
        <v>318</v>
      </c>
      <c r="AE268" s="96">
        <v>2</v>
      </c>
      <c r="AF268" s="96">
        <v>316</v>
      </c>
      <c r="AG268" s="96">
        <v>52</v>
      </c>
      <c r="AJ268" s="223" t="s">
        <v>520</v>
      </c>
      <c r="AK268" s="224">
        <v>359</v>
      </c>
      <c r="AM268" s="103">
        <v>0.4</v>
      </c>
      <c r="AO268" s="244">
        <f t="shared" si="117"/>
        <v>0</v>
      </c>
      <c r="AS268" s="103" t="s">
        <v>520</v>
      </c>
      <c r="AT268" s="103">
        <v>352</v>
      </c>
    </row>
    <row r="269" spans="1:46" ht="36" outlineLevel="1" x14ac:dyDescent="0.25">
      <c r="A269" s="140" t="s">
        <v>256</v>
      </c>
      <c r="B269" s="274">
        <v>503</v>
      </c>
      <c r="C269" s="297">
        <f t="shared" si="121"/>
        <v>1</v>
      </c>
      <c r="D269" s="131">
        <f t="shared" si="114"/>
        <v>1</v>
      </c>
      <c r="E269" s="157">
        <v>1</v>
      </c>
      <c r="F269" s="157"/>
      <c r="G269" s="144">
        <f t="shared" si="115"/>
        <v>315474</v>
      </c>
      <c r="H269" s="132">
        <f t="shared" si="116"/>
        <v>253766</v>
      </c>
      <c r="I269" s="132">
        <f t="shared" si="122"/>
        <v>61708</v>
      </c>
      <c r="J269" s="103">
        <v>83580</v>
      </c>
      <c r="V269" s="97" t="s">
        <v>521</v>
      </c>
      <c r="W269" s="103" t="s">
        <v>521</v>
      </c>
      <c r="X269" s="103">
        <v>517</v>
      </c>
      <c r="Y269" s="105" t="s">
        <v>521</v>
      </c>
      <c r="Z269" s="106">
        <v>528</v>
      </c>
      <c r="AA269" s="106">
        <v>1</v>
      </c>
      <c r="AB269" s="103">
        <f t="shared" si="118"/>
        <v>0</v>
      </c>
      <c r="AC269" s="95">
        <f t="shared" si="119"/>
        <v>502</v>
      </c>
      <c r="AD269" s="95">
        <f t="shared" si="120"/>
        <v>451</v>
      </c>
      <c r="AE269" s="96">
        <v>2</v>
      </c>
      <c r="AF269" s="96">
        <v>449</v>
      </c>
      <c r="AG269" s="96">
        <v>51</v>
      </c>
      <c r="AJ269" s="223" t="s">
        <v>521</v>
      </c>
      <c r="AK269" s="224">
        <v>509</v>
      </c>
      <c r="AM269" s="103">
        <v>1</v>
      </c>
      <c r="AO269" s="244">
        <f t="shared" si="117"/>
        <v>0</v>
      </c>
      <c r="AS269" s="103" t="s">
        <v>521</v>
      </c>
      <c r="AT269" s="103">
        <v>506</v>
      </c>
    </row>
    <row r="270" spans="1:46" outlineLevel="1" x14ac:dyDescent="0.25">
      <c r="A270" s="140" t="s">
        <v>261</v>
      </c>
      <c r="B270" s="274">
        <v>362</v>
      </c>
      <c r="C270" s="128">
        <f t="shared" si="121"/>
        <v>1</v>
      </c>
      <c r="D270" s="149">
        <f t="shared" si="114"/>
        <v>0.4</v>
      </c>
      <c r="E270" s="157"/>
      <c r="F270" s="157">
        <v>1</v>
      </c>
      <c r="G270" s="144">
        <f t="shared" si="115"/>
        <v>126190</v>
      </c>
      <c r="H270" s="132">
        <f t="shared" si="116"/>
        <v>101507</v>
      </c>
      <c r="I270" s="132">
        <f t="shared" si="122"/>
        <v>24683</v>
      </c>
      <c r="J270" s="103">
        <v>167160</v>
      </c>
      <c r="V270" s="97" t="s">
        <v>522</v>
      </c>
      <c r="W270" s="103" t="s">
        <v>522</v>
      </c>
      <c r="X270" s="103">
        <v>417</v>
      </c>
      <c r="Y270" s="105" t="s">
        <v>522</v>
      </c>
      <c r="Z270" s="106">
        <v>401</v>
      </c>
      <c r="AA270" s="106">
        <v>0.5</v>
      </c>
      <c r="AB270" s="103">
        <f t="shared" si="118"/>
        <v>9.9999999999999978E-2</v>
      </c>
      <c r="AC270" s="95">
        <f t="shared" si="119"/>
        <v>406</v>
      </c>
      <c r="AD270" s="95">
        <f t="shared" si="120"/>
        <v>358</v>
      </c>
      <c r="AE270" s="96">
        <v>9</v>
      </c>
      <c r="AF270" s="96">
        <v>349</v>
      </c>
      <c r="AG270" s="96">
        <v>48</v>
      </c>
      <c r="AJ270" s="223" t="s">
        <v>522</v>
      </c>
      <c r="AK270" s="224">
        <v>389</v>
      </c>
      <c r="AM270" s="103">
        <v>0.4</v>
      </c>
      <c r="AO270" s="244">
        <f t="shared" si="117"/>
        <v>0</v>
      </c>
      <c r="AS270" s="103" t="s">
        <v>522</v>
      </c>
      <c r="AT270" s="103">
        <v>377</v>
      </c>
    </row>
    <row r="271" spans="1:46" outlineLevel="1" x14ac:dyDescent="0.25">
      <c r="A271" s="140" t="s">
        <v>257</v>
      </c>
      <c r="B271" s="274">
        <v>515</v>
      </c>
      <c r="C271" s="297">
        <f t="shared" si="121"/>
        <v>1</v>
      </c>
      <c r="D271" s="131">
        <f t="shared" si="114"/>
        <v>1</v>
      </c>
      <c r="E271" s="157">
        <v>1</v>
      </c>
      <c r="F271" s="157"/>
      <c r="G271" s="144">
        <f t="shared" si="115"/>
        <v>315474</v>
      </c>
      <c r="H271" s="132">
        <f t="shared" si="116"/>
        <v>253766</v>
      </c>
      <c r="I271" s="132">
        <f t="shared" si="122"/>
        <v>61708</v>
      </c>
      <c r="J271" s="103">
        <v>83580</v>
      </c>
      <c r="V271" s="97" t="s">
        <v>523</v>
      </c>
      <c r="W271" s="103" t="s">
        <v>523</v>
      </c>
      <c r="X271" s="103">
        <v>527</v>
      </c>
      <c r="Y271" s="105" t="s">
        <v>523</v>
      </c>
      <c r="Z271" s="106">
        <v>514</v>
      </c>
      <c r="AA271" s="106">
        <v>1</v>
      </c>
      <c r="AB271" s="103">
        <f t="shared" si="118"/>
        <v>0</v>
      </c>
      <c r="AC271" s="95">
        <f t="shared" si="119"/>
        <v>526</v>
      </c>
      <c r="AD271" s="95">
        <f t="shared" si="120"/>
        <v>465</v>
      </c>
      <c r="AE271" s="96">
        <v>2</v>
      </c>
      <c r="AF271" s="96">
        <v>463</v>
      </c>
      <c r="AG271" s="96">
        <v>61</v>
      </c>
      <c r="AJ271" s="223" t="s">
        <v>523</v>
      </c>
      <c r="AK271" s="224">
        <v>516</v>
      </c>
      <c r="AM271" s="103">
        <v>1</v>
      </c>
      <c r="AO271" s="244">
        <f t="shared" si="117"/>
        <v>0</v>
      </c>
      <c r="AS271" s="103" t="s">
        <v>523</v>
      </c>
      <c r="AT271" s="103">
        <v>524</v>
      </c>
    </row>
    <row r="272" spans="1:46" outlineLevel="1" x14ac:dyDescent="0.25">
      <c r="A272" s="140" t="s">
        <v>258</v>
      </c>
      <c r="B272" s="274">
        <v>299</v>
      </c>
      <c r="C272" s="297">
        <f t="shared" si="121"/>
        <v>1</v>
      </c>
      <c r="D272" s="131">
        <f t="shared" si="114"/>
        <v>0.4</v>
      </c>
      <c r="E272" s="157"/>
      <c r="F272" s="157">
        <v>1</v>
      </c>
      <c r="G272" s="144">
        <f t="shared" si="115"/>
        <v>126190</v>
      </c>
      <c r="H272" s="132">
        <f t="shared" si="116"/>
        <v>101507</v>
      </c>
      <c r="I272" s="132">
        <f t="shared" si="122"/>
        <v>24683</v>
      </c>
      <c r="J272" s="103">
        <v>83580</v>
      </c>
      <c r="V272" s="97" t="s">
        <v>524</v>
      </c>
      <c r="W272" s="103" t="s">
        <v>524</v>
      </c>
      <c r="X272" s="103">
        <v>318</v>
      </c>
      <c r="Y272" s="105" t="s">
        <v>524</v>
      </c>
      <c r="Z272" s="106">
        <v>316</v>
      </c>
      <c r="AA272" s="106">
        <v>0.5</v>
      </c>
      <c r="AB272" s="103">
        <f t="shared" si="118"/>
        <v>9.9999999999999978E-2</v>
      </c>
      <c r="AC272" s="95">
        <f t="shared" si="119"/>
        <v>327</v>
      </c>
      <c r="AD272" s="95">
        <f t="shared" si="120"/>
        <v>293</v>
      </c>
      <c r="AE272" s="96">
        <v>5</v>
      </c>
      <c r="AF272" s="96">
        <v>288</v>
      </c>
      <c r="AG272" s="96">
        <v>34</v>
      </c>
      <c r="AJ272" s="223" t="s">
        <v>524</v>
      </c>
      <c r="AK272" s="224">
        <v>308</v>
      </c>
      <c r="AM272" s="103">
        <v>0.4</v>
      </c>
      <c r="AO272" s="244">
        <f t="shared" si="117"/>
        <v>0</v>
      </c>
      <c r="AS272" s="103" t="s">
        <v>524</v>
      </c>
      <c r="AT272" s="103">
        <v>308</v>
      </c>
    </row>
    <row r="273" spans="1:46" outlineLevel="1" x14ac:dyDescent="0.25">
      <c r="A273" s="140" t="s">
        <v>38</v>
      </c>
      <c r="B273" s="274">
        <v>2019</v>
      </c>
      <c r="C273" s="297">
        <f t="shared" si="121"/>
        <v>2</v>
      </c>
      <c r="D273" s="131">
        <f t="shared" si="114"/>
        <v>2</v>
      </c>
      <c r="E273" s="157">
        <v>2</v>
      </c>
      <c r="F273" s="157"/>
      <c r="G273" s="144">
        <f t="shared" si="115"/>
        <v>630948</v>
      </c>
      <c r="H273" s="132">
        <f t="shared" si="116"/>
        <v>507532</v>
      </c>
      <c r="I273" s="132">
        <f t="shared" si="122"/>
        <v>123416</v>
      </c>
      <c r="J273" s="103">
        <v>167160</v>
      </c>
      <c r="V273" s="97" t="s">
        <v>525</v>
      </c>
      <c r="W273" s="103" t="s">
        <v>525</v>
      </c>
      <c r="X273" s="103">
        <v>2059</v>
      </c>
      <c r="Y273" s="105" t="s">
        <v>525</v>
      </c>
      <c r="Z273" s="106">
        <v>2039</v>
      </c>
      <c r="AA273" s="106">
        <v>2</v>
      </c>
      <c r="AB273" s="103">
        <f t="shared" si="118"/>
        <v>0</v>
      </c>
      <c r="AC273" s="95">
        <f t="shared" si="119"/>
        <v>2066</v>
      </c>
      <c r="AD273" s="95">
        <f t="shared" si="120"/>
        <v>1839</v>
      </c>
      <c r="AE273" s="96">
        <v>88</v>
      </c>
      <c r="AF273" s="96">
        <v>1751</v>
      </c>
      <c r="AG273" s="96">
        <v>227</v>
      </c>
      <c r="AJ273" s="223" t="s">
        <v>525</v>
      </c>
      <c r="AK273" s="224">
        <v>2039</v>
      </c>
      <c r="AM273" s="103">
        <v>2</v>
      </c>
      <c r="AO273" s="244">
        <f t="shared" si="117"/>
        <v>0</v>
      </c>
      <c r="AS273" s="103" t="s">
        <v>525</v>
      </c>
      <c r="AT273" s="103">
        <v>2074</v>
      </c>
    </row>
    <row r="274" spans="1:46" ht="36" outlineLevel="1" x14ac:dyDescent="0.25">
      <c r="A274" s="140" t="s">
        <v>243</v>
      </c>
      <c r="B274" s="274">
        <v>309</v>
      </c>
      <c r="C274" s="128">
        <f t="shared" si="121"/>
        <v>1</v>
      </c>
      <c r="D274" s="149">
        <f t="shared" si="114"/>
        <v>0.4</v>
      </c>
      <c r="E274" s="157"/>
      <c r="F274" s="157">
        <v>1</v>
      </c>
      <c r="G274" s="144">
        <f t="shared" si="115"/>
        <v>126190</v>
      </c>
      <c r="H274" s="132">
        <f t="shared" si="116"/>
        <v>101507</v>
      </c>
      <c r="I274" s="132">
        <f t="shared" si="122"/>
        <v>24683</v>
      </c>
      <c r="J274" s="103">
        <v>501472</v>
      </c>
      <c r="V274" s="97" t="s">
        <v>526</v>
      </c>
      <c r="W274" s="103" t="s">
        <v>526</v>
      </c>
      <c r="X274" s="103">
        <v>311</v>
      </c>
      <c r="Y274" s="105" t="s">
        <v>526</v>
      </c>
      <c r="Z274" s="106">
        <v>308</v>
      </c>
      <c r="AA274" s="106">
        <v>0.5</v>
      </c>
      <c r="AB274" s="103">
        <f t="shared" si="118"/>
        <v>9.9999999999999978E-2</v>
      </c>
      <c r="AC274" s="95">
        <f t="shared" si="119"/>
        <v>310</v>
      </c>
      <c r="AD274" s="95">
        <f t="shared" si="120"/>
        <v>268</v>
      </c>
      <c r="AE274" s="96">
        <v>9</v>
      </c>
      <c r="AF274" s="96">
        <v>259</v>
      </c>
      <c r="AG274" s="96">
        <v>42</v>
      </c>
      <c r="AJ274" s="223" t="s">
        <v>526</v>
      </c>
      <c r="AK274" s="224">
        <v>303</v>
      </c>
      <c r="AM274" s="103">
        <v>0.4</v>
      </c>
      <c r="AO274" s="244">
        <f t="shared" si="117"/>
        <v>0</v>
      </c>
      <c r="AS274" s="103" t="s">
        <v>526</v>
      </c>
      <c r="AT274" s="103">
        <v>308</v>
      </c>
    </row>
    <row r="275" spans="1:46" outlineLevel="1" x14ac:dyDescent="0.25">
      <c r="A275" s="140" t="s">
        <v>259</v>
      </c>
      <c r="B275" s="274">
        <v>524</v>
      </c>
      <c r="C275" s="297">
        <f t="shared" si="121"/>
        <v>1</v>
      </c>
      <c r="D275" s="131">
        <f t="shared" si="114"/>
        <v>1</v>
      </c>
      <c r="E275" s="157">
        <v>1</v>
      </c>
      <c r="F275" s="157"/>
      <c r="G275" s="144">
        <f t="shared" si="115"/>
        <v>315474</v>
      </c>
      <c r="H275" s="132">
        <f t="shared" si="116"/>
        <v>253766</v>
      </c>
      <c r="I275" s="132">
        <f t="shared" si="122"/>
        <v>61708</v>
      </c>
      <c r="J275" s="103">
        <v>83580</v>
      </c>
      <c r="V275" s="97" t="s">
        <v>527</v>
      </c>
      <c r="W275" s="103" t="s">
        <v>527</v>
      </c>
      <c r="X275" s="103">
        <v>540</v>
      </c>
      <c r="Y275" s="105" t="s">
        <v>527</v>
      </c>
      <c r="Z275" s="106">
        <v>521</v>
      </c>
      <c r="AA275" s="106">
        <v>1</v>
      </c>
      <c r="AB275" s="103">
        <f t="shared" si="118"/>
        <v>0</v>
      </c>
      <c r="AC275" s="95">
        <f t="shared" si="119"/>
        <v>534</v>
      </c>
      <c r="AD275" s="95">
        <f t="shared" si="120"/>
        <v>479</v>
      </c>
      <c r="AE275" s="96">
        <v>16</v>
      </c>
      <c r="AF275" s="96">
        <v>463</v>
      </c>
      <c r="AG275" s="96">
        <v>55</v>
      </c>
      <c r="AJ275" s="223" t="s">
        <v>527</v>
      </c>
      <c r="AK275" s="224">
        <v>526</v>
      </c>
      <c r="AM275" s="103">
        <v>1</v>
      </c>
      <c r="AO275" s="244">
        <f t="shared" si="117"/>
        <v>0</v>
      </c>
      <c r="AS275" s="103" t="s">
        <v>527</v>
      </c>
      <c r="AT275" s="103">
        <v>534</v>
      </c>
    </row>
    <row r="276" spans="1:46" ht="36" outlineLevel="1" x14ac:dyDescent="0.25">
      <c r="A276" s="140" t="s">
        <v>260</v>
      </c>
      <c r="B276" s="274">
        <v>524</v>
      </c>
      <c r="C276" s="297">
        <f t="shared" si="121"/>
        <v>1</v>
      </c>
      <c r="D276" s="131">
        <f t="shared" si="114"/>
        <v>1</v>
      </c>
      <c r="E276" s="157">
        <v>1</v>
      </c>
      <c r="F276" s="157"/>
      <c r="G276" s="144">
        <f t="shared" si="115"/>
        <v>315474</v>
      </c>
      <c r="H276" s="132">
        <f t="shared" si="116"/>
        <v>253766</v>
      </c>
      <c r="I276" s="132">
        <f t="shared" si="122"/>
        <v>61708</v>
      </c>
      <c r="J276" s="103">
        <v>83580</v>
      </c>
      <c r="V276" s="97" t="s">
        <v>528</v>
      </c>
      <c r="W276" s="103" t="s">
        <v>528</v>
      </c>
      <c r="X276" s="103">
        <v>534</v>
      </c>
      <c r="Y276" s="105" t="s">
        <v>528</v>
      </c>
      <c r="Z276" s="106">
        <v>522</v>
      </c>
      <c r="AA276" s="106">
        <v>1</v>
      </c>
      <c r="AB276" s="103">
        <f t="shared" si="118"/>
        <v>0</v>
      </c>
      <c r="AC276" s="95">
        <f t="shared" si="119"/>
        <v>539</v>
      </c>
      <c r="AD276" s="95">
        <f t="shared" si="120"/>
        <v>473</v>
      </c>
      <c r="AE276" s="96">
        <v>7</v>
      </c>
      <c r="AF276" s="96">
        <v>466</v>
      </c>
      <c r="AG276" s="96">
        <v>66</v>
      </c>
      <c r="AJ276" s="223" t="s">
        <v>528</v>
      </c>
      <c r="AK276" s="224">
        <v>533</v>
      </c>
      <c r="AM276" s="103">
        <v>1</v>
      </c>
      <c r="AO276" s="244">
        <f t="shared" si="117"/>
        <v>0</v>
      </c>
      <c r="AS276" s="103" t="s">
        <v>528</v>
      </c>
      <c r="AT276" s="103">
        <v>546</v>
      </c>
    </row>
    <row r="277" spans="1:46" x14ac:dyDescent="0.3">
      <c r="A277" s="146" t="s">
        <v>39</v>
      </c>
      <c r="B277" s="184">
        <f>SUM(B265:B276)</f>
        <v>6739</v>
      </c>
      <c r="C277" s="167">
        <f t="shared" ref="C277:F277" si="123">SUM(C265:C276)</f>
        <v>13</v>
      </c>
      <c r="D277" s="167">
        <f t="shared" si="123"/>
        <v>10</v>
      </c>
      <c r="E277" s="167">
        <f t="shared" si="123"/>
        <v>8</v>
      </c>
      <c r="F277" s="167">
        <f t="shared" si="123"/>
        <v>5</v>
      </c>
      <c r="G277" s="165">
        <f>SUM(G265:G276)</f>
        <v>3154742</v>
      </c>
      <c r="H277" s="165">
        <f t="shared" ref="H277:J277" si="124">SUM(H265:H276)</f>
        <v>2537663</v>
      </c>
      <c r="I277" s="165">
        <f t="shared" si="124"/>
        <v>617079</v>
      </c>
      <c r="J277" s="185">
        <f t="shared" si="124"/>
        <v>1755172</v>
      </c>
      <c r="V277" s="145"/>
      <c r="Y277" s="194"/>
      <c r="Z277" s="104"/>
    </row>
    <row r="278" spans="1:46" outlineLevel="1" x14ac:dyDescent="0.3">
      <c r="A278" s="146" t="s">
        <v>284</v>
      </c>
      <c r="B278" s="167"/>
      <c r="C278" s="167"/>
      <c r="D278" s="147"/>
      <c r="E278" s="147"/>
      <c r="F278" s="147"/>
      <c r="G278" s="148"/>
      <c r="H278" s="148"/>
      <c r="I278" s="148"/>
      <c r="V278" s="145"/>
      <c r="AB278" s="103">
        <f t="shared" si="118"/>
        <v>0</v>
      </c>
    </row>
    <row r="279" spans="1:46" outlineLevel="1" x14ac:dyDescent="0.25">
      <c r="A279" s="140" t="s">
        <v>262</v>
      </c>
      <c r="B279" s="274">
        <v>502</v>
      </c>
      <c r="C279" s="128">
        <f t="shared" ref="C279:C288" si="125">E279+F279</f>
        <v>1</v>
      </c>
      <c r="D279" s="149">
        <f t="shared" ref="D279:D288" si="126">SUM(E279+F279*$D$6)</f>
        <v>1</v>
      </c>
      <c r="E279" s="157">
        <v>1</v>
      </c>
      <c r="F279" s="157"/>
      <c r="G279" s="144">
        <f t="shared" ref="G279:G288" si="127">ROUND($G$5/$D$290*D279,0)</f>
        <v>315474</v>
      </c>
      <c r="H279" s="132">
        <f t="shared" ref="H279:H288" si="128">ROUNDUP(D279*$H$6,0)</f>
        <v>253766</v>
      </c>
      <c r="I279" s="132">
        <f t="shared" si="122"/>
        <v>61708</v>
      </c>
      <c r="J279" s="103">
        <v>167160</v>
      </c>
      <c r="V279" s="97" t="s">
        <v>529</v>
      </c>
      <c r="W279" s="103" t="s">
        <v>529</v>
      </c>
      <c r="X279" s="103">
        <v>502</v>
      </c>
      <c r="Y279" s="105" t="s">
        <v>529</v>
      </c>
      <c r="Z279" s="106">
        <v>502</v>
      </c>
      <c r="AA279" s="106">
        <v>1</v>
      </c>
      <c r="AB279" s="103">
        <f t="shared" si="118"/>
        <v>0</v>
      </c>
      <c r="AC279" s="95">
        <f>AD279+AG279</f>
        <v>502</v>
      </c>
      <c r="AD279" s="95">
        <f>AE279+AF279</f>
        <v>457</v>
      </c>
      <c r="AE279" s="96">
        <v>13</v>
      </c>
      <c r="AF279" s="96">
        <v>444</v>
      </c>
      <c r="AG279" s="96">
        <v>45</v>
      </c>
      <c r="AJ279" s="223" t="s">
        <v>529</v>
      </c>
      <c r="AK279" s="224">
        <v>502</v>
      </c>
      <c r="AM279" s="103">
        <v>1</v>
      </c>
      <c r="AO279" s="244">
        <f t="shared" ref="AO279:AO288" si="129">AM279-D279</f>
        <v>0</v>
      </c>
      <c r="AS279" s="103" t="s">
        <v>529</v>
      </c>
      <c r="AT279" s="103">
        <v>502</v>
      </c>
    </row>
    <row r="280" spans="1:46" outlineLevel="1" x14ac:dyDescent="0.25">
      <c r="A280" s="140" t="s">
        <v>40</v>
      </c>
      <c r="B280" s="274">
        <v>537</v>
      </c>
      <c r="C280" s="128">
        <f t="shared" si="125"/>
        <v>1</v>
      </c>
      <c r="D280" s="149">
        <f t="shared" si="126"/>
        <v>1</v>
      </c>
      <c r="E280" s="157">
        <v>1</v>
      </c>
      <c r="F280" s="157"/>
      <c r="G280" s="144">
        <f t="shared" si="127"/>
        <v>315474</v>
      </c>
      <c r="H280" s="132">
        <f t="shared" si="128"/>
        <v>253766</v>
      </c>
      <c r="I280" s="132">
        <f t="shared" si="122"/>
        <v>61708</v>
      </c>
      <c r="J280" s="103">
        <v>167160</v>
      </c>
      <c r="V280" s="97" t="s">
        <v>530</v>
      </c>
      <c r="W280" s="103" t="s">
        <v>530</v>
      </c>
      <c r="X280" s="103">
        <v>516</v>
      </c>
      <c r="Y280" s="105" t="s">
        <v>530</v>
      </c>
      <c r="Z280" s="106">
        <v>512</v>
      </c>
      <c r="AA280" s="106">
        <v>1</v>
      </c>
      <c r="AB280" s="103">
        <f t="shared" si="118"/>
        <v>0</v>
      </c>
      <c r="AC280" s="95">
        <f t="shared" ref="AC280:AC288" si="130">AD280+AG280</f>
        <v>504</v>
      </c>
      <c r="AD280" s="95">
        <f t="shared" ref="AD280:AD288" si="131">AE280+AF280</f>
        <v>460</v>
      </c>
      <c r="AE280" s="96">
        <v>10</v>
      </c>
      <c r="AF280" s="96">
        <v>450</v>
      </c>
      <c r="AG280" s="96">
        <v>44</v>
      </c>
      <c r="AJ280" s="223" t="s">
        <v>530</v>
      </c>
      <c r="AK280" s="224">
        <v>525</v>
      </c>
      <c r="AM280" s="103">
        <v>1</v>
      </c>
      <c r="AO280" s="244">
        <f t="shared" si="129"/>
        <v>0</v>
      </c>
      <c r="AS280" s="103" t="s">
        <v>530</v>
      </c>
      <c r="AT280" s="103">
        <v>553</v>
      </c>
    </row>
    <row r="281" spans="1:46" ht="36" outlineLevel="1" x14ac:dyDescent="0.25">
      <c r="A281" s="140" t="s">
        <v>266</v>
      </c>
      <c r="B281" s="274">
        <v>418</v>
      </c>
      <c r="C281" s="297">
        <f t="shared" si="125"/>
        <v>1</v>
      </c>
      <c r="D281" s="131">
        <f t="shared" si="126"/>
        <v>0.4</v>
      </c>
      <c r="E281" s="157"/>
      <c r="F281" s="157">
        <v>1</v>
      </c>
      <c r="G281" s="144">
        <f t="shared" si="127"/>
        <v>126190</v>
      </c>
      <c r="H281" s="132">
        <f t="shared" si="128"/>
        <v>101507</v>
      </c>
      <c r="I281" s="132">
        <f t="shared" si="122"/>
        <v>24683</v>
      </c>
      <c r="J281" s="103">
        <v>83580</v>
      </c>
      <c r="V281" s="97" t="s">
        <v>531</v>
      </c>
      <c r="W281" s="103" t="s">
        <v>531</v>
      </c>
      <c r="X281" s="103">
        <v>426</v>
      </c>
      <c r="Y281" s="105" t="s">
        <v>531</v>
      </c>
      <c r="Z281" s="106">
        <v>421</v>
      </c>
      <c r="AA281" s="106">
        <v>0.5</v>
      </c>
      <c r="AB281" s="103">
        <f t="shared" si="118"/>
        <v>9.9999999999999978E-2</v>
      </c>
      <c r="AC281" s="95">
        <f t="shared" si="130"/>
        <v>417</v>
      </c>
      <c r="AD281" s="95">
        <f t="shared" si="131"/>
        <v>375</v>
      </c>
      <c r="AE281" s="96">
        <v>10</v>
      </c>
      <c r="AF281" s="96">
        <v>365</v>
      </c>
      <c r="AG281" s="96">
        <v>42</v>
      </c>
      <c r="AJ281" s="223" t="s">
        <v>531</v>
      </c>
      <c r="AK281" s="224">
        <v>406</v>
      </c>
      <c r="AM281" s="103">
        <v>0.4</v>
      </c>
      <c r="AO281" s="244">
        <f t="shared" si="129"/>
        <v>0</v>
      </c>
      <c r="AS281" s="103" t="s">
        <v>531</v>
      </c>
      <c r="AT281" s="103">
        <v>409</v>
      </c>
    </row>
    <row r="282" spans="1:46" outlineLevel="1" x14ac:dyDescent="0.25">
      <c r="A282" s="140" t="s">
        <v>263</v>
      </c>
      <c r="B282" s="274">
        <v>187</v>
      </c>
      <c r="C282" s="128">
        <f t="shared" si="125"/>
        <v>1</v>
      </c>
      <c r="D282" s="149">
        <f t="shared" si="126"/>
        <v>0.4</v>
      </c>
      <c r="E282" s="302"/>
      <c r="F282" s="157">
        <v>1</v>
      </c>
      <c r="G282" s="144">
        <f t="shared" si="127"/>
        <v>126190</v>
      </c>
      <c r="H282" s="132">
        <f t="shared" si="128"/>
        <v>101507</v>
      </c>
      <c r="I282" s="132">
        <f t="shared" si="122"/>
        <v>24683</v>
      </c>
      <c r="J282" s="103">
        <v>83580</v>
      </c>
      <c r="V282" s="97" t="s">
        <v>532</v>
      </c>
      <c r="W282" s="103" t="s">
        <v>532</v>
      </c>
      <c r="X282" s="103">
        <v>196</v>
      </c>
      <c r="Y282" s="105" t="s">
        <v>532</v>
      </c>
      <c r="Z282" s="106">
        <v>195</v>
      </c>
      <c r="AA282" s="106">
        <v>0.5</v>
      </c>
      <c r="AB282" s="103">
        <f t="shared" si="118"/>
        <v>9.9999999999999978E-2</v>
      </c>
      <c r="AC282" s="95">
        <f t="shared" si="130"/>
        <v>198</v>
      </c>
      <c r="AD282" s="95">
        <f t="shared" si="131"/>
        <v>180</v>
      </c>
      <c r="AE282" s="96">
        <v>3</v>
      </c>
      <c r="AF282" s="96">
        <v>177</v>
      </c>
      <c r="AG282" s="96">
        <v>18</v>
      </c>
      <c r="AJ282" s="223" t="s">
        <v>532</v>
      </c>
      <c r="AK282" s="224">
        <v>189</v>
      </c>
      <c r="AM282" s="103">
        <v>0.4</v>
      </c>
      <c r="AO282" s="244">
        <f t="shared" si="129"/>
        <v>0</v>
      </c>
      <c r="AS282" s="103" t="s">
        <v>532</v>
      </c>
      <c r="AT282" s="103">
        <v>190</v>
      </c>
    </row>
    <row r="283" spans="1:46" outlineLevel="1" x14ac:dyDescent="0.25">
      <c r="A283" s="140" t="s">
        <v>264</v>
      </c>
      <c r="B283" s="274">
        <v>310</v>
      </c>
      <c r="C283" s="128">
        <f t="shared" si="125"/>
        <v>1</v>
      </c>
      <c r="D283" s="149">
        <f t="shared" si="126"/>
        <v>0.4</v>
      </c>
      <c r="E283" s="157"/>
      <c r="F283" s="157">
        <v>1</v>
      </c>
      <c r="G283" s="144">
        <f t="shared" si="127"/>
        <v>126190</v>
      </c>
      <c r="H283" s="132">
        <f t="shared" si="128"/>
        <v>101507</v>
      </c>
      <c r="I283" s="132">
        <f t="shared" si="122"/>
        <v>24683</v>
      </c>
      <c r="J283" s="103">
        <v>83580</v>
      </c>
      <c r="V283" s="97" t="s">
        <v>533</v>
      </c>
      <c r="W283" s="103" t="s">
        <v>533</v>
      </c>
      <c r="X283" s="103">
        <v>340</v>
      </c>
      <c r="Y283" s="105" t="s">
        <v>533</v>
      </c>
      <c r="Z283" s="106">
        <v>318</v>
      </c>
      <c r="AA283" s="106">
        <v>0.5</v>
      </c>
      <c r="AB283" s="103">
        <f t="shared" si="118"/>
        <v>9.9999999999999978E-2</v>
      </c>
      <c r="AC283" s="95">
        <f t="shared" si="130"/>
        <v>323</v>
      </c>
      <c r="AD283" s="95">
        <f t="shared" si="131"/>
        <v>286</v>
      </c>
      <c r="AE283" s="96">
        <v>10</v>
      </c>
      <c r="AF283" s="96">
        <v>276</v>
      </c>
      <c r="AG283" s="96">
        <v>37</v>
      </c>
      <c r="AJ283" s="223" t="s">
        <v>533</v>
      </c>
      <c r="AK283" s="224">
        <v>313</v>
      </c>
      <c r="AM283" s="103">
        <v>0.4</v>
      </c>
      <c r="AO283" s="244">
        <f t="shared" si="129"/>
        <v>0</v>
      </c>
      <c r="AS283" s="103" t="s">
        <v>533</v>
      </c>
      <c r="AT283" s="103">
        <v>317</v>
      </c>
    </row>
    <row r="284" spans="1:46" outlineLevel="1" x14ac:dyDescent="0.25">
      <c r="A284" s="140" t="s">
        <v>268</v>
      </c>
      <c r="B284" s="274">
        <v>536</v>
      </c>
      <c r="C284" s="128">
        <f t="shared" si="125"/>
        <v>1</v>
      </c>
      <c r="D284" s="149">
        <f t="shared" si="126"/>
        <v>1</v>
      </c>
      <c r="E284" s="302">
        <v>1</v>
      </c>
      <c r="F284" s="157"/>
      <c r="G284" s="144">
        <f t="shared" si="127"/>
        <v>315474</v>
      </c>
      <c r="H284" s="132">
        <f t="shared" si="128"/>
        <v>253766</v>
      </c>
      <c r="I284" s="132">
        <f t="shared" si="122"/>
        <v>61708</v>
      </c>
      <c r="J284" s="103">
        <v>83580</v>
      </c>
      <c r="V284" s="97" t="s">
        <v>534</v>
      </c>
      <c r="W284" s="103" t="s">
        <v>534</v>
      </c>
      <c r="X284" s="103">
        <v>544</v>
      </c>
      <c r="Y284" s="105" t="s">
        <v>534</v>
      </c>
      <c r="Z284" s="106">
        <v>531</v>
      </c>
      <c r="AA284" s="106">
        <v>1</v>
      </c>
      <c r="AB284" s="103">
        <f t="shared" si="118"/>
        <v>0</v>
      </c>
      <c r="AC284" s="95">
        <f t="shared" si="130"/>
        <v>544</v>
      </c>
      <c r="AD284" s="95">
        <f t="shared" si="131"/>
        <v>486</v>
      </c>
      <c r="AE284" s="96">
        <v>20</v>
      </c>
      <c r="AF284" s="96">
        <v>466</v>
      </c>
      <c r="AG284" s="96">
        <v>58</v>
      </c>
      <c r="AJ284" s="223" t="s">
        <v>534</v>
      </c>
      <c r="AK284" s="224">
        <v>555</v>
      </c>
      <c r="AM284" s="103">
        <v>1</v>
      </c>
      <c r="AO284" s="244">
        <f t="shared" si="129"/>
        <v>0</v>
      </c>
      <c r="AS284" s="103" t="s">
        <v>534</v>
      </c>
      <c r="AT284" s="103">
        <v>563</v>
      </c>
    </row>
    <row r="285" spans="1:46" ht="36" outlineLevel="1" x14ac:dyDescent="0.25">
      <c r="A285" s="140" t="s">
        <v>267</v>
      </c>
      <c r="B285" s="274">
        <v>261</v>
      </c>
      <c r="C285" s="128">
        <f t="shared" si="125"/>
        <v>1</v>
      </c>
      <c r="D285" s="149">
        <f t="shared" si="126"/>
        <v>0.4</v>
      </c>
      <c r="E285" s="157"/>
      <c r="F285" s="157">
        <v>1</v>
      </c>
      <c r="G285" s="144">
        <f t="shared" si="127"/>
        <v>126190</v>
      </c>
      <c r="H285" s="132">
        <f t="shared" si="128"/>
        <v>101507</v>
      </c>
      <c r="I285" s="132">
        <f t="shared" si="122"/>
        <v>24683</v>
      </c>
      <c r="J285" s="103">
        <v>83580</v>
      </c>
      <c r="V285" s="97" t="s">
        <v>535</v>
      </c>
      <c r="W285" s="103" t="s">
        <v>535</v>
      </c>
      <c r="X285" s="103">
        <v>278</v>
      </c>
      <c r="Y285" s="105" t="s">
        <v>535</v>
      </c>
      <c r="Z285" s="106">
        <v>273</v>
      </c>
      <c r="AA285" s="106">
        <v>0.5</v>
      </c>
      <c r="AB285" s="103">
        <f t="shared" si="118"/>
        <v>9.9999999999999978E-2</v>
      </c>
      <c r="AC285" s="95">
        <f t="shared" si="130"/>
        <v>272</v>
      </c>
      <c r="AD285" s="95">
        <f t="shared" si="131"/>
        <v>250</v>
      </c>
      <c r="AE285" s="96">
        <v>9</v>
      </c>
      <c r="AF285" s="96">
        <v>241</v>
      </c>
      <c r="AG285" s="96">
        <v>22</v>
      </c>
      <c r="AJ285" s="223" t="s">
        <v>535</v>
      </c>
      <c r="AK285" s="224">
        <v>261</v>
      </c>
      <c r="AM285" s="103">
        <v>0.4</v>
      </c>
      <c r="AO285" s="244">
        <f t="shared" si="129"/>
        <v>0</v>
      </c>
      <c r="AS285" s="103" t="s">
        <v>535</v>
      </c>
      <c r="AT285" s="103">
        <v>262</v>
      </c>
    </row>
    <row r="286" spans="1:46" outlineLevel="1" x14ac:dyDescent="0.25">
      <c r="A286" s="140" t="s">
        <v>269</v>
      </c>
      <c r="B286" s="274">
        <v>516</v>
      </c>
      <c r="C286" s="128">
        <f t="shared" si="125"/>
        <v>1</v>
      </c>
      <c r="D286" s="149">
        <f t="shared" si="126"/>
        <v>1</v>
      </c>
      <c r="E286" s="157">
        <v>1</v>
      </c>
      <c r="F286" s="157"/>
      <c r="G286" s="144">
        <f t="shared" si="127"/>
        <v>315474</v>
      </c>
      <c r="H286" s="132">
        <f t="shared" si="128"/>
        <v>253766</v>
      </c>
      <c r="I286" s="132">
        <f>G286-H286</f>
        <v>61708</v>
      </c>
      <c r="J286" s="103">
        <v>167160</v>
      </c>
      <c r="V286" s="97" t="s">
        <v>536</v>
      </c>
      <c r="W286" s="103" t="s">
        <v>536</v>
      </c>
      <c r="X286" s="103">
        <v>514</v>
      </c>
      <c r="Y286" s="105" t="s">
        <v>536</v>
      </c>
      <c r="Z286" s="106">
        <v>530</v>
      </c>
      <c r="AA286" s="106">
        <v>1</v>
      </c>
      <c r="AB286" s="103">
        <f t="shared" si="118"/>
        <v>0</v>
      </c>
      <c r="AC286" s="95">
        <f t="shared" si="130"/>
        <v>530</v>
      </c>
      <c r="AD286" s="95">
        <f t="shared" si="131"/>
        <v>470</v>
      </c>
      <c r="AE286" s="96">
        <v>23</v>
      </c>
      <c r="AF286" s="96">
        <v>447</v>
      </c>
      <c r="AG286" s="96">
        <v>60</v>
      </c>
      <c r="AJ286" s="223" t="s">
        <v>536</v>
      </c>
      <c r="AK286" s="224">
        <v>519</v>
      </c>
      <c r="AM286" s="103">
        <v>1</v>
      </c>
      <c r="AO286" s="244">
        <f t="shared" si="129"/>
        <v>0</v>
      </c>
      <c r="AS286" s="103" t="s">
        <v>536</v>
      </c>
      <c r="AT286" s="103">
        <v>527</v>
      </c>
    </row>
    <row r="287" spans="1:46" outlineLevel="1" x14ac:dyDescent="0.25">
      <c r="A287" s="140" t="s">
        <v>270</v>
      </c>
      <c r="B287" s="274">
        <v>379</v>
      </c>
      <c r="C287" s="128">
        <f t="shared" si="125"/>
        <v>1</v>
      </c>
      <c r="D287" s="149">
        <f t="shared" si="126"/>
        <v>0.4</v>
      </c>
      <c r="E287" s="157"/>
      <c r="F287" s="157">
        <v>1</v>
      </c>
      <c r="G287" s="144">
        <f t="shared" si="127"/>
        <v>126190</v>
      </c>
      <c r="H287" s="132">
        <f t="shared" si="128"/>
        <v>101507</v>
      </c>
      <c r="I287" s="132">
        <f t="shared" si="122"/>
        <v>24683</v>
      </c>
      <c r="J287" s="103">
        <v>167160</v>
      </c>
      <c r="V287" s="99" t="s">
        <v>537</v>
      </c>
      <c r="W287" s="103" t="s">
        <v>537</v>
      </c>
      <c r="X287" s="103">
        <v>383</v>
      </c>
      <c r="Y287" s="105" t="s">
        <v>537</v>
      </c>
      <c r="Z287" s="106">
        <v>380</v>
      </c>
      <c r="AA287" s="106">
        <v>0.5</v>
      </c>
      <c r="AB287" s="103">
        <f t="shared" si="118"/>
        <v>9.9999999999999978E-2</v>
      </c>
      <c r="AC287" s="95">
        <f t="shared" si="130"/>
        <v>395</v>
      </c>
      <c r="AD287" s="95">
        <f t="shared" si="131"/>
        <v>367</v>
      </c>
      <c r="AE287" s="96">
        <v>9</v>
      </c>
      <c r="AF287" s="96">
        <v>358</v>
      </c>
      <c r="AG287" s="96">
        <v>28</v>
      </c>
      <c r="AJ287" s="226" t="s">
        <v>537</v>
      </c>
      <c r="AK287" s="224">
        <v>364</v>
      </c>
      <c r="AM287" s="103">
        <v>0.4</v>
      </c>
      <c r="AO287" s="244">
        <f t="shared" si="129"/>
        <v>0</v>
      </c>
      <c r="AS287" s="103" t="s">
        <v>537</v>
      </c>
      <c r="AT287" s="103">
        <v>376</v>
      </c>
    </row>
    <row r="288" spans="1:46" outlineLevel="1" x14ac:dyDescent="0.25">
      <c r="A288" s="140" t="s">
        <v>265</v>
      </c>
      <c r="B288" s="274">
        <v>380</v>
      </c>
      <c r="C288" s="128">
        <f t="shared" si="125"/>
        <v>1</v>
      </c>
      <c r="D288" s="149">
        <f t="shared" si="126"/>
        <v>0.4</v>
      </c>
      <c r="E288" s="157"/>
      <c r="F288" s="157">
        <v>1</v>
      </c>
      <c r="G288" s="144">
        <f t="shared" si="127"/>
        <v>126190</v>
      </c>
      <c r="H288" s="132">
        <f t="shared" si="128"/>
        <v>101507</v>
      </c>
      <c r="I288" s="132">
        <f t="shared" si="122"/>
        <v>24683</v>
      </c>
      <c r="J288" s="103">
        <v>83580</v>
      </c>
      <c r="V288" s="99" t="s">
        <v>538</v>
      </c>
      <c r="W288" s="103" t="s">
        <v>538</v>
      </c>
      <c r="X288" s="103">
        <v>382</v>
      </c>
      <c r="Y288" s="105" t="s">
        <v>538</v>
      </c>
      <c r="Z288" s="106">
        <v>388</v>
      </c>
      <c r="AA288" s="106">
        <v>0.5</v>
      </c>
      <c r="AB288" s="103">
        <f t="shared" si="118"/>
        <v>9.9999999999999978E-2</v>
      </c>
      <c r="AC288" s="222">
        <f t="shared" si="130"/>
        <v>381</v>
      </c>
      <c r="AD288" s="222">
        <f t="shared" si="131"/>
        <v>344</v>
      </c>
      <c r="AE288" s="96">
        <v>15</v>
      </c>
      <c r="AF288" s="96">
        <v>329</v>
      </c>
      <c r="AG288" s="96">
        <v>37</v>
      </c>
      <c r="AJ288" s="226" t="s">
        <v>538</v>
      </c>
      <c r="AK288" s="224">
        <v>388</v>
      </c>
      <c r="AM288" s="103">
        <v>0.4</v>
      </c>
      <c r="AO288" s="244">
        <f t="shared" si="129"/>
        <v>0</v>
      </c>
      <c r="AS288" s="103" t="s">
        <v>538</v>
      </c>
      <c r="AT288" s="103">
        <v>398</v>
      </c>
    </row>
    <row r="289" spans="1:33" x14ac:dyDescent="0.3">
      <c r="A289" s="146" t="s">
        <v>41</v>
      </c>
      <c r="B289" s="184">
        <f>SUM(B279:B288)</f>
        <v>4026</v>
      </c>
      <c r="C289" s="167">
        <f t="shared" ref="C289:J289" si="132">SUM(C279:C288)</f>
        <v>10</v>
      </c>
      <c r="D289" s="167">
        <f t="shared" si="132"/>
        <v>6.4</v>
      </c>
      <c r="E289" s="167">
        <f t="shared" si="132"/>
        <v>4</v>
      </c>
      <c r="F289" s="167">
        <f t="shared" si="132"/>
        <v>6</v>
      </c>
      <c r="G289" s="165">
        <f t="shared" si="132"/>
        <v>2019036</v>
      </c>
      <c r="H289" s="165">
        <f t="shared" si="132"/>
        <v>1624106</v>
      </c>
      <c r="I289" s="165">
        <f t="shared" si="132"/>
        <v>394930</v>
      </c>
      <c r="J289" s="185">
        <f t="shared" si="132"/>
        <v>1170120</v>
      </c>
      <c r="V289" s="195"/>
      <c r="Y289" s="194"/>
      <c r="Z289" s="104"/>
    </row>
    <row r="290" spans="1:33" x14ac:dyDescent="0.3">
      <c r="A290" s="196" t="s">
        <v>42</v>
      </c>
      <c r="B290" s="197">
        <f t="shared" ref="B290:AG290" si="133">SUM(B9+B10+B11+B31+B51+B81+B96+B117+B131+B160+B180+B199+B213+B239+B263+B277+B289)</f>
        <v>157259</v>
      </c>
      <c r="C290" s="197">
        <f t="shared" si="133"/>
        <v>271</v>
      </c>
      <c r="D290" s="197">
        <f t="shared" si="133"/>
        <v>197.80000000000004</v>
      </c>
      <c r="E290" s="197">
        <f t="shared" si="133"/>
        <v>149</v>
      </c>
      <c r="F290" s="197">
        <f t="shared" si="133"/>
        <v>122</v>
      </c>
      <c r="G290" s="197">
        <f t="shared" si="133"/>
        <v>62400800</v>
      </c>
      <c r="H290" s="197">
        <f t="shared" si="133"/>
        <v>50194988</v>
      </c>
      <c r="I290" s="197">
        <f t="shared" si="133"/>
        <v>12205812</v>
      </c>
      <c r="J290" s="197">
        <f t="shared" si="133"/>
        <v>36022928</v>
      </c>
      <c r="K290" s="197">
        <f t="shared" si="133"/>
        <v>0</v>
      </c>
      <c r="L290" s="197">
        <f t="shared" si="133"/>
        <v>315474</v>
      </c>
      <c r="M290" s="197">
        <f t="shared" si="133"/>
        <v>0</v>
      </c>
      <c r="N290" s="197">
        <f t="shared" si="133"/>
        <v>0</v>
      </c>
      <c r="O290" s="197">
        <f t="shared" si="133"/>
        <v>0</v>
      </c>
      <c r="P290" s="197">
        <f t="shared" si="133"/>
        <v>0</v>
      </c>
      <c r="Q290" s="197">
        <f t="shared" si="133"/>
        <v>0</v>
      </c>
      <c r="R290" s="197">
        <f t="shared" si="133"/>
        <v>0</v>
      </c>
      <c r="S290" s="197">
        <f t="shared" si="133"/>
        <v>0</v>
      </c>
      <c r="T290" s="197">
        <f t="shared" si="133"/>
        <v>0</v>
      </c>
      <c r="U290" s="197">
        <f t="shared" si="133"/>
        <v>0</v>
      </c>
      <c r="V290" s="197" t="e">
        <f t="shared" si="133"/>
        <v>#VALUE!</v>
      </c>
      <c r="W290" s="197" t="e">
        <f t="shared" si="133"/>
        <v>#VALUE!</v>
      </c>
      <c r="X290" s="197">
        <f t="shared" si="133"/>
        <v>48091</v>
      </c>
      <c r="Y290" s="197" t="e">
        <f t="shared" si="133"/>
        <v>#VALUE!</v>
      </c>
      <c r="Z290" s="197">
        <f t="shared" si="133"/>
        <v>17545</v>
      </c>
      <c r="AA290" s="197">
        <f t="shared" si="133"/>
        <v>17</v>
      </c>
      <c r="AB290" s="197">
        <f t="shared" si="133"/>
        <v>1</v>
      </c>
      <c r="AC290" s="197">
        <f t="shared" si="133"/>
        <v>18271</v>
      </c>
      <c r="AD290" s="197">
        <f t="shared" si="133"/>
        <v>15886</v>
      </c>
      <c r="AE290" s="197">
        <f t="shared" si="133"/>
        <v>1235</v>
      </c>
      <c r="AF290" s="197">
        <f t="shared" si="133"/>
        <v>14651</v>
      </c>
      <c r="AG290" s="197">
        <f t="shared" si="133"/>
        <v>2385</v>
      </c>
    </row>
    <row r="291" spans="1:33" x14ac:dyDescent="0.3">
      <c r="B291" s="200"/>
      <c r="C291" s="201"/>
      <c r="D291" s="201"/>
      <c r="E291" s="201"/>
      <c r="F291" s="201"/>
      <c r="G291" s="202"/>
      <c r="H291" s="202"/>
      <c r="I291" s="202"/>
      <c r="J291" s="200">
        <f>SUM(J8,J10,J31,J51,J81,J96,J117,J131,J160,J180,J199,J213,J239,J263,J277,J289)</f>
        <v>36524400</v>
      </c>
    </row>
    <row r="292" spans="1:33" x14ac:dyDescent="0.35">
      <c r="A292" s="338" t="s">
        <v>557</v>
      </c>
      <c r="B292" s="338"/>
      <c r="C292" s="287"/>
      <c r="D292" s="288" t="s">
        <v>551</v>
      </c>
      <c r="E292" s="288"/>
      <c r="F292" s="340" t="s">
        <v>558</v>
      </c>
      <c r="G292" s="340"/>
      <c r="H292" s="340"/>
      <c r="I292" s="340"/>
    </row>
    <row r="293" spans="1:33" x14ac:dyDescent="0.3">
      <c r="A293" s="281"/>
      <c r="B293" s="281"/>
      <c r="C293" s="276"/>
      <c r="D293" s="277" t="s">
        <v>552</v>
      </c>
      <c r="E293" s="277"/>
      <c r="F293" s="338"/>
      <c r="G293" s="338"/>
      <c r="H293" s="338"/>
      <c r="I293" s="338"/>
    </row>
    <row r="294" spans="1:33" x14ac:dyDescent="0.3">
      <c r="A294" s="338" t="s">
        <v>554</v>
      </c>
      <c r="B294" s="339"/>
      <c r="C294" s="281"/>
      <c r="D294" s="277"/>
      <c r="E294" s="277"/>
      <c r="F294" s="277"/>
      <c r="G294" s="277"/>
      <c r="H294" s="278"/>
      <c r="I294" s="279"/>
      <c r="J294" s="279"/>
      <c r="K294" s="282"/>
      <c r="L294" s="280"/>
    </row>
    <row r="295" spans="1:33" x14ac:dyDescent="0.35">
      <c r="A295" s="339"/>
      <c r="B295" s="339"/>
      <c r="C295" s="289"/>
      <c r="D295" s="290"/>
      <c r="E295" s="290"/>
      <c r="F295" s="336" t="s">
        <v>553</v>
      </c>
      <c r="G295" s="337"/>
      <c r="H295" s="337"/>
      <c r="I295" s="337"/>
      <c r="J295" s="337"/>
      <c r="K295" s="337"/>
      <c r="L295" s="283"/>
    </row>
    <row r="296" spans="1:33" x14ac:dyDescent="0.35">
      <c r="A296" s="281"/>
      <c r="B296" s="281"/>
      <c r="C296" s="334" t="s">
        <v>552</v>
      </c>
      <c r="D296" s="334"/>
      <c r="E296" s="334"/>
      <c r="F296" s="291"/>
      <c r="G296" s="291"/>
      <c r="H296" s="291"/>
      <c r="I296" s="279"/>
      <c r="J296" s="341" t="s">
        <v>551</v>
      </c>
      <c r="K296" s="341"/>
      <c r="L296" s="342"/>
    </row>
  </sheetData>
  <mergeCells count="13">
    <mergeCell ref="A1:G1"/>
    <mergeCell ref="AO1:AO3"/>
    <mergeCell ref="A2:A3"/>
    <mergeCell ref="B2:B3"/>
    <mergeCell ref="G2:G3"/>
    <mergeCell ref="C2:F2"/>
    <mergeCell ref="C296:E296"/>
    <mergeCell ref="J296:L296"/>
    <mergeCell ref="A292:B292"/>
    <mergeCell ref="F292:I292"/>
    <mergeCell ref="F293:I293"/>
    <mergeCell ref="A294:B295"/>
    <mergeCell ref="F295:K295"/>
  </mergeCells>
  <pageMargins left="0.31496062992125984" right="0.31496062992125984" top="0.15748031496062992" bottom="0.15748031496062992" header="0.31496062992125984" footer="0.31496062992125984"/>
  <pageSetup paperSize="9" scale="52" fitToHeight="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4</vt:i4>
      </vt:variant>
    </vt:vector>
  </HeadingPairs>
  <TitlesOfParts>
    <vt:vector size="16" baseType="lpstr">
      <vt:lpstr>план 20</vt:lpstr>
      <vt:lpstr>план 21</vt:lpstr>
      <vt:lpstr>план 22</vt:lpstr>
      <vt:lpstr>2021 было</vt:lpstr>
      <vt:lpstr>2022 было</vt:lpstr>
      <vt:lpstr>2023 было</vt:lpstr>
      <vt:lpstr>назначено по бюджету</vt:lpstr>
      <vt:lpstr>2024 (68384400) </vt:lpstr>
      <vt:lpstr>2025(75138500)</vt:lpstr>
      <vt:lpstr>2026 (82006900)</vt:lpstr>
      <vt:lpstr>2024 (60306700)</vt:lpstr>
      <vt:lpstr>2025 (62400800)</vt:lpstr>
      <vt:lpstr>'2024 (68384400) '!Область_печати</vt:lpstr>
      <vt:lpstr>'2025(75138500)'!Область_печати</vt:lpstr>
      <vt:lpstr>'2026 (82006900)'!Область_печати</vt:lpstr>
      <vt:lpstr>'план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Запорожцева Инна Александровна</dc:creator>
  <cp:lastModifiedBy>User</cp:lastModifiedBy>
  <cp:lastPrinted>2023-12-14T06:23:56Z</cp:lastPrinted>
  <dcterms:created xsi:type="dcterms:W3CDTF">2015-03-27T09:25:16Z</dcterms:created>
  <dcterms:modified xsi:type="dcterms:W3CDTF">2023-12-14T06:24:00Z</dcterms:modified>
</cp:coreProperties>
</file>